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9\นฤมล - เนตรน้ำพิศ\นำส่งร่างงบการเงิน บมจ. สยามเทคนิคคอนกรีต Q1_2569  ( ภาษาไทย ) ค่ะ\"/>
    </mc:Choice>
  </mc:AlternateContent>
  <xr:revisionPtr revIDLastSave="0" documentId="13_ncr:1_{3F30DD86-2980-4710-8864-63612D2B074A}" xr6:coauthVersionLast="47" xr6:coauthVersionMax="47" xr10:uidLastSave="{00000000-0000-0000-0000-000000000000}"/>
  <bookViews>
    <workbookView xWindow="-120" yWindow="-120" windowWidth="29040" windowHeight="15720" tabRatio="841" activeTab="2" xr2:uid="{00000000-000D-0000-FFFF-FFFF00000000}"/>
  </bookViews>
  <sheets>
    <sheet name="BS" sheetId="1" r:id="rId1"/>
    <sheet name="PL" sheetId="24" r:id="rId2"/>
    <sheet name="EQ_Conso" sheetId="23" r:id="rId3"/>
    <sheet name="EQ_Separate" sheetId="28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BS!$A$1:$K$104</definedName>
    <definedName name="_xlnm.Print_Area" localSheetId="4">CF!$A$1:$K$89</definedName>
    <definedName name="_xlnm.Print_Area" localSheetId="2">EQ_Conso!$A$1:$R$52</definedName>
    <definedName name="_xlnm.Print_Area" localSheetId="3">EQ_Separate!$A$1:$O$45</definedName>
    <definedName name="_xlnm.Print_Area" localSheetId="1">PL!$A$1:$K$45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1" l="1"/>
  <c r="H7" i="11"/>
  <c r="P45" i="23" l="1"/>
  <c r="P47" i="23" l="1"/>
  <c r="D51" i="23"/>
  <c r="D22" i="23"/>
  <c r="F51" i="23" l="1"/>
  <c r="H51" i="23"/>
  <c r="J51" i="23"/>
  <c r="H84" i="1" l="1"/>
  <c r="J83" i="1"/>
  <c r="H83" i="1"/>
  <c r="H47" i="1"/>
  <c r="J46" i="1"/>
  <c r="H46" i="1"/>
  <c r="H8" i="1"/>
  <c r="J7" i="1"/>
  <c r="H7" i="1"/>
  <c r="L18" i="23" l="1"/>
  <c r="J40" i="28"/>
  <c r="H40" i="28"/>
  <c r="F40" i="28"/>
  <c r="D40" i="28"/>
  <c r="L37" i="28"/>
  <c r="N37" i="28" s="1"/>
  <c r="J47" i="23"/>
  <c r="H47" i="23"/>
  <c r="F47" i="23"/>
  <c r="D47" i="23"/>
  <c r="R46" i="23"/>
  <c r="D40" i="24" l="1"/>
  <c r="N18" i="23"/>
  <c r="D65" i="11" l="1"/>
  <c r="F65" i="11"/>
  <c r="H65" i="11"/>
  <c r="J65" i="11"/>
  <c r="P49" i="23" l="1"/>
  <c r="P51" i="23" s="1"/>
  <c r="H21" i="24" l="1"/>
  <c r="F40" i="24" l="1"/>
  <c r="J42" i="28" l="1"/>
  <c r="H75" i="11" l="1"/>
  <c r="H45" i="24"/>
  <c r="A36" i="28" l="1"/>
  <c r="D71" i="1" l="1"/>
  <c r="J32" i="1" l="1"/>
  <c r="H32" i="1"/>
  <c r="F32" i="1"/>
  <c r="D32" i="1"/>
  <c r="F96" i="1" l="1"/>
  <c r="J96" i="1"/>
  <c r="J95" i="1"/>
  <c r="H95" i="1"/>
  <c r="F98" i="1"/>
  <c r="F95" i="1"/>
  <c r="D75" i="11" l="1"/>
  <c r="D30" i="24" l="1"/>
  <c r="D78" i="11" l="1"/>
  <c r="D21" i="24" l="1"/>
  <c r="P14" i="23" l="1"/>
  <c r="D61" i="1" l="1"/>
  <c r="N12" i="23"/>
  <c r="N11" i="28"/>
  <c r="N12" i="28"/>
  <c r="H78" i="11" l="1"/>
  <c r="J75" i="11"/>
  <c r="F75" i="11"/>
  <c r="D15" i="28" l="1"/>
  <c r="D17" i="28" s="1"/>
  <c r="D19" i="28" s="1"/>
  <c r="L16" i="28" l="1"/>
  <c r="J15" i="28"/>
  <c r="H15" i="28"/>
  <c r="F15" i="28"/>
  <c r="N19" i="23" l="1"/>
  <c r="R19" i="23" s="1"/>
  <c r="J16" i="23"/>
  <c r="J20" i="23" s="1"/>
  <c r="H16" i="23"/>
  <c r="F16" i="23"/>
  <c r="D16" i="23"/>
  <c r="N13" i="23"/>
  <c r="R13" i="23" s="1"/>
  <c r="R12" i="23"/>
  <c r="N48" i="23" l="1"/>
  <c r="R48" i="23" s="1"/>
  <c r="R18" i="23"/>
  <c r="N17" i="23"/>
  <c r="R17" i="23" s="1"/>
  <c r="P16" i="23"/>
  <c r="P20" i="23" s="1"/>
  <c r="J22" i="23"/>
  <c r="H20" i="23"/>
  <c r="F20" i="23"/>
  <c r="D20" i="23"/>
  <c r="P22" i="23" l="1"/>
  <c r="F22" i="23"/>
  <c r="H22" i="23"/>
  <c r="D95" i="1"/>
  <c r="F91" i="1" l="1"/>
  <c r="F92" i="1"/>
  <c r="N39" i="28"/>
  <c r="N16" i="28"/>
  <c r="J17" i="28"/>
  <c r="J19" i="28" s="1"/>
  <c r="H17" i="28"/>
  <c r="F17" i="28"/>
  <c r="D91" i="1" l="1"/>
  <c r="F19" i="28"/>
  <c r="H19" i="28"/>
  <c r="H42" i="28" l="1"/>
  <c r="D42" i="28"/>
  <c r="D98" i="1"/>
  <c r="J91" i="1"/>
  <c r="F42" i="28"/>
  <c r="E44" i="24"/>
  <c r="N35" i="28" l="1"/>
  <c r="H92" i="1"/>
  <c r="H90" i="1" l="1"/>
  <c r="H19" i="1" l="1"/>
  <c r="H34" i="1" l="1"/>
  <c r="D92" i="1" l="1"/>
  <c r="F30" i="24"/>
  <c r="L15" i="23" s="1"/>
  <c r="F21" i="24"/>
  <c r="R15" i="23" l="1"/>
  <c r="N15" i="23"/>
  <c r="D90" i="1"/>
  <c r="J71" i="1"/>
  <c r="H71" i="1"/>
  <c r="J61" i="1"/>
  <c r="H61" i="1"/>
  <c r="J19" i="1"/>
  <c r="J34" i="1" s="1"/>
  <c r="H73" i="1" l="1"/>
  <c r="J73" i="1"/>
  <c r="J21" i="24" l="1"/>
  <c r="J30" i="24" l="1"/>
  <c r="L14" i="28" s="1"/>
  <c r="N14" i="28" s="1"/>
  <c r="H30" i="24"/>
  <c r="J13" i="24" l="1"/>
  <c r="J22" i="24" s="1"/>
  <c r="J24" i="24" s="1"/>
  <c r="J34" i="24" l="1"/>
  <c r="J10" i="11"/>
  <c r="J39" i="11" s="1"/>
  <c r="D19" i="1"/>
  <c r="H13" i="24" l="1"/>
  <c r="H22" i="24" s="1"/>
  <c r="F13" i="24"/>
  <c r="J36" i="24" l="1"/>
  <c r="J31" i="24"/>
  <c r="F22" i="24"/>
  <c r="H24" i="24"/>
  <c r="H10" i="11" l="1"/>
  <c r="H39" i="11" s="1"/>
  <c r="H34" i="24"/>
  <c r="H44" i="24" s="1"/>
  <c r="J39" i="24"/>
  <c r="J41" i="24" s="1"/>
  <c r="L13" i="28"/>
  <c r="N13" i="28" s="1"/>
  <c r="F24" i="24"/>
  <c r="F34" i="24" s="1"/>
  <c r="J44" i="24"/>
  <c r="H31" i="24"/>
  <c r="L36" i="28" s="1"/>
  <c r="L38" i="28" s="1"/>
  <c r="L40" i="28" s="1"/>
  <c r="L42" i="28" s="1"/>
  <c r="L15" i="28" l="1"/>
  <c r="L17" i="28" s="1"/>
  <c r="L19" i="28" s="1"/>
  <c r="F44" i="24"/>
  <c r="F10" i="11"/>
  <c r="F39" i="11" s="1"/>
  <c r="F31" i="24"/>
  <c r="F39" i="24" s="1"/>
  <c r="F41" i="24" s="1"/>
  <c r="F36" i="24"/>
  <c r="L14" i="23"/>
  <c r="L16" i="23" s="1"/>
  <c r="N16" i="23" s="1"/>
  <c r="H39" i="24"/>
  <c r="H41" i="24" s="1"/>
  <c r="J97" i="1"/>
  <c r="J99" i="1" s="1"/>
  <c r="J101" i="1" s="1"/>
  <c r="J106" i="1" s="1"/>
  <c r="N15" i="28"/>
  <c r="N17" i="28" s="1"/>
  <c r="N19" i="28" s="1"/>
  <c r="H44" i="11"/>
  <c r="H77" i="11" s="1"/>
  <c r="H81" i="11" s="1"/>
  <c r="N14" i="23" l="1"/>
  <c r="R14" i="23" s="1"/>
  <c r="R16" i="23" s="1"/>
  <c r="H36" i="24"/>
  <c r="J105" i="1"/>
  <c r="L20" i="23"/>
  <c r="L22" i="23" s="1"/>
  <c r="N20" i="23"/>
  <c r="N36" i="28"/>
  <c r="N38" i="28" s="1"/>
  <c r="N40" i="28" s="1"/>
  <c r="N42" i="28" s="1"/>
  <c r="H96" i="1" l="1"/>
  <c r="N22" i="23"/>
  <c r="R20" i="23"/>
  <c r="R22" i="23" s="1"/>
  <c r="D34" i="1"/>
  <c r="N44" i="23" l="1"/>
  <c r="F19" i="1"/>
  <c r="R44" i="23" l="1"/>
  <c r="D73" i="1" l="1"/>
  <c r="F71" i="1" l="1"/>
  <c r="F61" i="1"/>
  <c r="F34" i="1" l="1"/>
  <c r="F73" i="1"/>
  <c r="J44" i="11" l="1"/>
  <c r="J77" i="11" l="1"/>
  <c r="J81" i="11" s="1"/>
  <c r="F44" i="11"/>
  <c r="F77" i="11" l="1"/>
  <c r="F81" i="11" s="1"/>
  <c r="H91" i="11" l="1"/>
  <c r="F97" i="1"/>
  <c r="F99" i="1" s="1"/>
  <c r="F101" i="1" s="1"/>
  <c r="F106" i="1" l="1"/>
  <c r="F105" i="1" l="1"/>
  <c r="H91" i="1" l="1"/>
  <c r="H97" i="1" s="1"/>
  <c r="H99" i="1" s="1"/>
  <c r="N48" i="28" s="1"/>
  <c r="H101" i="1" l="1"/>
  <c r="H105" i="1" s="1"/>
  <c r="H106" i="1" l="1"/>
  <c r="D13" i="24"/>
  <c r="D22" i="24" s="1"/>
  <c r="D24" i="24" l="1"/>
  <c r="D34" i="24" s="1"/>
  <c r="D10" i="11" l="1"/>
  <c r="D39" i="11" s="1"/>
  <c r="D44" i="11" s="1"/>
  <c r="D36" i="24"/>
  <c r="D31" i="24"/>
  <c r="D39" i="24" l="1"/>
  <c r="L45" i="23" s="1"/>
  <c r="D77" i="11"/>
  <c r="D81" i="11" s="1"/>
  <c r="D91" i="11" s="1"/>
  <c r="D41" i="24"/>
  <c r="D44" i="24"/>
  <c r="L47" i="23" l="1"/>
  <c r="L49" i="23" s="1"/>
  <c r="L51" i="23" s="1"/>
  <c r="D96" i="1" s="1"/>
  <c r="N45" i="23"/>
  <c r="N47" i="23" l="1"/>
  <c r="N49" i="23" s="1"/>
  <c r="N51" i="23" s="1"/>
  <c r="R45" i="23"/>
  <c r="R47" i="23" s="1"/>
  <c r="R49" i="23" s="1"/>
  <c r="R51" i="23" s="1"/>
  <c r="D97" i="1"/>
  <c r="D99" i="1" s="1"/>
  <c r="R55" i="23" l="1"/>
  <c r="D101" i="1"/>
  <c r="D105" i="1" l="1"/>
  <c r="D106" i="1"/>
</calcChain>
</file>

<file path=xl/sharedStrings.xml><?xml version="1.0" encoding="utf-8"?>
<sst xmlns="http://schemas.openxmlformats.org/spreadsheetml/2006/main" count="366" uniqueCount="202">
  <si>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</si>
  <si>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</si>
  <si>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</si>
  <si>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</si>
  <si>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</si>
  <si>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</si>
  <si>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</si>
  <si>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</si>
  <si>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</si>
  <si>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</si>
  <si>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</si>
  <si>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</si>
  <si>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</si>
  <si>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</si>
  <si>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</si>
  <si>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</si>
  <si>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</si>
  <si>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</si>
  <si>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</si>
  <si>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</si>
  <si>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</si>
  <si>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</si>
  <si>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</si>
  <si>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</si>
  <si>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</si>
  <si>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</si>
  <si>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</si>
  <si>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</si>
  <si>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</si>
  <si>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</si>
  <si>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</si>
  <si>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</si>
  <si>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</si>
  <si>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</si>
  <si>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</si>
  <si>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</si>
  <si>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</si>
  <si>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</si>
  <si>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</si>
  <si>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</si>
  <si>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</si>
  <si>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</si>
  <si>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</si>
  <si>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</si>
  <si>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</si>
  <si>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</si>
  <si>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</si>
  <si>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</si>
  <si>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</si>
  <si>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</si>
  <si>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</si>
  <si>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</si>
  <si>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</si>
  <si>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</si>
  <si>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</si>
  <si>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</si>
  <si>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</si>
  <si>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</si>
  <si>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</si>
  <si>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</si>
  <si>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</si>
  <si>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</si>
  <si>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</si>
  <si>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</si>
  <si>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</si>
  <si>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</si>
  <si>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</si>
  <si>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</si>
  <si>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</si>
  <si>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</si>
  <si>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</si>
  <si>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</si>
  <si>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</si>
  <si>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</si>
  <si>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</si>
  <si>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</si>
  <si>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</si>
  <si>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</si>
  <si>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</si>
  <si>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</si>
  <si>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</si>
  <si>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</si>
  <si>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</si>
  <si>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</si>
  <si>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ผลประโยชน์พนักงาน</t>
  </si>
  <si>
    <t>รายการที่จะไม่ถูกบันทึกในส่วนของกำไรหรือ(ขาดทุน)ในภายหลัง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</si>
  <si>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</si>
  <si>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</si>
  <si>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</si>
  <si>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</si>
  <si>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</si>
  <si>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</si>
  <si>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</si>
  <si>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</si>
  <si>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</si>
  <si>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</si>
  <si>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</si>
  <si>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</si>
  <si>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</si>
  <si>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</si>
  <si>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</si>
  <si>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</si>
  <si>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</si>
  <si>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</si>
  <si>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</si>
  <si>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</si>
  <si>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</si>
  <si>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</si>
  <si>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</si>
  <si>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</si>
  <si>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</si>
  <si>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</si>
  <si>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</si>
  <si>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</si>
  <si>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</si>
  <si>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</si>
  <si>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</si>
  <si>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</si>
  <si>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</si>
  <si>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</si>
  <si>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</si>
  <si>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</si>
  <si>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</si>
  <si>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ต้นทุนในการจัดจำหน่าย</t>
  </si>
  <si>
    <t>เงินกู้ยืมระยะสั้นสุทธิ (รายการที่หมุนเวียนเร็ว)</t>
  </si>
  <si>
    <t>ส่วนที่เป็นของส่วนได้เสียที่ไม่มีอำนาจควบคุม</t>
  </si>
  <si>
    <t>ค่าความนิยม</t>
  </si>
  <si>
    <t>เงินฝากธนาคารที่มีภาระค้ำประกัน</t>
  </si>
  <si>
    <t>เงินลงทุนระยะยาวอื่น</t>
  </si>
  <si>
    <t xml:space="preserve">หนี้สินภาษีเงินได้รอการตัดบัญชี                      </t>
  </si>
  <si>
    <t>เงินสด (จ่าย) ผลประโยชน์พนักงาน</t>
  </si>
  <si>
    <t xml:space="preserve">รับคืนเงินภาษี </t>
  </si>
  <si>
    <t>งบฐานะการเงิน</t>
  </si>
  <si>
    <t>เงินรับล่วงหน้าส่วนที่เกินกว่างานส่วนที่เสร็จ - หมุนเวียน</t>
  </si>
  <si>
    <t>ประมาณการหนี้สินหมุนเวียนสำหรับผลประโยชน์พนักงาน</t>
  </si>
  <si>
    <t>โอนสินทรัพย์สิทธิการใช้ไปที่ดิน อาคารและอุปกรณ์</t>
  </si>
  <si>
    <t>งบการเปลี่ยนแปลงส่วนของผู้ถือหุ้น</t>
  </si>
  <si>
    <t>(กลับรายการ) ค่าเผื่อผลขาดทุนด้านเครดิตที่คาดว่าจะเกิดขึ้น</t>
  </si>
  <si>
    <t>(กำไร) 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</si>
  <si>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</si>
  <si>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(ยังไม่ได้ตรวจสอบ แต่สอบทานแล้ว)</t>
  </si>
  <si>
    <t>ยอดคงเหลือ ณ วันที่ 1 มกราคม 2568</t>
  </si>
  <si>
    <t>สำหรับงวดสามเดือน สิ้นสุดวันที่ 31 มีนาคม 2568</t>
  </si>
  <si>
    <t xml:space="preserve">      ทุนสำรองตามกฎหมาย 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</si>
  <si>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</si>
  <si>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</si>
  <si>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(กลับรายการ) ค่าเผื่อการลดมูลค่าของสินค้าคงเหลือ</t>
  </si>
  <si>
    <t>กระแสเงินสดสุทธิได้มาจาก (ใช้ไปใน) กิจกรรมดำเนินงาน</t>
  </si>
  <si>
    <t>ซื้อที่ดิน อาคารและอุปกรณ์</t>
  </si>
  <si>
    <t>ขายที่ดิน อาคารและอุปกรณ์</t>
  </si>
  <si>
    <t>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</si>
  <si>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</si>
  <si>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</si>
  <si>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</si>
  <si>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</si>
  <si>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เงินให้กู้ยืมระยะสั้นแก่กิจการเกี่ยวข้องกัน</t>
  </si>
  <si>
    <t>(กำไร) ขาดทุนจากการจำหน่ายที่ดิน อาคารและอุปกรณ์</t>
  </si>
  <si>
    <t>รายได้จากเงินปันผล</t>
  </si>
  <si>
    <t>รับเงินปันผล</t>
  </si>
  <si>
    <t>จ่ายเงินปันผลให้ผู้ถือหุ้นส่วนน้อยของบริษัทย่อย</t>
  </si>
  <si>
    <t xml:space="preserve">กำไรจากเงินลงทุน </t>
  </si>
  <si>
    <t xml:space="preserve">รับคืนเงินลงทุนในบริษัทย่อย </t>
  </si>
  <si>
    <t>เงินกู้ยืมระยะสั้นกิจการที่เกี่ยวข้องกัน</t>
  </si>
  <si>
    <t>การแบ่งปันกำไรสำหรับปี</t>
  </si>
  <si>
    <t>กำไร (ขาดทุน) เบ็ดเสร็จอื่นสำหรับปี</t>
  </si>
  <si>
    <t>โอนกำไรสะสมเป็นทุนสำรองตามกฎหมาย</t>
  </si>
  <si>
    <t>ปรับรายการที่กระทบกำไรเป็นเงินสดรับ (จ่าย)</t>
  </si>
  <si>
    <t xml:space="preserve">กำไร (ขาดทุน) เบ็ดเสร็จรวมสำหรับปี </t>
  </si>
  <si>
    <t>รวมกำไร (ขาดทุน) เบ็ดเสร็จสำหรับปี</t>
  </si>
  <si>
    <t>ประมาณการหนี้สินไม่หมุนเวียน</t>
  </si>
  <si>
    <t xml:space="preserve">   สำหรับผลประโยชน์พนักงาน</t>
  </si>
  <si>
    <t>การแบ่งปันกำไร (ขาดทุน) เบ็ดเสร็จรวมสำหรับปี</t>
  </si>
  <si>
    <t>ภาษีเงินได้หัก ณ ที่จ่ายตัดจ่าย</t>
  </si>
  <si>
    <t>จ่ายชำระเงินกู้ยืมระยะสั้นกิจการที่เกี่ยวข้องกัน</t>
  </si>
  <si>
    <t>จ่ายชำระหนี้สินตามสัญญาเช่า</t>
  </si>
  <si>
    <t>ณ วันที่ 31 มีนาคม 2569</t>
  </si>
  <si>
    <t>31 ธันวาคม</t>
  </si>
  <si>
    <t>31  มีนาคม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</si>
  <si>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</si>
  <si>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</si>
  <si>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</si>
  <si>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สำหรับงวดสามเดือนสิ้นสุดวันที่ 31 มีนาคม 2569</t>
  </si>
  <si>
    <t>ข้อมูลทางการเงินรวม</t>
  </si>
  <si>
    <t>ข้อมูลทางการเงินเฉพาะกิจการ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</si>
  <si>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</si>
  <si>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</si>
  <si>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</si>
  <si>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</si>
  <si>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กำไรเบ็ดเสร็จรวมสำหรับงวด</t>
  </si>
  <si>
    <t>ประมาณการหนี้สิน</t>
  </si>
  <si>
    <t>เงินสดและรายการเทียบเท่าเงินสด ณ วันที่ 31 มีนาคม</t>
  </si>
  <si>
    <t>สำหรับงวดสามเดือน สิ้นสุดวันที่ 31 มีนาคม</t>
  </si>
  <si>
    <t>4, 5</t>
  </si>
  <si>
    <t>4, 14</t>
  </si>
  <si>
    <t>4, 15</t>
  </si>
  <si>
    <t>4, 17</t>
  </si>
  <si>
    <t>สำหรับงวดสามเดือนสิ้นสุดวันที่ 31 มีนาคม</t>
  </si>
  <si>
    <t>18</t>
  </si>
  <si>
    <t>ประมาณการหนี้สินระยะยาวอื่น</t>
  </si>
  <si>
    <t>ส่วนของเงินกู้ยืมระยะยาวที่ถึงกำหนดชำระภายในหนึ่งปี</t>
  </si>
  <si>
    <t>กำไรสำหรับงวด</t>
  </si>
  <si>
    <t>กำไรเบ็ดเสร็จอื่นสำหรับงวด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</si>
</sst>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5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1">
    <xf numFmtId="0" fontId="0" fillId="0" borderId="0" xfId="0"/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/>
    <xf numFmtId="166" fontId="4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4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8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166" fontId="0" fillId="0" borderId="1" xfId="2" applyNumberFormat="1" applyFont="1" applyFill="1" applyBorder="1"/>
    <xf numFmtId="166" fontId="4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 vertical="center"/>
    </xf>
    <xf numFmtId="43" fontId="4" fillId="0" borderId="0" xfId="2" applyFont="1" applyFill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166" fontId="0" fillId="0" borderId="4" xfId="2" applyNumberFormat="1" applyFont="1" applyFill="1" applyBorder="1"/>
    <xf numFmtId="43" fontId="0" fillId="0" borderId="4" xfId="2" applyFont="1" applyFill="1" applyBorder="1"/>
    <xf numFmtId="43" fontId="5" fillId="0" borderId="0" xfId="2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vertical="center"/>
    </xf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17" fillId="0" borderId="0" xfId="1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5" fillId="0" borderId="4" xfId="2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>
      <alignment horizontal="right"/>
    </xf>
    <xf numFmtId="49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3" fillId="0" borderId="0" xfId="0" applyNumberFormat="1" applyFont="1"/>
    <xf numFmtId="0" fontId="0" fillId="0" borderId="0" xfId="0" applyAlignment="1">
      <alignment horizontal="centerContinuous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6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3" fontId="8" fillId="0" borderId="0" xfId="0" applyNumberFormat="1" applyFont="1" applyAlignment="1">
      <alignment horizontal="center"/>
    </xf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5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Continuous"/>
    </xf>
    <xf numFmtId="166" fontId="0" fillId="0" borderId="4" xfId="0" applyNumberFormat="1" applyBorder="1"/>
    <xf numFmtId="16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166" fontId="4" fillId="0" borderId="2" xfId="2" applyNumberFormat="1" applyFont="1" applyFill="1" applyBorder="1" applyAlignment="1">
      <alignment horizontal="right"/>
    </xf>
    <xf numFmtId="166" fontId="4" fillId="0" borderId="2" xfId="10" applyNumberFormat="1" applyFont="1" applyFill="1" applyBorder="1" applyAlignment="1">
      <alignment horizontal="right"/>
    </xf>
    <xf numFmtId="43" fontId="9" fillId="0" borderId="1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43" fontId="4" fillId="0" borderId="0" xfId="2" applyFont="1" applyFill="1" applyAlignment="1">
      <alignment horizontal="right"/>
    </xf>
    <xf numFmtId="166" fontId="4" fillId="0" borderId="0" xfId="2" applyNumberFormat="1" applyFont="1" applyFill="1" applyAlignment="1">
      <alignment horizontal="right"/>
    </xf>
    <xf numFmtId="166" fontId="5" fillId="0" borderId="0" xfId="2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horizontal="left" vertical="center" indent="2"/>
    </xf>
    <xf numFmtId="43" fontId="5" fillId="0" borderId="0" xfId="2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66" fontId="5" fillId="0" borderId="4" xfId="2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Continuous"/>
    </xf>
    <xf numFmtId="43" fontId="0" fillId="0" borderId="0" xfId="0" applyNumberFormat="1" applyAlignment="1">
      <alignment horizontal="centerContinuous"/>
    </xf>
    <xf numFmtId="43" fontId="0" fillId="0" borderId="0" xfId="0" quotePrefix="1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8" fillId="0" borderId="0" xfId="0" applyNumberFormat="1" applyFont="1" applyAlignment="1">
      <alignment horizontal="centerContinuous" wrapText="1"/>
    </xf>
    <xf numFmtId="49" fontId="9" fillId="0" borderId="0" xfId="0" applyNumberFormat="1" applyFont="1"/>
    <xf numFmtId="49" fontId="0" fillId="0" borderId="0" xfId="0" applyNumberFormat="1"/>
    <xf numFmtId="166" fontId="0" fillId="0" borderId="0" xfId="0" applyNumberFormat="1" applyAlignment="1">
      <alignment horizontal="left"/>
    </xf>
    <xf numFmtId="166" fontId="4" fillId="0" borderId="1" xfId="0" applyNumberFormat="1" applyFont="1" applyBorder="1"/>
    <xf numFmtId="0" fontId="0" fillId="0" borderId="0" xfId="0" applyAlignment="1">
      <alignment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166" fontId="4" fillId="0" borderId="3" xfId="0" applyNumberFormat="1" applyFont="1" applyBorder="1"/>
    <xf numFmtId="49" fontId="4" fillId="0" borderId="0" xfId="0" applyNumberFormat="1" applyFont="1" applyAlignment="1">
      <alignment horizontal="left"/>
    </xf>
    <xf numFmtId="166" fontId="4" fillId="0" borderId="2" xfId="0" applyNumberFormat="1" applyFont="1" applyBorder="1"/>
    <xf numFmtId="166" fontId="8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9" fontId="4" fillId="0" borderId="0" xfId="20" applyNumberFormat="1" applyFont="1"/>
    <xf numFmtId="0" fontId="3" fillId="0" borderId="0" xfId="0" applyFont="1" applyAlignment="1">
      <alignment horizontal="left" vertical="center"/>
    </xf>
    <xf numFmtId="49" fontId="3" fillId="0" borderId="0" xfId="6" applyNumberFormat="1" applyFont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0" fontId="5" fillId="0" borderId="0" xfId="6" applyAlignment="1">
      <alignment vertical="center"/>
    </xf>
    <xf numFmtId="43" fontId="5" fillId="0" borderId="0" xfId="6" applyNumberFormat="1" applyAlignment="1">
      <alignment vertical="center"/>
    </xf>
    <xf numFmtId="0" fontId="0" fillId="0" borderId="0" xfId="6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43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43" fontId="5" fillId="0" borderId="0" xfId="6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43" fontId="9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166" fontId="0" fillId="0" borderId="0" xfId="6" applyNumberFormat="1" applyFont="1" applyAlignment="1">
      <alignment horizontal="center" vertical="center"/>
    </xf>
    <xf numFmtId="166" fontId="5" fillId="0" borderId="0" xfId="6" applyNumberFormat="1" applyAlignment="1">
      <alignment horizontal="center" vertical="center"/>
    </xf>
    <xf numFmtId="166" fontId="5" fillId="0" borderId="0" xfId="6" applyNumberFormat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49" fontId="17" fillId="0" borderId="0" xfId="6" applyNumberFormat="1" applyFont="1" applyAlignment="1">
      <alignment vertical="center"/>
    </xf>
    <xf numFmtId="49" fontId="18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center" vertical="center"/>
    </xf>
    <xf numFmtId="166" fontId="18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7" fillId="0" borderId="0" xfId="6" applyFont="1" applyAlignment="1">
      <alignment vertical="center"/>
    </xf>
    <xf numFmtId="49" fontId="17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49" fontId="5" fillId="0" borderId="0" xfId="6" applyNumberFormat="1" applyAlignment="1">
      <alignment horizontal="center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5" fillId="0" borderId="0" xfId="6" applyNumberFormat="1" applyAlignment="1">
      <alignment horizontal="left" vertical="center"/>
    </xf>
    <xf numFmtId="0" fontId="18" fillId="0" borderId="0" xfId="6" applyFont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6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9" fillId="0" borderId="0" xfId="6" applyNumberFormat="1" applyFont="1" applyAlignment="1">
      <alignment vertical="center"/>
    </xf>
    <xf numFmtId="166" fontId="4" fillId="0" borderId="5" xfId="0" applyNumberFormat="1" applyFont="1" applyBorder="1"/>
    <xf numFmtId="165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0" fillId="0" borderId="0" xfId="0" applyNumberFormat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21" xfId="26" xr:uid="{2A4DA9BD-DF65-4E65-A707-EB4BEA7EA5D7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00FF99"/>
      <color rgb="FFFFCCFF"/>
      <color rgb="FF66FFFF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Competitors"/>
      <sheetName val="PRMT_05"/>
      <sheetName val="Puerto_Rico"/>
      <sheetName val="ROOMS_ST"/>
      <sheetName val="TELEPHONE"/>
      <sheetName val="Selection"/>
      <sheetName val="Prod"/>
      <sheetName val="Amortization Table"/>
      <sheetName val="am_cost"/>
      <sheetName val="Office Space"/>
      <sheetName val="Level of Effort"/>
      <sheetName val="Rates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Actions &amp; Projects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Jan 01"/>
      <sheetName val="exchange_rate"/>
      <sheetName val="Monthly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CFF"/>
  </sheetPr>
  <dimension ref="A1:U107"/>
  <sheetViews>
    <sheetView view="pageBreakPreview" topLeftCell="A82" zoomScaleNormal="100" zoomScaleSheetLayoutView="100" workbookViewId="0">
      <selection activeCell="A13" sqref="A13"/>
    </sheetView>
  </sheetViews>
  <sheetFormatPr defaultColWidth="9.140625" defaultRowHeight="22.5" customHeight="1"/>
  <cols>
    <col min="1" max="1" width="49.5703125" customWidth="1"/>
    <col min="2" max="2" width="7.5703125" style="69" customWidth="1"/>
    <col min="3" max="3" width="0.7109375" style="69" customWidth="1"/>
    <col min="4" max="4" width="16.28515625" style="70" customWidth="1"/>
    <col min="5" max="5" width="0.7109375" customWidth="1"/>
    <col min="6" max="6" width="16.28515625" style="71" customWidth="1"/>
    <col min="7" max="7" width="0.7109375" customWidth="1"/>
    <col min="8" max="8" width="16.28515625" style="70" customWidth="1"/>
    <col min="9" max="9" width="0.7109375" customWidth="1"/>
    <col min="10" max="10" width="16.28515625" style="71" customWidth="1"/>
    <col min="11" max="11" width="1" style="19" customWidth="1"/>
    <col min="12" max="12" width="14.42578125" customWidth="1"/>
    <col min="13" max="13" width="26.42578125" customWidth="1"/>
    <col min="14" max="14" width="19.5703125" customWidth="1"/>
    <col min="15" max="15" width="23.42578125" customWidth="1"/>
    <col min="16" max="16" width="9.140625" customWidth="1"/>
    <col min="17" max="17" width="17.42578125" bestFit="1" customWidth="1"/>
    <col min="18" max="18" width="19.7109375" customWidth="1"/>
    <col min="20" max="21" width="21.5703125" customWidth="1"/>
  </cols>
  <sheetData>
    <row r="1" spans="1:21" ht="22.5" customHeight="1">
      <c r="A1" s="68" t="s">
        <v>99</v>
      </c>
    </row>
    <row r="2" spans="1:21" ht="22.5" customHeight="1">
      <c r="A2" s="72" t="s">
        <v>132</v>
      </c>
    </row>
    <row r="3" spans="1:21" ht="22.5" customHeight="1">
      <c r="A3" s="67" t="s">
        <v>175</v>
      </c>
    </row>
    <row r="4" spans="1:21" ht="22.5" customHeight="1">
      <c r="A4" s="67"/>
      <c r="D4" s="108" t="s">
        <v>182</v>
      </c>
      <c r="E4" s="73"/>
      <c r="F4" s="109"/>
      <c r="H4" s="108" t="s">
        <v>183</v>
      </c>
      <c r="I4" s="73"/>
      <c r="J4" s="109"/>
    </row>
    <row r="5" spans="1:21" ht="22.5" customHeight="1">
      <c r="A5" s="67"/>
      <c r="D5" s="110" t="s">
        <v>177</v>
      </c>
      <c r="E5" s="73"/>
      <c r="F5" s="109" t="s">
        <v>176</v>
      </c>
      <c r="G5" s="73"/>
      <c r="H5" s="110" t="s">
        <v>177</v>
      </c>
      <c r="I5" s="73"/>
      <c r="J5" s="109" t="s">
        <v>176</v>
      </c>
    </row>
    <row r="6" spans="1:21" ht="22.5" customHeight="1">
      <c r="B6" s="69" t="s">
        <v>2</v>
      </c>
      <c r="D6" s="111">
        <v>2569</v>
      </c>
      <c r="E6" s="74"/>
      <c r="F6" s="111">
        <v>2568</v>
      </c>
      <c r="G6" s="74"/>
      <c r="H6" s="111">
        <v>2569</v>
      </c>
      <c r="I6" s="74"/>
      <c r="J6" s="111">
        <v>2568</v>
      </c>
    </row>
    <row r="7" spans="1:21" ht="22.5" customHeight="1">
      <c r="D7" s="111" t="s">
        <v>178</v>
      </c>
      <c r="E7" s="74"/>
      <c r="F7" s="111" t="s">
        <v>179</v>
      </c>
      <c r="G7" s="74"/>
      <c r="H7" s="111" t="str">
        <f>+D7</f>
        <v>(ยังไม่ได้ตรวจสอบ</v>
      </c>
      <c r="I7" s="74"/>
      <c r="J7" s="111" t="str">
        <f>+F7</f>
        <v>(ตรวจสอบแล้ว)</v>
      </c>
    </row>
    <row r="8" spans="1:21" ht="22.5" customHeight="1">
      <c r="D8" s="111" t="s">
        <v>180</v>
      </c>
      <c r="E8" s="74"/>
      <c r="F8" s="111"/>
      <c r="G8" s="74"/>
      <c r="H8" s="111" t="str">
        <f>+D8</f>
        <v>แต่สอบทานแล้ว)</v>
      </c>
      <c r="I8" s="74"/>
      <c r="J8" s="111"/>
    </row>
    <row r="9" spans="1:21" ht="22.5" customHeight="1">
      <c r="D9" s="112" t="s">
        <v>79</v>
      </c>
      <c r="E9" s="112"/>
      <c r="F9" s="112"/>
      <c r="G9" s="112"/>
      <c r="H9" s="112"/>
      <c r="I9" s="112"/>
      <c r="J9" s="112"/>
    </row>
    <row r="10" spans="1:21" ht="22.5" customHeight="1">
      <c r="A10" s="72" t="s">
        <v>1</v>
      </c>
    </row>
    <row r="11" spans="1:21" ht="22.5" customHeight="1">
      <c r="A11" s="113" t="s">
        <v>3</v>
      </c>
      <c r="E11" s="70"/>
      <c r="F11" s="7"/>
      <c r="G11" s="70"/>
      <c r="I11" s="70"/>
      <c r="J11" s="7"/>
    </row>
    <row r="12" spans="1:21" ht="22.5" customHeight="1">
      <c r="A12" s="114" t="s">
        <v>4</v>
      </c>
      <c r="D12" s="70">
        <v>84488153</v>
      </c>
      <c r="E12" s="70"/>
      <c r="F12" s="70">
        <v>87238007</v>
      </c>
      <c r="G12" s="70"/>
      <c r="H12" s="70">
        <v>59060913</v>
      </c>
      <c r="I12" s="70"/>
      <c r="J12" s="70">
        <v>61087071</v>
      </c>
      <c r="L12" s="70"/>
      <c r="Q12" s="19"/>
      <c r="R12" s="19"/>
      <c r="T12" s="71"/>
      <c r="U12" s="71"/>
    </row>
    <row r="13" spans="1:21" ht="22.5" customHeight="1">
      <c r="A13" s="114" t="s">
        <v>5</v>
      </c>
      <c r="B13" s="69" t="s">
        <v>192</v>
      </c>
      <c r="D13" s="70">
        <v>381596410</v>
      </c>
      <c r="E13" s="70"/>
      <c r="F13" s="70">
        <v>269024871</v>
      </c>
      <c r="G13" s="70"/>
      <c r="H13" s="70">
        <v>230643640</v>
      </c>
      <c r="I13" s="70"/>
      <c r="J13" s="70">
        <v>215118765</v>
      </c>
      <c r="Q13" s="19"/>
      <c r="R13" s="19"/>
      <c r="T13" s="71"/>
      <c r="U13" s="71"/>
    </row>
    <row r="14" spans="1:21" ht="22.5" customHeight="1">
      <c r="A14" s="114" t="s">
        <v>95</v>
      </c>
      <c r="B14" s="69" t="s">
        <v>78</v>
      </c>
      <c r="D14" s="70">
        <v>20082858</v>
      </c>
      <c r="E14" s="70"/>
      <c r="F14" s="70">
        <v>12834274</v>
      </c>
      <c r="G14" s="70"/>
      <c r="H14" s="70">
        <v>288867695</v>
      </c>
      <c r="I14" s="70"/>
      <c r="J14" s="70">
        <v>136648241</v>
      </c>
      <c r="Q14" s="19"/>
      <c r="R14" s="19"/>
      <c r="T14" s="71"/>
      <c r="U14" s="71"/>
    </row>
    <row r="15" spans="1:21" ht="22.5" customHeight="1">
      <c r="A15" s="114" t="s">
        <v>90</v>
      </c>
      <c r="B15" s="69">
        <v>7</v>
      </c>
      <c r="D15" s="70">
        <v>0</v>
      </c>
      <c r="E15" s="70"/>
      <c r="F15" s="70">
        <v>6658469</v>
      </c>
      <c r="G15" s="70"/>
      <c r="H15" s="70">
        <v>0</v>
      </c>
      <c r="I15" s="70"/>
      <c r="J15" s="70">
        <v>6658469</v>
      </c>
      <c r="Q15" s="19"/>
      <c r="R15" s="19"/>
      <c r="T15" s="71"/>
      <c r="U15" s="71"/>
    </row>
    <row r="16" spans="1:21" ht="22.5" customHeight="1">
      <c r="A16" s="75" t="s">
        <v>155</v>
      </c>
      <c r="B16" s="69">
        <v>4</v>
      </c>
      <c r="D16" s="70">
        <v>45000000</v>
      </c>
      <c r="E16" s="70"/>
      <c r="F16" s="70">
        <v>0</v>
      </c>
      <c r="G16" s="70"/>
      <c r="H16" s="70">
        <v>45000000</v>
      </c>
      <c r="I16" s="70"/>
      <c r="J16" s="70">
        <v>20000000</v>
      </c>
      <c r="Q16" s="19"/>
      <c r="R16" s="19"/>
      <c r="T16" s="71"/>
      <c r="U16" s="71"/>
    </row>
    <row r="17" spans="1:21" ht="22.5" customHeight="1">
      <c r="A17" s="114" t="s">
        <v>7</v>
      </c>
      <c r="B17" s="69">
        <v>8</v>
      </c>
      <c r="D17" s="70">
        <v>627866450</v>
      </c>
      <c r="E17" s="70"/>
      <c r="F17" s="70">
        <v>551336863</v>
      </c>
      <c r="G17" s="70"/>
      <c r="H17" s="70">
        <v>337697736</v>
      </c>
      <c r="I17" s="70"/>
      <c r="J17" s="70">
        <v>315570442</v>
      </c>
      <c r="Q17" s="19"/>
      <c r="R17" s="19"/>
      <c r="T17" s="71"/>
      <c r="U17" s="71"/>
    </row>
    <row r="18" spans="1:21" ht="22.5" customHeight="1">
      <c r="A18" s="114" t="s">
        <v>8</v>
      </c>
      <c r="D18" s="70">
        <v>17064232</v>
      </c>
      <c r="E18" s="70"/>
      <c r="F18" s="70">
        <v>24202870</v>
      </c>
      <c r="G18" s="70"/>
      <c r="H18" s="115">
        <v>14058479</v>
      </c>
      <c r="I18" s="70"/>
      <c r="J18" s="115">
        <v>14132739</v>
      </c>
      <c r="Q18" s="19"/>
      <c r="R18" s="19"/>
      <c r="T18" s="71"/>
      <c r="U18" s="71"/>
    </row>
    <row r="19" spans="1:21" ht="22.5" customHeight="1">
      <c r="A19" s="67" t="s">
        <v>9</v>
      </c>
      <c r="D19" s="116">
        <f>SUM(D12:D18)</f>
        <v>1176098103</v>
      </c>
      <c r="E19" s="70"/>
      <c r="F19" s="116">
        <f>SUM(F12:F18)</f>
        <v>951295354</v>
      </c>
      <c r="G19" s="70"/>
      <c r="H19" s="116">
        <f>SUM(H12:H18)</f>
        <v>975328463</v>
      </c>
      <c r="I19" s="70"/>
      <c r="J19" s="116">
        <f>SUM(J12:J18)</f>
        <v>769215727</v>
      </c>
      <c r="Q19" s="19"/>
      <c r="R19" s="19"/>
      <c r="T19" s="71"/>
      <c r="U19" s="71"/>
    </row>
    <row r="20" spans="1:21" ht="22.5" customHeight="1">
      <c r="A20" s="67"/>
      <c r="E20" s="70"/>
      <c r="F20" s="7"/>
      <c r="G20" s="70"/>
      <c r="I20" s="70"/>
      <c r="J20" s="7"/>
      <c r="Q20" s="19"/>
      <c r="R20" s="19"/>
      <c r="T20" s="71"/>
      <c r="U20" s="71"/>
    </row>
    <row r="21" spans="1:21" ht="22.5" customHeight="1">
      <c r="A21" s="113" t="s">
        <v>10</v>
      </c>
      <c r="E21" s="70"/>
      <c r="F21" s="7"/>
      <c r="G21" s="70"/>
      <c r="I21" s="70"/>
      <c r="J21" s="7"/>
      <c r="Q21" s="19"/>
      <c r="R21" s="19"/>
      <c r="T21" s="71"/>
      <c r="U21" s="71"/>
    </row>
    <row r="22" spans="1:21" ht="22.5" customHeight="1">
      <c r="A22" s="114" t="s">
        <v>127</v>
      </c>
      <c r="D22" s="70">
        <v>137476</v>
      </c>
      <c r="E22" s="70"/>
      <c r="F22" s="70">
        <v>137476</v>
      </c>
      <c r="G22" s="70"/>
      <c r="H22" s="70">
        <v>0</v>
      </c>
      <c r="I22" s="70"/>
      <c r="J22" s="70">
        <v>0</v>
      </c>
      <c r="Q22" s="19"/>
      <c r="R22" s="19"/>
      <c r="T22" s="71"/>
      <c r="U22" s="71"/>
    </row>
    <row r="23" spans="1:21" ht="22.5" customHeight="1">
      <c r="A23" s="114" t="s">
        <v>101</v>
      </c>
      <c r="B23" s="69">
        <v>9</v>
      </c>
      <c r="D23" s="70">
        <v>0</v>
      </c>
      <c r="E23" s="70"/>
      <c r="F23" s="70">
        <v>0</v>
      </c>
      <c r="G23" s="70"/>
      <c r="H23" s="70">
        <v>473998200</v>
      </c>
      <c r="I23" s="70"/>
      <c r="J23" s="70">
        <v>473998200</v>
      </c>
      <c r="Q23" s="19"/>
      <c r="R23" s="19"/>
      <c r="T23" s="71"/>
      <c r="U23" s="71"/>
    </row>
    <row r="24" spans="1:21" ht="22.5" customHeight="1">
      <c r="A24" s="114" t="s">
        <v>128</v>
      </c>
      <c r="D24" s="70">
        <v>360000</v>
      </c>
      <c r="E24" s="70"/>
      <c r="F24" s="70">
        <v>360000</v>
      </c>
      <c r="G24" s="70"/>
      <c r="H24" s="70">
        <v>0</v>
      </c>
      <c r="I24" s="70"/>
      <c r="J24" s="70">
        <v>0</v>
      </c>
      <c r="Q24" s="19"/>
      <c r="R24" s="19"/>
      <c r="T24" s="71"/>
      <c r="U24" s="71"/>
    </row>
    <row r="25" spans="1:21" ht="22.5" customHeight="1">
      <c r="A25" s="114" t="s">
        <v>86</v>
      </c>
      <c r="B25" s="69">
        <v>10</v>
      </c>
      <c r="D25" s="70">
        <v>67787090</v>
      </c>
      <c r="E25" s="70"/>
      <c r="F25" s="70">
        <v>67787090</v>
      </c>
      <c r="G25" s="70"/>
      <c r="H25" s="70">
        <v>67787090</v>
      </c>
      <c r="I25" s="70"/>
      <c r="J25" s="70">
        <v>67787090</v>
      </c>
      <c r="Q25" s="19"/>
      <c r="R25" s="19"/>
      <c r="T25" s="71"/>
      <c r="U25" s="71"/>
    </row>
    <row r="26" spans="1:21" ht="22.5" customHeight="1">
      <c r="A26" s="114" t="s">
        <v>11</v>
      </c>
      <c r="B26" s="69">
        <v>11</v>
      </c>
      <c r="D26" s="70">
        <v>1941496322</v>
      </c>
      <c r="E26" s="70"/>
      <c r="F26" s="70">
        <v>1946592250</v>
      </c>
      <c r="G26" s="70"/>
      <c r="H26" s="70">
        <v>1212088441</v>
      </c>
      <c r="I26" s="70"/>
      <c r="J26" s="70">
        <v>1231974785</v>
      </c>
      <c r="L26" s="19"/>
      <c r="Q26" s="19"/>
      <c r="R26" s="19"/>
      <c r="T26" s="71"/>
      <c r="U26" s="71"/>
    </row>
    <row r="27" spans="1:21" ht="22.5" customHeight="1">
      <c r="A27" s="114" t="s">
        <v>91</v>
      </c>
      <c r="B27" s="69">
        <v>12</v>
      </c>
      <c r="D27" s="70">
        <v>38705672</v>
      </c>
      <c r="E27" s="70"/>
      <c r="F27" s="70">
        <v>40494070</v>
      </c>
      <c r="G27" s="70"/>
      <c r="H27" s="70">
        <v>32003812</v>
      </c>
      <c r="I27" s="70"/>
      <c r="J27" s="70">
        <v>33614768</v>
      </c>
      <c r="Q27" s="19"/>
      <c r="R27" s="19"/>
      <c r="T27" s="71"/>
      <c r="U27" s="71"/>
    </row>
    <row r="28" spans="1:21" ht="22.5" customHeight="1">
      <c r="A28" s="114" t="s">
        <v>126</v>
      </c>
      <c r="D28" s="70">
        <v>5512639</v>
      </c>
      <c r="E28" s="70"/>
      <c r="F28" s="70">
        <v>5512639</v>
      </c>
      <c r="G28" s="70"/>
      <c r="H28" s="70">
        <v>0</v>
      </c>
      <c r="I28" s="70"/>
      <c r="J28" s="70">
        <v>0</v>
      </c>
      <c r="Q28" s="19"/>
      <c r="R28" s="19"/>
      <c r="T28" s="71"/>
      <c r="U28" s="71"/>
    </row>
    <row r="29" spans="1:21" ht="22.5" customHeight="1">
      <c r="A29" s="114" t="s">
        <v>12</v>
      </c>
      <c r="D29" s="70">
        <v>7652335</v>
      </c>
      <c r="E29" s="70"/>
      <c r="F29" s="70">
        <v>7921959</v>
      </c>
      <c r="G29" s="70"/>
      <c r="H29" s="70">
        <v>3897725</v>
      </c>
      <c r="I29" s="70"/>
      <c r="J29" s="70">
        <v>4057941</v>
      </c>
      <c r="Q29" s="19"/>
      <c r="R29" s="19"/>
      <c r="T29" s="71"/>
      <c r="U29" s="71"/>
    </row>
    <row r="30" spans="1:21" ht="22.5" customHeight="1">
      <c r="A30" s="114" t="s">
        <v>15</v>
      </c>
      <c r="D30" s="70">
        <v>26535982</v>
      </c>
      <c r="E30" s="70"/>
      <c r="F30" s="70">
        <v>26598822</v>
      </c>
      <c r="G30" s="70"/>
      <c r="H30" s="70">
        <v>25657703</v>
      </c>
      <c r="I30" s="70"/>
      <c r="J30" s="70">
        <v>25762941</v>
      </c>
      <c r="Q30" s="19"/>
      <c r="R30" s="19"/>
      <c r="T30" s="71"/>
      <c r="U30" s="71"/>
    </row>
    <row r="31" spans="1:21" ht="22.5" customHeight="1">
      <c r="A31" s="114" t="s">
        <v>13</v>
      </c>
      <c r="D31" s="70">
        <v>42726948</v>
      </c>
      <c r="E31" s="70"/>
      <c r="F31" s="70">
        <v>44537436</v>
      </c>
      <c r="G31" s="70"/>
      <c r="H31" s="70">
        <v>24932530</v>
      </c>
      <c r="I31" s="70"/>
      <c r="J31" s="70">
        <v>27992531</v>
      </c>
      <c r="Q31" s="19"/>
      <c r="R31" s="19"/>
      <c r="T31" s="71"/>
      <c r="U31" s="71"/>
    </row>
    <row r="32" spans="1:21" ht="22.5" customHeight="1">
      <c r="A32" s="67" t="s">
        <v>14</v>
      </c>
      <c r="D32" s="4">
        <f>SUM(D22:D31)</f>
        <v>2130914464</v>
      </c>
      <c r="E32" s="70"/>
      <c r="F32" s="4">
        <f>SUM(F22:F31)</f>
        <v>2139941742</v>
      </c>
      <c r="G32" s="70"/>
      <c r="H32" s="4">
        <f>SUM(H22:H31)</f>
        <v>1840365501</v>
      </c>
      <c r="I32" s="70"/>
      <c r="J32" s="4">
        <f>SUM(J22:J31)</f>
        <v>1865188256</v>
      </c>
      <c r="Q32" s="19"/>
      <c r="R32" s="19"/>
    </row>
    <row r="33" spans="1:18" ht="17.25" customHeight="1">
      <c r="A33" s="114"/>
      <c r="E33" s="70"/>
      <c r="F33" s="7"/>
      <c r="G33" s="70"/>
      <c r="I33" s="70"/>
      <c r="J33" s="7"/>
      <c r="Q33" s="19"/>
      <c r="R33" s="19"/>
    </row>
    <row r="34" spans="1:18" ht="22.5" customHeight="1" thickBot="1">
      <c r="A34" s="67" t="s">
        <v>16</v>
      </c>
      <c r="D34" s="5">
        <f>SUM(D19+D32)</f>
        <v>3307012567</v>
      </c>
      <c r="E34" s="70"/>
      <c r="F34" s="5">
        <f>SUM(F19+F32)</f>
        <v>3091237096</v>
      </c>
      <c r="G34" s="70"/>
      <c r="H34" s="5">
        <f>SUM(H19+H32)</f>
        <v>2815693964</v>
      </c>
      <c r="I34" s="70"/>
      <c r="J34" s="5">
        <f>SUM(J19+J32)</f>
        <v>2634403983</v>
      </c>
      <c r="Q34" s="19"/>
      <c r="R34" s="19"/>
    </row>
    <row r="35" spans="1:18" ht="12" customHeight="1" thickTop="1">
      <c r="A35" s="67"/>
      <c r="D35" s="6"/>
      <c r="E35" s="70"/>
      <c r="F35" s="6"/>
      <c r="G35" s="70"/>
      <c r="H35" s="6"/>
      <c r="I35" s="70"/>
      <c r="J35" s="6"/>
      <c r="Q35" s="19"/>
      <c r="R35" s="19"/>
    </row>
    <row r="36" spans="1:18" ht="22.5" customHeight="1">
      <c r="A36" s="67"/>
      <c r="D36" s="6"/>
      <c r="E36" s="70"/>
      <c r="F36" s="6"/>
      <c r="G36" s="70"/>
      <c r="H36" s="6"/>
      <c r="I36" s="70"/>
      <c r="J36" s="6"/>
      <c r="Q36" s="19"/>
      <c r="R36" s="19"/>
    </row>
    <row r="37" spans="1:18" ht="22.5" customHeight="1">
      <c r="A37" s="114"/>
      <c r="D37" s="6"/>
      <c r="E37" s="70"/>
      <c r="F37" s="6"/>
      <c r="G37" s="70"/>
      <c r="H37" s="6"/>
      <c r="I37" s="70"/>
      <c r="J37" s="6"/>
      <c r="Q37" s="19"/>
      <c r="R37" s="19"/>
    </row>
    <row r="38" spans="1:18" ht="22.5" customHeight="1">
      <c r="A38" s="67"/>
      <c r="D38" s="6"/>
      <c r="E38" s="70"/>
      <c r="F38" s="6"/>
      <c r="G38" s="70"/>
      <c r="H38" s="6"/>
      <c r="I38" s="70"/>
      <c r="J38" s="6"/>
      <c r="Q38" s="19"/>
      <c r="R38" s="19"/>
    </row>
    <row r="39" spans="1:18" ht="22.5" customHeight="1">
      <c r="A39" s="67"/>
      <c r="E39" s="70"/>
      <c r="F39" s="6"/>
      <c r="G39" s="70"/>
      <c r="I39" s="70"/>
      <c r="J39" s="6"/>
      <c r="Q39" s="19"/>
      <c r="R39" s="19"/>
    </row>
    <row r="40" spans="1:18" ht="22.5" customHeight="1">
      <c r="A40" s="68" t="s">
        <v>99</v>
      </c>
      <c r="E40" s="70"/>
      <c r="F40" s="7"/>
      <c r="G40" s="70"/>
      <c r="I40" s="70"/>
      <c r="J40" s="7"/>
      <c r="Q40" s="19"/>
      <c r="R40" s="19"/>
    </row>
    <row r="41" spans="1:18" ht="21" customHeight="1">
      <c r="A41" s="72" t="s">
        <v>132</v>
      </c>
      <c r="E41" s="70"/>
      <c r="F41" s="70"/>
      <c r="G41" s="70"/>
      <c r="I41" s="70"/>
      <c r="J41" s="70"/>
      <c r="Q41" s="19"/>
      <c r="R41" s="19"/>
    </row>
    <row r="42" spans="1:18" ht="22.5" customHeight="1">
      <c r="A42" s="67" t="s">
        <v>175</v>
      </c>
      <c r="E42" s="70"/>
      <c r="F42" s="70"/>
      <c r="G42" s="70"/>
      <c r="I42" s="70"/>
      <c r="J42" s="70"/>
      <c r="Q42" s="19"/>
      <c r="R42" s="19"/>
    </row>
    <row r="43" spans="1:18" ht="22.5" customHeight="1">
      <c r="A43" s="67"/>
      <c r="D43" s="108" t="s">
        <v>182</v>
      </c>
      <c r="E43" s="73"/>
      <c r="F43" s="109"/>
      <c r="H43" s="108" t="s">
        <v>183</v>
      </c>
      <c r="I43" s="73"/>
      <c r="J43" s="109"/>
      <c r="Q43" s="19"/>
      <c r="R43" s="19"/>
    </row>
    <row r="44" spans="1:18" ht="22.5" customHeight="1">
      <c r="A44" s="67"/>
      <c r="D44" s="110" t="s">
        <v>177</v>
      </c>
      <c r="E44" s="73"/>
      <c r="F44" s="109" t="s">
        <v>176</v>
      </c>
      <c r="G44" s="73"/>
      <c r="H44" s="110" t="s">
        <v>177</v>
      </c>
      <c r="I44" s="73"/>
      <c r="J44" s="109" t="s">
        <v>176</v>
      </c>
      <c r="Q44" s="19"/>
      <c r="R44" s="19"/>
    </row>
    <row r="45" spans="1:18" ht="22.5" customHeight="1">
      <c r="A45" s="117"/>
      <c r="B45" s="118" t="s">
        <v>2</v>
      </c>
      <c r="C45" s="118"/>
      <c r="D45" s="111">
        <v>2569</v>
      </c>
      <c r="E45" s="74"/>
      <c r="F45" s="111">
        <v>2568</v>
      </c>
      <c r="G45" s="74"/>
      <c r="H45" s="111">
        <v>2569</v>
      </c>
      <c r="I45" s="74"/>
      <c r="J45" s="111">
        <v>2568</v>
      </c>
      <c r="Q45" s="19"/>
      <c r="R45" s="19"/>
    </row>
    <row r="46" spans="1:18" ht="22.5" customHeight="1">
      <c r="A46" s="117"/>
      <c r="B46" s="118"/>
      <c r="C46" s="118"/>
      <c r="D46" s="111" t="s">
        <v>178</v>
      </c>
      <c r="E46" s="74"/>
      <c r="F46" s="111" t="s">
        <v>179</v>
      </c>
      <c r="G46" s="74"/>
      <c r="H46" s="111" t="str">
        <f>+D46</f>
        <v>(ยังไม่ได้ตรวจสอบ</v>
      </c>
      <c r="I46" s="74"/>
      <c r="J46" s="111" t="str">
        <f>+F46</f>
        <v>(ตรวจสอบแล้ว)</v>
      </c>
      <c r="Q46" s="19"/>
      <c r="R46" s="19"/>
    </row>
    <row r="47" spans="1:18" ht="22.5" customHeight="1">
      <c r="A47" s="117"/>
      <c r="B47" s="118"/>
      <c r="C47" s="118"/>
      <c r="D47" s="111" t="s">
        <v>180</v>
      </c>
      <c r="E47" s="74"/>
      <c r="F47" s="111"/>
      <c r="G47" s="74"/>
      <c r="H47" s="111" t="str">
        <f>+D47</f>
        <v>แต่สอบทานแล้ว)</v>
      </c>
      <c r="I47" s="74"/>
      <c r="J47" s="111"/>
      <c r="Q47" s="19"/>
      <c r="R47" s="19"/>
    </row>
    <row r="48" spans="1:18" ht="22.5" customHeight="1">
      <c r="A48" s="117"/>
      <c r="B48" s="118"/>
      <c r="C48" s="118"/>
      <c r="D48" s="112" t="s">
        <v>79</v>
      </c>
      <c r="E48" s="112"/>
      <c r="F48" s="112"/>
      <c r="G48" s="112"/>
      <c r="H48" s="112"/>
      <c r="I48" s="112"/>
      <c r="J48" s="112"/>
      <c r="Q48" s="19"/>
      <c r="R48" s="19"/>
    </row>
    <row r="49" spans="1:18" s="117" customFormat="1" ht="22.5" customHeight="1">
      <c r="A49" s="119" t="s">
        <v>17</v>
      </c>
      <c r="B49" s="69"/>
      <c r="C49" s="69"/>
      <c r="D49" s="112"/>
      <c r="E49" s="112"/>
      <c r="F49" s="112"/>
      <c r="G49" s="112"/>
      <c r="H49" s="112"/>
      <c r="I49" s="112"/>
      <c r="J49" s="112"/>
      <c r="K49" s="20"/>
      <c r="Q49" s="20"/>
      <c r="R49" s="20"/>
    </row>
    <row r="50" spans="1:18" s="117" customFormat="1" ht="22.5" customHeight="1">
      <c r="A50" s="113" t="s">
        <v>18</v>
      </c>
      <c r="B50" s="69"/>
      <c r="C50" s="69"/>
      <c r="D50" s="70"/>
      <c r="E50" s="70"/>
      <c r="F50" s="7"/>
      <c r="G50" s="70"/>
      <c r="H50" s="70"/>
      <c r="I50" s="70"/>
      <c r="J50" s="7"/>
      <c r="K50" s="20"/>
      <c r="Q50" s="20"/>
      <c r="R50" s="20"/>
    </row>
    <row r="51" spans="1:18" ht="21.75" customHeight="1">
      <c r="A51" s="75" t="s">
        <v>145</v>
      </c>
      <c r="B51" s="69">
        <v>13</v>
      </c>
      <c r="D51" s="7">
        <v>582262247</v>
      </c>
      <c r="E51" s="70"/>
      <c r="F51" s="7">
        <v>506308070</v>
      </c>
      <c r="G51" s="70"/>
      <c r="H51" s="7">
        <v>459850478</v>
      </c>
      <c r="I51" s="70"/>
      <c r="J51" s="7">
        <v>382407490</v>
      </c>
      <c r="Q51" s="19"/>
      <c r="R51" s="19"/>
    </row>
    <row r="52" spans="1:18" ht="22.5" customHeight="1">
      <c r="A52" s="114" t="s">
        <v>19</v>
      </c>
      <c r="B52" s="69" t="s">
        <v>193</v>
      </c>
      <c r="D52" s="70">
        <v>259426056</v>
      </c>
      <c r="E52" s="70"/>
      <c r="F52" s="70">
        <v>143937961</v>
      </c>
      <c r="G52" s="70"/>
      <c r="H52" s="70">
        <v>290480356</v>
      </c>
      <c r="I52" s="70"/>
      <c r="J52" s="70">
        <v>161075759</v>
      </c>
    </row>
    <row r="53" spans="1:18" ht="22.5" customHeight="1">
      <c r="A53" s="114" t="s">
        <v>92</v>
      </c>
      <c r="B53" s="69" t="s">
        <v>194</v>
      </c>
      <c r="D53" s="70">
        <v>85244360</v>
      </c>
      <c r="E53" s="70"/>
      <c r="F53" s="70">
        <v>70503532</v>
      </c>
      <c r="G53" s="70"/>
      <c r="H53" s="70">
        <v>77847150</v>
      </c>
      <c r="I53" s="70"/>
      <c r="J53" s="70">
        <v>68190439</v>
      </c>
    </row>
    <row r="54" spans="1:18" ht="22.5" hidden="1" customHeight="1">
      <c r="A54" s="114" t="s">
        <v>162</v>
      </c>
      <c r="B54" s="69">
        <v>4</v>
      </c>
      <c r="D54" s="70">
        <v>0</v>
      </c>
      <c r="E54" s="70"/>
      <c r="F54" s="70">
        <v>0</v>
      </c>
      <c r="G54" s="70"/>
      <c r="H54" s="70">
        <v>0</v>
      </c>
      <c r="I54" s="70"/>
      <c r="J54" s="70">
        <v>0</v>
      </c>
    </row>
    <row r="55" spans="1:18" ht="22.5" customHeight="1">
      <c r="A55" s="75" t="s">
        <v>199</v>
      </c>
      <c r="B55" s="69">
        <v>13</v>
      </c>
      <c r="D55" s="70">
        <v>116154576</v>
      </c>
      <c r="E55" s="70"/>
      <c r="F55" s="70">
        <v>126213342</v>
      </c>
      <c r="G55" s="70"/>
      <c r="H55" s="70">
        <v>39180179</v>
      </c>
      <c r="I55" s="70"/>
      <c r="J55" s="70">
        <v>55663842</v>
      </c>
    </row>
    <row r="56" spans="1:18" ht="22.5" customHeight="1">
      <c r="A56" s="75" t="s">
        <v>93</v>
      </c>
      <c r="B56" s="69">
        <v>13</v>
      </c>
      <c r="D56" s="70">
        <v>10062068</v>
      </c>
      <c r="E56" s="70"/>
      <c r="F56" s="70">
        <v>12051008</v>
      </c>
      <c r="G56" s="70"/>
      <c r="H56" s="70">
        <v>8125610</v>
      </c>
      <c r="I56" s="70"/>
      <c r="J56" s="70">
        <v>10132684</v>
      </c>
    </row>
    <row r="57" spans="1:18" ht="22.5" customHeight="1">
      <c r="A57" s="75" t="s">
        <v>94</v>
      </c>
      <c r="D57" s="70">
        <v>25537697</v>
      </c>
      <c r="E57" s="70"/>
      <c r="F57" s="70">
        <v>8299590</v>
      </c>
      <c r="G57" s="70"/>
      <c r="H57" s="70">
        <v>24219410</v>
      </c>
      <c r="I57" s="70"/>
      <c r="J57" s="70">
        <v>7437744</v>
      </c>
    </row>
    <row r="58" spans="1:18" ht="22.5" customHeight="1">
      <c r="A58" s="75" t="s">
        <v>133</v>
      </c>
      <c r="D58" s="70">
        <v>116251579</v>
      </c>
      <c r="E58" s="70"/>
      <c r="F58" s="70">
        <v>114238032</v>
      </c>
      <c r="G58" s="70"/>
      <c r="H58" s="70">
        <v>111523007</v>
      </c>
      <c r="I58" s="70"/>
      <c r="J58" s="70">
        <v>113187102</v>
      </c>
    </row>
    <row r="59" spans="1:18" ht="22.5" customHeight="1">
      <c r="A59" s="114" t="s">
        <v>134</v>
      </c>
      <c r="B59" s="69">
        <v>16</v>
      </c>
      <c r="D59" s="70">
        <v>3727182</v>
      </c>
      <c r="E59" s="70"/>
      <c r="F59" s="70">
        <v>3727182</v>
      </c>
      <c r="G59" s="70"/>
      <c r="H59" s="70">
        <v>3693432</v>
      </c>
      <c r="I59" s="70"/>
      <c r="J59" s="70">
        <v>3693432</v>
      </c>
    </row>
    <row r="60" spans="1:18" ht="22.5" customHeight="1">
      <c r="A60" s="75" t="s">
        <v>21</v>
      </c>
      <c r="D60" s="70">
        <v>6797003</v>
      </c>
      <c r="E60" s="70"/>
      <c r="F60" s="70">
        <v>12048570</v>
      </c>
      <c r="G60" s="70"/>
      <c r="H60" s="70">
        <v>6671305</v>
      </c>
      <c r="I60" s="70"/>
      <c r="J60" s="70">
        <v>11794715</v>
      </c>
    </row>
    <row r="61" spans="1:18" ht="22.5" customHeight="1">
      <c r="A61" s="67" t="s">
        <v>22</v>
      </c>
      <c r="D61" s="116">
        <f>SUM(D51:D60)</f>
        <v>1205462768</v>
      </c>
      <c r="E61" s="76"/>
      <c r="F61" s="116">
        <f>SUM(F51:F60)</f>
        <v>997327287</v>
      </c>
      <c r="G61" s="76"/>
      <c r="H61" s="116">
        <f>SUM(H51:H60)</f>
        <v>1021590927</v>
      </c>
      <c r="I61" s="76"/>
      <c r="J61" s="116">
        <f>SUM(J51:J60)</f>
        <v>813583207</v>
      </c>
    </row>
    <row r="62" spans="1:18" ht="22.5" customHeight="1">
      <c r="A62" s="67"/>
      <c r="E62" s="70"/>
      <c r="F62" s="6"/>
      <c r="G62" s="70"/>
      <c r="I62" s="70"/>
      <c r="J62" s="6"/>
    </row>
    <row r="63" spans="1:18" ht="22.5" customHeight="1">
      <c r="A63" s="120" t="s">
        <v>23</v>
      </c>
      <c r="E63" s="70"/>
      <c r="F63" s="6"/>
      <c r="G63" s="70"/>
      <c r="I63" s="70"/>
      <c r="J63" s="6"/>
    </row>
    <row r="64" spans="1:18" ht="22.5" customHeight="1">
      <c r="A64" s="75" t="s">
        <v>20</v>
      </c>
      <c r="B64" s="69">
        <v>13</v>
      </c>
      <c r="D64" s="70">
        <v>303640271</v>
      </c>
      <c r="E64" s="70"/>
      <c r="F64" s="70">
        <v>389701977</v>
      </c>
      <c r="G64" s="70"/>
      <c r="H64" s="70">
        <v>60000000</v>
      </c>
      <c r="I64" s="70"/>
      <c r="J64" s="70">
        <v>132700000</v>
      </c>
    </row>
    <row r="65" spans="1:10" ht="22.5" customHeight="1">
      <c r="A65" s="75" t="s">
        <v>96</v>
      </c>
      <c r="B65" s="69">
        <v>13</v>
      </c>
      <c r="D65" s="70">
        <v>8608366</v>
      </c>
      <c r="E65" s="70"/>
      <c r="F65" s="70">
        <v>10172775</v>
      </c>
      <c r="G65" s="70"/>
      <c r="H65" s="70">
        <v>5189543</v>
      </c>
      <c r="I65" s="70"/>
      <c r="J65" s="70">
        <v>6262953</v>
      </c>
    </row>
    <row r="66" spans="1:10" ht="22.5" customHeight="1">
      <c r="A66" s="75" t="s">
        <v>129</v>
      </c>
      <c r="D66" s="70">
        <v>20464996</v>
      </c>
      <c r="E66" s="70"/>
      <c r="F66" s="70">
        <v>20766612</v>
      </c>
      <c r="G66" s="70"/>
      <c r="H66" s="70">
        <v>14283</v>
      </c>
      <c r="I66" s="70"/>
      <c r="J66" s="70">
        <v>132496</v>
      </c>
    </row>
    <row r="67" spans="1:10" ht="22.5" customHeight="1">
      <c r="A67" s="114" t="s">
        <v>169</v>
      </c>
      <c r="E67" s="70"/>
      <c r="F67" s="70"/>
      <c r="G67" s="70"/>
      <c r="I67" s="70"/>
      <c r="J67" s="70"/>
    </row>
    <row r="68" spans="1:10" ht="22.5" customHeight="1">
      <c r="A68" s="75" t="s">
        <v>170</v>
      </c>
      <c r="B68" s="69">
        <v>16</v>
      </c>
      <c r="D68" s="70">
        <v>45317444</v>
      </c>
      <c r="E68" s="70"/>
      <c r="F68" s="70">
        <v>43246038</v>
      </c>
      <c r="G68" s="70"/>
      <c r="H68" s="70">
        <v>40959799</v>
      </c>
      <c r="I68" s="70"/>
      <c r="J68" s="70">
        <v>39100383</v>
      </c>
    </row>
    <row r="69" spans="1:10" ht="22.5" customHeight="1">
      <c r="A69" s="75" t="s">
        <v>198</v>
      </c>
      <c r="B69" s="69">
        <v>24</v>
      </c>
      <c r="D69" s="70">
        <v>8222177</v>
      </c>
      <c r="E69" s="70"/>
      <c r="F69" s="70">
        <v>0</v>
      </c>
      <c r="G69" s="70"/>
      <c r="H69" s="70">
        <v>8222177</v>
      </c>
      <c r="I69" s="70"/>
      <c r="J69" s="70">
        <v>0</v>
      </c>
    </row>
    <row r="70" spans="1:10" ht="22.5" customHeight="1">
      <c r="A70" s="114" t="s">
        <v>24</v>
      </c>
      <c r="D70" s="70">
        <v>3781244</v>
      </c>
      <c r="E70" s="70"/>
      <c r="F70" s="70">
        <v>4447274</v>
      </c>
      <c r="G70" s="70"/>
      <c r="H70" s="70">
        <v>3222255</v>
      </c>
      <c r="I70" s="70"/>
      <c r="J70" s="70">
        <v>3704459</v>
      </c>
    </row>
    <row r="71" spans="1:10" ht="22.5" customHeight="1">
      <c r="A71" s="77" t="s">
        <v>25</v>
      </c>
      <c r="D71" s="4">
        <f>SUM(D64:D70)</f>
        <v>390034498</v>
      </c>
      <c r="E71" s="6"/>
      <c r="F71" s="4">
        <f>SUM(F64:F70)</f>
        <v>468334676</v>
      </c>
      <c r="G71" s="6"/>
      <c r="H71" s="4">
        <f>SUM(H64:H70)</f>
        <v>117608057</v>
      </c>
      <c r="I71" s="6"/>
      <c r="J71" s="4">
        <f>SUM(J64:J70)</f>
        <v>181900291</v>
      </c>
    </row>
    <row r="72" spans="1:10" ht="17.25" customHeight="1">
      <c r="A72" s="77"/>
      <c r="E72" s="70"/>
      <c r="F72" s="17"/>
      <c r="G72" s="70"/>
      <c r="I72" s="70"/>
      <c r="J72" s="17"/>
    </row>
    <row r="73" spans="1:10" ht="22.5" customHeight="1">
      <c r="A73" s="78" t="s">
        <v>26</v>
      </c>
      <c r="D73" s="8">
        <f>D61+D71</f>
        <v>1595497266</v>
      </c>
      <c r="E73" s="70"/>
      <c r="F73" s="8">
        <f>F61+F71</f>
        <v>1465661963</v>
      </c>
      <c r="G73" s="70"/>
      <c r="H73" s="8">
        <f>H61+H71</f>
        <v>1139198984</v>
      </c>
      <c r="I73" s="70"/>
      <c r="J73" s="8">
        <f>J61+J71</f>
        <v>995483498</v>
      </c>
    </row>
    <row r="74" spans="1:10" ht="6" customHeight="1">
      <c r="A74" s="78"/>
      <c r="D74" s="6"/>
      <c r="E74" s="70"/>
      <c r="F74" s="6"/>
      <c r="G74" s="70"/>
      <c r="H74" s="6"/>
      <c r="I74" s="70"/>
      <c r="J74" s="6"/>
    </row>
    <row r="75" spans="1:10" ht="22.5" customHeight="1">
      <c r="A75" s="78"/>
      <c r="D75" s="6"/>
      <c r="E75" s="70"/>
      <c r="F75" s="6"/>
      <c r="G75" s="70"/>
      <c r="H75" s="6"/>
      <c r="I75" s="70"/>
      <c r="J75" s="6"/>
    </row>
    <row r="76" spans="1:10" ht="22.5" customHeight="1">
      <c r="A76" s="114"/>
      <c r="E76" s="70"/>
      <c r="F76" s="7"/>
      <c r="G76" s="70"/>
      <c r="I76" s="70"/>
      <c r="J76" s="7"/>
    </row>
    <row r="77" spans="1:10" ht="22.5" customHeight="1">
      <c r="A77" s="68" t="s">
        <v>99</v>
      </c>
      <c r="E77" s="70"/>
      <c r="F77" s="7"/>
      <c r="G77" s="70"/>
      <c r="I77" s="70"/>
      <c r="J77" s="7"/>
    </row>
    <row r="78" spans="1:10" ht="23.25" customHeight="1">
      <c r="A78" s="72" t="s">
        <v>132</v>
      </c>
      <c r="E78" s="70"/>
      <c r="F78" s="7"/>
      <c r="G78" s="70"/>
      <c r="I78" s="70"/>
      <c r="J78" s="7"/>
    </row>
    <row r="79" spans="1:10" ht="23.25" customHeight="1">
      <c r="A79" s="67" t="s">
        <v>175</v>
      </c>
      <c r="E79" s="70"/>
      <c r="F79" s="7"/>
      <c r="G79" s="70"/>
      <c r="I79" s="70"/>
      <c r="J79" s="7"/>
    </row>
    <row r="80" spans="1:10" ht="22.5" customHeight="1">
      <c r="A80" s="67"/>
      <c r="D80" s="108" t="s">
        <v>182</v>
      </c>
      <c r="E80" s="73"/>
      <c r="F80" s="109"/>
      <c r="H80" s="108" t="s">
        <v>183</v>
      </c>
      <c r="I80" s="73"/>
      <c r="J80" s="109"/>
    </row>
    <row r="81" spans="1:17" ht="22.5" customHeight="1">
      <c r="A81" s="67"/>
      <c r="D81" s="110" t="s">
        <v>177</v>
      </c>
      <c r="E81" s="73"/>
      <c r="F81" s="109" t="s">
        <v>176</v>
      </c>
      <c r="G81" s="73"/>
      <c r="H81" s="110" t="s">
        <v>177</v>
      </c>
      <c r="I81" s="73"/>
      <c r="J81" s="109" t="s">
        <v>176</v>
      </c>
    </row>
    <row r="82" spans="1:17" ht="19.5" customHeight="1">
      <c r="B82" s="118"/>
      <c r="D82" s="111">
        <v>2569</v>
      </c>
      <c r="E82" s="74"/>
      <c r="F82" s="111">
        <v>2568</v>
      </c>
      <c r="G82" s="74"/>
      <c r="H82" s="111">
        <v>2569</v>
      </c>
      <c r="I82" s="74"/>
      <c r="J82" s="111">
        <v>2568</v>
      </c>
    </row>
    <row r="83" spans="1:17" ht="19.5" customHeight="1">
      <c r="B83" s="118"/>
      <c r="D83" s="111" t="s">
        <v>178</v>
      </c>
      <c r="E83" s="74"/>
      <c r="F83" s="111" t="s">
        <v>179</v>
      </c>
      <c r="G83" s="74"/>
      <c r="H83" s="111" t="str">
        <f>+D83</f>
        <v>(ยังไม่ได้ตรวจสอบ</v>
      </c>
      <c r="I83" s="74"/>
      <c r="J83" s="111" t="str">
        <f>+F83</f>
        <v>(ตรวจสอบแล้ว)</v>
      </c>
    </row>
    <row r="84" spans="1:17" ht="19.5" customHeight="1">
      <c r="B84" s="118"/>
      <c r="D84" s="111" t="s">
        <v>180</v>
      </c>
      <c r="E84" s="74"/>
      <c r="F84" s="111"/>
      <c r="G84" s="74"/>
      <c r="H84" s="111" t="str">
        <f>+D84</f>
        <v>แต่สอบทานแล้ว)</v>
      </c>
      <c r="I84" s="74"/>
      <c r="J84" s="111"/>
    </row>
    <row r="85" spans="1:17" ht="19.5" customHeight="1">
      <c r="D85" s="112" t="s">
        <v>79</v>
      </c>
      <c r="E85" s="112"/>
      <c r="F85" s="112"/>
      <c r="G85" s="112"/>
      <c r="H85" s="112"/>
      <c r="I85" s="112"/>
      <c r="J85" s="112"/>
    </row>
    <row r="86" spans="1:17" ht="21.75">
      <c r="A86" s="113" t="s">
        <v>28</v>
      </c>
      <c r="E86" s="70"/>
      <c r="F86" s="7"/>
      <c r="G86" s="70"/>
      <c r="I86" s="70"/>
      <c r="J86" s="7"/>
    </row>
    <row r="87" spans="1:17" ht="22.5" customHeight="1">
      <c r="A87" s="114" t="s">
        <v>29</v>
      </c>
      <c r="E87" s="70"/>
      <c r="F87" s="7"/>
      <c r="G87" s="70"/>
      <c r="I87" s="70"/>
      <c r="J87" s="7"/>
      <c r="K87" s="41"/>
    </row>
    <row r="88" spans="1:17" ht="23.25" customHeight="1" thickBot="1">
      <c r="A88" s="114" t="s">
        <v>87</v>
      </c>
      <c r="D88" s="9">
        <v>725000000</v>
      </c>
      <c r="E88" s="70"/>
      <c r="F88" s="9">
        <v>725000000</v>
      </c>
      <c r="G88" s="70"/>
      <c r="H88" s="9">
        <v>725000000</v>
      </c>
      <c r="I88" s="70"/>
      <c r="J88" s="9">
        <v>725000000</v>
      </c>
      <c r="K88" s="41"/>
    </row>
    <row r="89" spans="1:17" ht="23.25" customHeight="1" thickTop="1">
      <c r="A89" s="114" t="s">
        <v>88</v>
      </c>
      <c r="D89" s="10"/>
      <c r="E89" s="70"/>
      <c r="F89" s="10"/>
      <c r="G89" s="70"/>
      <c r="H89" s="10"/>
      <c r="I89" s="70"/>
      <c r="J89" s="10"/>
      <c r="K89" s="41"/>
      <c r="O89" s="79"/>
    </row>
    <row r="90" spans="1:17" ht="23.25" customHeight="1">
      <c r="A90" s="114" t="s">
        <v>115</v>
      </c>
      <c r="D90" s="11">
        <f>EQ_Conso!D51</f>
        <v>725000000</v>
      </c>
      <c r="E90" s="70"/>
      <c r="F90" s="11">
        <v>725000000</v>
      </c>
      <c r="G90" s="70"/>
      <c r="H90" s="11">
        <f>EQ_Separate!D42</f>
        <v>725000000</v>
      </c>
      <c r="I90" s="70"/>
      <c r="J90" s="11">
        <v>725000000</v>
      </c>
      <c r="K90" s="41"/>
      <c r="L90" s="42"/>
      <c r="M90" s="41"/>
      <c r="N90" s="41"/>
      <c r="O90" s="41"/>
      <c r="P90" s="41"/>
      <c r="Q90" s="41"/>
    </row>
    <row r="91" spans="1:17" ht="23.25" customHeight="1">
      <c r="A91" s="114" t="s">
        <v>102</v>
      </c>
      <c r="D91" s="11">
        <f>EQ_Conso!F51</f>
        <v>345715911</v>
      </c>
      <c r="E91" s="70"/>
      <c r="F91" s="11">
        <f>EQ_Conso!F22</f>
        <v>345715911</v>
      </c>
      <c r="G91" s="70"/>
      <c r="H91" s="11">
        <f>EQ_Separate!F42</f>
        <v>345715911</v>
      </c>
      <c r="I91" s="70"/>
      <c r="J91" s="11">
        <f>EQ_Separate!F19</f>
        <v>345715911</v>
      </c>
      <c r="K91" s="41"/>
      <c r="L91" s="42"/>
      <c r="M91" s="41"/>
      <c r="N91" s="41"/>
      <c r="O91" s="41"/>
      <c r="P91" s="41"/>
      <c r="Q91" s="41"/>
    </row>
    <row r="92" spans="1:17" ht="23.25" customHeight="1">
      <c r="A92" s="114" t="s">
        <v>75</v>
      </c>
      <c r="D92" s="11">
        <f>EQ_Conso!H51</f>
        <v>3356964</v>
      </c>
      <c r="E92" s="70"/>
      <c r="F92" s="11">
        <f>EQ_Conso!H22</f>
        <v>3356964</v>
      </c>
      <c r="G92" s="70"/>
      <c r="H92" s="11">
        <f>EQ_Separate!H42</f>
        <v>3356964</v>
      </c>
      <c r="I92" s="70"/>
      <c r="J92" s="11">
        <v>3356964</v>
      </c>
      <c r="K92" s="41"/>
      <c r="L92" s="42"/>
      <c r="M92" s="41"/>
      <c r="N92" s="41"/>
      <c r="O92" s="41"/>
      <c r="P92" s="41"/>
      <c r="Q92" s="41"/>
    </row>
    <row r="93" spans="1:17" ht="23.25" customHeight="1">
      <c r="A93" s="114" t="s">
        <v>30</v>
      </c>
      <c r="D93" s="12"/>
      <c r="E93" s="70"/>
      <c r="F93" s="12"/>
      <c r="G93" s="70"/>
      <c r="H93" s="12"/>
      <c r="I93" s="70"/>
      <c r="J93" s="12"/>
      <c r="K93" s="41"/>
      <c r="L93" s="42"/>
      <c r="M93" s="41"/>
      <c r="N93" s="41"/>
      <c r="O93" s="41"/>
      <c r="P93" s="41"/>
      <c r="Q93" s="41"/>
    </row>
    <row r="94" spans="1:17" ht="23.25" customHeight="1">
      <c r="A94" s="121" t="s">
        <v>31</v>
      </c>
      <c r="D94" s="12"/>
      <c r="E94" s="70"/>
      <c r="F94" s="12"/>
      <c r="G94" s="70"/>
      <c r="H94" s="12"/>
      <c r="I94" s="70"/>
      <c r="J94" s="12"/>
      <c r="K94" s="41"/>
      <c r="L94" s="41"/>
      <c r="M94" s="41"/>
      <c r="N94" s="41"/>
      <c r="O94" s="79"/>
      <c r="P94" s="41"/>
      <c r="Q94" s="41"/>
    </row>
    <row r="95" spans="1:17" ht="23.25" customHeight="1">
      <c r="A95" s="121" t="s">
        <v>143</v>
      </c>
      <c r="D95" s="13">
        <f>EQ_Conso!J51</f>
        <v>72500000</v>
      </c>
      <c r="E95" s="70"/>
      <c r="F95" s="13">
        <f>EQ_Conso!J44</f>
        <v>72500000</v>
      </c>
      <c r="G95" s="70"/>
      <c r="H95" s="13">
        <f>EQ_Separate!J35</f>
        <v>72500000</v>
      </c>
      <c r="I95" s="70"/>
      <c r="J95" s="13">
        <f>EQ_Separate!J35</f>
        <v>72500000</v>
      </c>
      <c r="L95" s="34"/>
      <c r="M95" s="19"/>
      <c r="N95" s="19"/>
      <c r="O95" s="19"/>
      <c r="P95" s="19"/>
      <c r="Q95" s="19"/>
    </row>
    <row r="96" spans="1:17" ht="23.25" customHeight="1">
      <c r="A96" s="121" t="s">
        <v>32</v>
      </c>
      <c r="D96" s="70">
        <f>EQ_Conso!L51</f>
        <v>564514210</v>
      </c>
      <c r="E96" s="70"/>
      <c r="F96" s="70">
        <f>EQ_Conso!L44</f>
        <v>478574106</v>
      </c>
      <c r="G96" s="70"/>
      <c r="H96" s="70">
        <f>EQ_Separate!L42</f>
        <v>529922105</v>
      </c>
      <c r="I96" s="70"/>
      <c r="J96" s="70">
        <f>EQ_Separate!L35</f>
        <v>492347610</v>
      </c>
      <c r="L96" s="34"/>
      <c r="M96" s="19"/>
      <c r="N96" s="19"/>
      <c r="O96" s="19"/>
      <c r="P96" s="19"/>
      <c r="Q96" s="19"/>
    </row>
    <row r="97" spans="1:16" ht="23.25" customHeight="1">
      <c r="A97" s="78" t="s">
        <v>106</v>
      </c>
      <c r="D97" s="122">
        <f>SUM(D90:D96)</f>
        <v>1711087085</v>
      </c>
      <c r="E97" s="70"/>
      <c r="F97" s="122">
        <f>SUM(F90:F96)</f>
        <v>1625146981</v>
      </c>
      <c r="G97" s="70"/>
      <c r="H97" s="122">
        <f>SUM(H90:H96)</f>
        <v>1676494980</v>
      </c>
      <c r="I97" s="70"/>
      <c r="J97" s="122">
        <f>SUM(J90:J96)</f>
        <v>1638920485</v>
      </c>
      <c r="M97" s="19"/>
      <c r="N97" s="71"/>
      <c r="O97" s="71"/>
    </row>
    <row r="98" spans="1:16" ht="23.25" customHeight="1">
      <c r="A98" s="121" t="s">
        <v>107</v>
      </c>
      <c r="B98" s="21"/>
      <c r="D98" s="70">
        <f>EQ_Conso!P51</f>
        <v>428216</v>
      </c>
      <c r="E98" s="70"/>
      <c r="F98" s="32">
        <f>EQ_Conso!P44</f>
        <v>428152</v>
      </c>
      <c r="G98" s="70"/>
      <c r="H98" s="70">
        <v>0</v>
      </c>
      <c r="I98" s="70"/>
      <c r="J98" s="32">
        <v>0</v>
      </c>
      <c r="L98" s="34"/>
      <c r="O98" s="71"/>
      <c r="P98" s="19"/>
    </row>
    <row r="99" spans="1:16" ht="23.25" customHeight="1">
      <c r="A99" s="123" t="s">
        <v>33</v>
      </c>
      <c r="D99" s="116">
        <f>SUM(D97:D98)</f>
        <v>1711515301</v>
      </c>
      <c r="E99" s="76"/>
      <c r="F99" s="116">
        <f>SUM(F97:F98)</f>
        <v>1625575133</v>
      </c>
      <c r="G99" s="76"/>
      <c r="H99" s="116">
        <f>SUM(H97:H98)</f>
        <v>1676494980</v>
      </c>
      <c r="I99" s="76"/>
      <c r="J99" s="116">
        <f>SUM(J97:J98)</f>
        <v>1638920485</v>
      </c>
    </row>
    <row r="100" spans="1:16" ht="17.25" customHeight="1">
      <c r="A100" s="123"/>
      <c r="E100" s="70"/>
      <c r="F100" s="70"/>
      <c r="G100" s="70"/>
      <c r="I100" s="70"/>
      <c r="J100" s="70"/>
    </row>
    <row r="101" spans="1:16" ht="23.25" customHeight="1" thickBot="1">
      <c r="A101" s="67" t="s">
        <v>34</v>
      </c>
      <c r="B101" s="80"/>
      <c r="D101" s="124">
        <f>D99+D73</f>
        <v>3307012567</v>
      </c>
      <c r="E101" s="70"/>
      <c r="F101" s="124">
        <f>F99+F73</f>
        <v>3091237096</v>
      </c>
      <c r="G101" s="70"/>
      <c r="H101" s="124">
        <f>H99+H73</f>
        <v>2815693964</v>
      </c>
      <c r="I101" s="70"/>
      <c r="J101" s="124">
        <f>J99+J73</f>
        <v>2634403983</v>
      </c>
    </row>
    <row r="102" spans="1:16" ht="4.5" customHeight="1" thickTop="1">
      <c r="A102" s="67"/>
      <c r="D102" s="76"/>
      <c r="E102" s="70"/>
      <c r="F102" s="76"/>
      <c r="G102" s="70"/>
      <c r="H102" s="76"/>
      <c r="I102" s="70"/>
      <c r="J102" s="76"/>
    </row>
    <row r="103" spans="1:16" ht="22.5" customHeight="1">
      <c r="A103" s="67"/>
      <c r="D103" s="76"/>
      <c r="E103" s="70"/>
      <c r="F103" s="76"/>
      <c r="G103" s="70"/>
      <c r="H103" s="76"/>
      <c r="I103" s="70"/>
      <c r="J103" s="76"/>
    </row>
    <row r="104" spans="1:16" ht="22.5" customHeight="1">
      <c r="A104" s="67"/>
      <c r="E104" s="70"/>
      <c r="F104" s="76"/>
      <c r="G104" s="70"/>
      <c r="I104" s="70"/>
      <c r="J104" s="76"/>
    </row>
    <row r="105" spans="1:16" ht="22.5" customHeight="1">
      <c r="D105" s="21">
        <f>D34-D101</f>
        <v>0</v>
      </c>
      <c r="E105" s="12"/>
      <c r="F105" s="21">
        <f>F34-F101</f>
        <v>0</v>
      </c>
      <c r="G105" s="12"/>
      <c r="H105" s="80">
        <f>H34-H101</f>
        <v>0</v>
      </c>
      <c r="I105" s="12"/>
      <c r="J105" s="21">
        <f>J34-J101</f>
        <v>0</v>
      </c>
    </row>
    <row r="106" spans="1:16" ht="21.75" customHeight="1">
      <c r="D106" s="21">
        <f>D101-D34</f>
        <v>0</v>
      </c>
      <c r="E106" s="125"/>
      <c r="F106" s="80">
        <f>F101-F34</f>
        <v>0</v>
      </c>
      <c r="G106" s="125"/>
      <c r="H106" s="80">
        <f>H101-H34</f>
        <v>0</v>
      </c>
      <c r="I106" s="125"/>
      <c r="J106" s="80">
        <f>J101-J34</f>
        <v>0</v>
      </c>
    </row>
    <row r="107" spans="1:16" ht="21" customHeight="1">
      <c r="D107" s="19"/>
    </row>
  </sheetData>
  <phoneticPr fontId="7" type="noConversion"/>
  <pageMargins left="0.70866141732283505" right="0.39370078740157499" top="0.59055118110236204" bottom="0.39370078740157499" header="0.511811023622047" footer="0.511811023622047"/>
  <pageSetup paperSize="9" scale="83" firstPageNumber="2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
&amp;C&amp;17
&amp;P&amp;R&amp;"Angsana New,Italic"
</oddFooter>
  </headerFooter>
  <rowBreaks count="2" manualBreakCount="2">
    <brk id="39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K49"/>
  <sheetViews>
    <sheetView showGridLines="0" view="pageBreakPreview" topLeftCell="A25" zoomScale="90" zoomScaleNormal="85" zoomScaleSheetLayoutView="90" zoomScalePageLayoutView="40" workbookViewId="0">
      <selection activeCell="A13" sqref="A13"/>
    </sheetView>
  </sheetViews>
  <sheetFormatPr defaultColWidth="9.140625" defaultRowHeight="21.75"/>
  <cols>
    <col min="1" max="1" width="36.140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9.4257812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0.85546875" customWidth="1"/>
  </cols>
  <sheetData>
    <row r="1" spans="1:11" ht="23.25">
      <c r="A1" s="68" t="s">
        <v>99</v>
      </c>
      <c r="B1" s="69"/>
      <c r="C1" s="69"/>
      <c r="D1" s="125"/>
      <c r="E1" s="69"/>
      <c r="F1" s="80"/>
      <c r="G1" s="69"/>
      <c r="H1" s="125"/>
    </row>
    <row r="2" spans="1:11" ht="23.25">
      <c r="A2" s="68" t="s">
        <v>35</v>
      </c>
      <c r="B2" s="79"/>
      <c r="C2" s="79"/>
      <c r="D2" s="125"/>
      <c r="E2" s="79"/>
      <c r="F2" s="79"/>
      <c r="G2" s="79"/>
      <c r="H2" s="125"/>
      <c r="J2" s="7"/>
    </row>
    <row r="3" spans="1:11" ht="23.25">
      <c r="A3" s="68" t="s">
        <v>181</v>
      </c>
      <c r="B3" s="79"/>
      <c r="C3" s="79"/>
      <c r="D3" s="74"/>
      <c r="E3" s="79"/>
      <c r="F3" s="74"/>
      <c r="G3" s="79"/>
      <c r="H3" s="74"/>
      <c r="J3" s="7"/>
    </row>
    <row r="4" spans="1:11" ht="23.25">
      <c r="A4" s="68" t="s">
        <v>140</v>
      </c>
      <c r="B4" s="79"/>
      <c r="C4" s="79"/>
      <c r="D4" s="74"/>
      <c r="E4" s="79"/>
      <c r="F4" s="74"/>
      <c r="G4" s="79"/>
      <c r="H4" s="74"/>
      <c r="J4" s="7"/>
    </row>
    <row r="5" spans="1:11" ht="7.5" customHeight="1">
      <c r="A5" s="68"/>
      <c r="B5" s="79"/>
      <c r="C5" s="79"/>
      <c r="D5" s="74"/>
      <c r="E5" s="79"/>
      <c r="F5" s="79"/>
      <c r="G5" s="79"/>
      <c r="H5" s="14"/>
      <c r="J5" s="70"/>
    </row>
    <row r="6" spans="1:11" ht="23.25">
      <c r="A6" s="68"/>
      <c r="B6" s="79"/>
      <c r="C6" s="79"/>
      <c r="D6" s="108" t="s">
        <v>182</v>
      </c>
      <c r="E6" s="73"/>
      <c r="F6" s="109"/>
      <c r="H6" s="108" t="s">
        <v>183</v>
      </c>
      <c r="I6" s="73"/>
      <c r="J6" s="109"/>
    </row>
    <row r="7" spans="1:11" ht="23.25">
      <c r="A7" s="68"/>
      <c r="B7" s="79"/>
      <c r="C7" s="79"/>
      <c r="D7" s="188" t="s">
        <v>196</v>
      </c>
      <c r="E7" s="188"/>
      <c r="F7" s="188"/>
      <c r="H7" s="188" t="s">
        <v>196</v>
      </c>
      <c r="I7" s="188"/>
      <c r="J7" s="188"/>
    </row>
    <row r="8" spans="1:11">
      <c r="A8" s="75"/>
      <c r="B8" s="69" t="s">
        <v>2</v>
      </c>
      <c r="C8" s="69"/>
      <c r="D8" s="126">
        <v>2569</v>
      </c>
      <c r="E8" s="79"/>
      <c r="F8" s="126">
        <v>2568</v>
      </c>
      <c r="G8" s="69"/>
      <c r="H8" s="126">
        <v>2569</v>
      </c>
      <c r="I8" s="79"/>
      <c r="J8" s="126">
        <v>2568</v>
      </c>
    </row>
    <row r="9" spans="1:11">
      <c r="A9" s="120" t="s">
        <v>89</v>
      </c>
      <c r="B9" s="69"/>
      <c r="C9" s="69"/>
      <c r="D9" s="127" t="s">
        <v>79</v>
      </c>
      <c r="E9" s="127"/>
      <c r="F9" s="127"/>
      <c r="G9" s="127"/>
      <c r="H9" s="127"/>
      <c r="I9" s="127"/>
      <c r="J9" s="127"/>
    </row>
    <row r="10" spans="1:11">
      <c r="A10" s="75" t="s">
        <v>36</v>
      </c>
      <c r="B10" s="69" t="s">
        <v>195</v>
      </c>
      <c r="C10" s="69"/>
      <c r="D10" s="13">
        <v>714963829</v>
      </c>
      <c r="E10" s="69"/>
      <c r="F10" s="13">
        <v>660174164</v>
      </c>
      <c r="G10" s="69"/>
      <c r="H10" s="13">
        <v>561246627</v>
      </c>
      <c r="I10" s="19"/>
      <c r="J10" s="13">
        <v>586414865</v>
      </c>
      <c r="K10" s="70"/>
    </row>
    <row r="11" spans="1:11">
      <c r="A11" s="75" t="s">
        <v>37</v>
      </c>
      <c r="B11" s="69">
        <v>17</v>
      </c>
      <c r="C11" s="69"/>
      <c r="D11" s="13">
        <v>19257779</v>
      </c>
      <c r="E11" s="69"/>
      <c r="F11" s="13">
        <v>0</v>
      </c>
      <c r="G11" s="69"/>
      <c r="H11" s="13">
        <v>19257779</v>
      </c>
      <c r="I11" s="19"/>
      <c r="J11" s="13">
        <v>0</v>
      </c>
      <c r="K11" s="70"/>
    </row>
    <row r="12" spans="1:11">
      <c r="A12" t="s">
        <v>38</v>
      </c>
      <c r="B12" s="69"/>
      <c r="C12" s="69"/>
      <c r="D12" s="13">
        <v>6001666</v>
      </c>
      <c r="E12" s="69"/>
      <c r="F12" s="13">
        <v>3439021</v>
      </c>
      <c r="G12" s="69"/>
      <c r="H12" s="13">
        <v>3983656</v>
      </c>
      <c r="I12" s="22"/>
      <c r="J12" s="13">
        <v>3324170</v>
      </c>
      <c r="K12" s="23"/>
    </row>
    <row r="13" spans="1:11">
      <c r="A13" s="78" t="s">
        <v>39</v>
      </c>
      <c r="B13" s="128"/>
      <c r="C13" s="69"/>
      <c r="D13" s="4">
        <f>SUM(D10:D12)</f>
        <v>740223274</v>
      </c>
      <c r="E13" s="69"/>
      <c r="F13" s="4">
        <f>SUM(F10:F12)</f>
        <v>663613185</v>
      </c>
      <c r="G13" s="6"/>
      <c r="H13" s="4">
        <f>SUM(H10:H12)</f>
        <v>584488062</v>
      </c>
      <c r="I13" s="19"/>
      <c r="J13" s="4">
        <f>SUM(J10:J12)</f>
        <v>589739035</v>
      </c>
    </row>
    <row r="14" spans="1:11">
      <c r="A14" s="78"/>
      <c r="B14" s="69"/>
      <c r="C14" s="69"/>
      <c r="D14" s="80"/>
      <c r="E14" s="69"/>
      <c r="F14" s="69"/>
      <c r="G14" s="69"/>
      <c r="H14" s="15"/>
      <c r="I14" s="19"/>
      <c r="J14" s="15"/>
    </row>
    <row r="15" spans="1:11">
      <c r="A15" s="120" t="s">
        <v>40</v>
      </c>
      <c r="B15" s="69"/>
      <c r="C15" s="69"/>
      <c r="D15" s="69"/>
      <c r="E15" s="69"/>
      <c r="F15" s="69"/>
      <c r="G15" s="69"/>
      <c r="H15" s="15"/>
      <c r="I15" s="19"/>
      <c r="J15" s="15"/>
    </row>
    <row r="16" spans="1:11">
      <c r="A16" s="75" t="s">
        <v>41</v>
      </c>
      <c r="B16" s="69"/>
      <c r="C16" s="69"/>
      <c r="D16" s="13">
        <v>545971054</v>
      </c>
      <c r="E16" s="69"/>
      <c r="F16" s="13">
        <v>510138317</v>
      </c>
      <c r="G16" s="69"/>
      <c r="H16" s="13">
        <v>452615566</v>
      </c>
      <c r="I16" s="19"/>
      <c r="J16" s="13">
        <v>459971436</v>
      </c>
    </row>
    <row r="17" spans="1:11">
      <c r="A17" s="75" t="s">
        <v>42</v>
      </c>
      <c r="B17" s="69"/>
      <c r="C17" s="69"/>
      <c r="D17" s="13">
        <v>10612544</v>
      </c>
      <c r="E17" s="69"/>
      <c r="F17" s="13">
        <v>0</v>
      </c>
      <c r="G17" s="69"/>
      <c r="H17" s="13">
        <v>10612544</v>
      </c>
      <c r="I17" s="19"/>
      <c r="J17" s="13">
        <v>0</v>
      </c>
    </row>
    <row r="18" spans="1:11">
      <c r="A18" s="75" t="s">
        <v>123</v>
      </c>
      <c r="B18" s="69"/>
      <c r="C18" s="69"/>
      <c r="D18" s="13">
        <v>6497580</v>
      </c>
      <c r="E18" s="69"/>
      <c r="F18" s="13">
        <v>7308960</v>
      </c>
      <c r="G18" s="69"/>
      <c r="H18" s="13">
        <v>5734513</v>
      </c>
      <c r="I18" s="19"/>
      <c r="J18" s="13">
        <v>6240572</v>
      </c>
    </row>
    <row r="19" spans="1:11">
      <c r="A19" s="75" t="s">
        <v>43</v>
      </c>
      <c r="B19" s="69"/>
      <c r="C19" s="69"/>
      <c r="D19" s="13">
        <v>65921806</v>
      </c>
      <c r="E19" s="69"/>
      <c r="F19" s="13">
        <v>47672346</v>
      </c>
      <c r="G19" s="69"/>
      <c r="H19" s="13">
        <v>56619984</v>
      </c>
      <c r="I19" s="19"/>
      <c r="J19" s="13">
        <v>43648189</v>
      </c>
    </row>
    <row r="20" spans="1:11">
      <c r="A20" s="75" t="s">
        <v>45</v>
      </c>
      <c r="B20" s="69">
        <v>18</v>
      </c>
      <c r="C20" s="69"/>
      <c r="D20" s="16">
        <v>7481247</v>
      </c>
      <c r="E20" s="69"/>
      <c r="F20" s="16">
        <v>12189439</v>
      </c>
      <c r="G20" s="69"/>
      <c r="H20" s="16">
        <v>3762726</v>
      </c>
      <c r="I20" s="19"/>
      <c r="J20" s="16">
        <v>6840618</v>
      </c>
    </row>
    <row r="21" spans="1:11">
      <c r="A21" s="78" t="s">
        <v>44</v>
      </c>
      <c r="B21" s="69"/>
      <c r="C21" s="69"/>
      <c r="D21" s="4">
        <f>SUM(D16:D20)</f>
        <v>636484231</v>
      </c>
      <c r="E21" s="69"/>
      <c r="F21" s="4">
        <f>SUM(F16:F20)</f>
        <v>577309062</v>
      </c>
      <c r="G21" s="69"/>
      <c r="H21" s="4">
        <f>SUM(H16:H20)</f>
        <v>529345333</v>
      </c>
      <c r="I21" s="19"/>
      <c r="J21" s="4">
        <f>SUM(J16:J20)</f>
        <v>516700815</v>
      </c>
      <c r="K21" s="70"/>
    </row>
    <row r="22" spans="1:11">
      <c r="A22" s="78" t="s">
        <v>144</v>
      </c>
      <c r="B22" s="69"/>
      <c r="C22" s="69"/>
      <c r="D22" s="6">
        <f>D13-D21</f>
        <v>103739043</v>
      </c>
      <c r="E22" s="19"/>
      <c r="F22" s="6">
        <f>F13-F21</f>
        <v>86304123</v>
      </c>
      <c r="G22" s="69"/>
      <c r="H22" s="6">
        <f>H13-H21</f>
        <v>55142729</v>
      </c>
      <c r="I22" s="19"/>
      <c r="J22" s="6">
        <f>J13-J21</f>
        <v>73038220</v>
      </c>
    </row>
    <row r="23" spans="1:11">
      <c r="A23" s="75" t="s">
        <v>46</v>
      </c>
      <c r="B23" s="69">
        <v>19</v>
      </c>
      <c r="C23" s="69"/>
      <c r="D23" s="16">
        <v>-17798875</v>
      </c>
      <c r="E23" s="69"/>
      <c r="F23" s="16">
        <v>-13249385</v>
      </c>
      <c r="G23" s="69"/>
      <c r="H23" s="24">
        <v>-17568234</v>
      </c>
      <c r="I23" s="19"/>
      <c r="J23" s="24">
        <v>-13457413</v>
      </c>
    </row>
    <row r="24" spans="1:11">
      <c r="A24" s="78" t="s">
        <v>200</v>
      </c>
      <c r="B24" s="69"/>
      <c r="C24" s="69"/>
      <c r="D24" s="76">
        <f>SUM(D22:D23)</f>
        <v>85940168</v>
      </c>
      <c r="E24" s="129"/>
      <c r="F24" s="76">
        <f>SUM(F22:F23)</f>
        <v>73054738</v>
      </c>
      <c r="G24" s="129"/>
      <c r="H24" s="76">
        <f>SUM(H22:H23)</f>
        <v>37574495</v>
      </c>
      <c r="I24" s="15"/>
      <c r="J24" s="76">
        <f>SUM(J22:J23)</f>
        <v>59580807</v>
      </c>
    </row>
    <row r="25" spans="1:11">
      <c r="A25" s="78" t="s">
        <v>201</v>
      </c>
      <c r="D25" s="50">
        <v>0</v>
      </c>
      <c r="F25" s="50">
        <v>0</v>
      </c>
      <c r="H25" s="50">
        <v>0</v>
      </c>
      <c r="I25" s="71"/>
      <c r="J25" s="51">
        <v>0</v>
      </c>
    </row>
    <row r="26" spans="1:11" hidden="1">
      <c r="A26" s="75" t="s">
        <v>85</v>
      </c>
      <c r="D26" s="35"/>
      <c r="F26" s="18"/>
      <c r="H26" s="18"/>
      <c r="I26" s="71"/>
      <c r="J26" s="22"/>
    </row>
    <row r="27" spans="1:11" hidden="1">
      <c r="A27" s="75" t="s">
        <v>82</v>
      </c>
      <c r="D27" s="18"/>
      <c r="F27" s="18"/>
      <c r="H27" s="18"/>
      <c r="I27" s="71"/>
      <c r="J27" s="22"/>
    </row>
    <row r="28" spans="1:11" hidden="1">
      <c r="A28" s="75" t="s">
        <v>83</v>
      </c>
      <c r="B28" s="69"/>
      <c r="D28" s="18">
        <v>0</v>
      </c>
      <c r="F28" s="18">
        <v>0</v>
      </c>
      <c r="H28" s="18">
        <v>0</v>
      </c>
      <c r="I28" s="71"/>
      <c r="J28" s="18">
        <v>0</v>
      </c>
    </row>
    <row r="29" spans="1:11" hidden="1">
      <c r="A29" s="75" t="s">
        <v>81</v>
      </c>
      <c r="B29" s="69">
        <v>31</v>
      </c>
      <c r="D29" s="18">
        <v>0</v>
      </c>
      <c r="F29" s="18">
        <v>0</v>
      </c>
      <c r="H29" s="35">
        <v>0</v>
      </c>
      <c r="I29" s="71"/>
      <c r="J29" s="35">
        <v>0</v>
      </c>
    </row>
    <row r="30" spans="1:11" hidden="1">
      <c r="A30" s="78" t="s">
        <v>119</v>
      </c>
      <c r="D30" s="36">
        <f>SUM(D26:D29)</f>
        <v>0</v>
      </c>
      <c r="F30" s="36">
        <f>SUM(F26:F29)</f>
        <v>0</v>
      </c>
      <c r="H30" s="36">
        <f>SUM(H26:H29)</f>
        <v>0</v>
      </c>
      <c r="I30" s="71"/>
      <c r="J30" s="36">
        <f>SUM(J26:J29)</f>
        <v>0</v>
      </c>
    </row>
    <row r="31" spans="1:11" ht="22.5" thickBot="1">
      <c r="A31" s="78" t="s">
        <v>188</v>
      </c>
      <c r="D31" s="5">
        <f>D24+D30</f>
        <v>85940168</v>
      </c>
      <c r="E31" s="71"/>
      <c r="F31" s="5">
        <f>F24+F30</f>
        <v>73054738</v>
      </c>
      <c r="H31" s="5">
        <f>H24+H30</f>
        <v>37574495</v>
      </c>
      <c r="I31" s="71"/>
      <c r="J31" s="5">
        <f>J24+J30</f>
        <v>59580807</v>
      </c>
    </row>
    <row r="32" spans="1:11" ht="6.75" customHeight="1" thickTop="1">
      <c r="H32" s="71"/>
      <c r="I32" s="71"/>
      <c r="J32" s="71"/>
    </row>
    <row r="33" spans="1:10" ht="22.5" customHeight="1">
      <c r="A33" s="77" t="s">
        <v>163</v>
      </c>
    </row>
    <row r="34" spans="1:10" ht="22.5" customHeight="1">
      <c r="A34" t="s">
        <v>114</v>
      </c>
      <c r="D34" s="70">
        <f>D24-D35</f>
        <v>85940104</v>
      </c>
      <c r="F34" s="70">
        <f>F24-F35</f>
        <v>73054154</v>
      </c>
      <c r="H34" s="70">
        <f>H24-H35</f>
        <v>37574495</v>
      </c>
      <c r="J34" s="70">
        <f>J24-J35</f>
        <v>59580807</v>
      </c>
    </row>
    <row r="35" spans="1:10" ht="22.5" customHeight="1">
      <c r="A35" t="s">
        <v>125</v>
      </c>
      <c r="D35" s="70">
        <v>64</v>
      </c>
      <c r="F35" s="7">
        <v>584</v>
      </c>
      <c r="G35" s="19"/>
      <c r="H35" s="19">
        <v>0</v>
      </c>
      <c r="I35" s="19"/>
      <c r="J35" s="19">
        <v>0</v>
      </c>
    </row>
    <row r="36" spans="1:10" ht="22.5" customHeight="1" thickBot="1">
      <c r="D36" s="185">
        <f>SUM(D34:D35)</f>
        <v>85940168</v>
      </c>
      <c r="F36" s="185">
        <f>SUM(F34:F35)</f>
        <v>73054738</v>
      </c>
      <c r="H36" s="185">
        <f>SUM(H34:H35)</f>
        <v>37574495</v>
      </c>
      <c r="J36" s="185">
        <f>SUM(J34:J35)</f>
        <v>59580807</v>
      </c>
    </row>
    <row r="37" spans="1:10" ht="6.75" customHeight="1" thickTop="1">
      <c r="D37" s="70"/>
      <c r="F37" s="70"/>
      <c r="H37" s="70"/>
      <c r="J37" s="70"/>
    </row>
    <row r="38" spans="1:10" ht="22.5" customHeight="1">
      <c r="A38" s="77" t="s">
        <v>171</v>
      </c>
    </row>
    <row r="39" spans="1:10" ht="22.5" customHeight="1">
      <c r="A39" t="s">
        <v>114</v>
      </c>
      <c r="D39" s="70">
        <f>D31-D40</f>
        <v>85940104</v>
      </c>
      <c r="F39" s="70">
        <f>F31-F40</f>
        <v>73054154</v>
      </c>
      <c r="H39" s="70">
        <f>H31</f>
        <v>37574495</v>
      </c>
      <c r="J39" s="70">
        <f>J31</f>
        <v>59580807</v>
      </c>
    </row>
    <row r="40" spans="1:10" ht="22.15" customHeight="1">
      <c r="A40" t="s">
        <v>125</v>
      </c>
      <c r="D40" s="70">
        <f>D35</f>
        <v>64</v>
      </c>
      <c r="F40" s="70">
        <f>F35</f>
        <v>584</v>
      </c>
      <c r="G40" s="19"/>
      <c r="H40" s="19">
        <v>0</v>
      </c>
      <c r="I40" s="19"/>
      <c r="J40" s="19">
        <v>0</v>
      </c>
    </row>
    <row r="41" spans="1:10" ht="22.5" customHeight="1" thickBot="1">
      <c r="D41" s="185">
        <f>SUM(D39:D40)</f>
        <v>85940168</v>
      </c>
      <c r="F41" s="185">
        <f>SUM(F39:F40)</f>
        <v>73054738</v>
      </c>
      <c r="H41" s="185">
        <f>SUM(H39:H40)</f>
        <v>37574495</v>
      </c>
      <c r="J41" s="185">
        <f>SUM(J39:J40)</f>
        <v>59580807</v>
      </c>
    </row>
    <row r="42" spans="1:10" ht="6.75" customHeight="1" thickTop="1">
      <c r="D42" s="70"/>
      <c r="F42" s="70"/>
      <c r="H42" s="70"/>
      <c r="J42" s="70"/>
    </row>
    <row r="43" spans="1:10" ht="22.5" customHeight="1">
      <c r="A43" s="130" t="s">
        <v>117</v>
      </c>
      <c r="B43" s="69"/>
      <c r="D43" s="70"/>
      <c r="F43" s="70"/>
      <c r="H43" s="70"/>
      <c r="J43" s="70"/>
    </row>
    <row r="44" spans="1:10">
      <c r="A44" s="75" t="s">
        <v>76</v>
      </c>
      <c r="B44" s="69">
        <v>20</v>
      </c>
      <c r="D44" s="41">
        <f>D34/D45</f>
        <v>0.11853807448275862</v>
      </c>
      <c r="E44" s="41" t="e">
        <f>#REF!/E45</f>
        <v>#REF!</v>
      </c>
      <c r="F44" s="41">
        <f>F34/F45</f>
        <v>0.10076435034482759</v>
      </c>
      <c r="H44" s="41">
        <f>H34/H45</f>
        <v>5.182688965517241E-2</v>
      </c>
      <c r="J44" s="41">
        <f>J34/J45</f>
        <v>8.2180423448275863E-2</v>
      </c>
    </row>
    <row r="45" spans="1:10">
      <c r="A45" s="75" t="s">
        <v>116</v>
      </c>
      <c r="B45" s="69"/>
      <c r="D45" s="70">
        <v>725000000</v>
      </c>
      <c r="F45" s="7">
        <v>725000000</v>
      </c>
      <c r="H45" s="70">
        <f>D45</f>
        <v>725000000</v>
      </c>
      <c r="J45" s="7">
        <v>725000000</v>
      </c>
    </row>
    <row r="46" spans="1:10">
      <c r="H46" s="7"/>
      <c r="J46" s="7"/>
    </row>
    <row r="47" spans="1:10">
      <c r="D47" s="19"/>
      <c r="H47" s="19"/>
    </row>
    <row r="48" spans="1:10">
      <c r="D48" s="71"/>
      <c r="H48" s="71"/>
    </row>
    <row r="49" spans="8:8">
      <c r="H49" s="71"/>
    </row>
  </sheetData>
  <mergeCells count="2">
    <mergeCell ref="D7:F7"/>
    <mergeCell ref="H7:J7"/>
  </mergeCells>
  <pageMargins left="0.66929133858267698" right="0.39370078740157499" top="0.59055118110236204" bottom="0.39370078740157499" header="0.511811023622047" footer="0.511811023622047"/>
  <pageSetup paperSize="9" scale="83" firstPageNumber="5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 
&amp;C&amp;17
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T55"/>
  <sheetViews>
    <sheetView tabSelected="1" view="pageBreakPreview" topLeftCell="A14" zoomScale="85" zoomScaleNormal="85" zoomScaleSheetLayoutView="85" workbookViewId="0">
      <selection activeCell="A13" sqref="A13"/>
    </sheetView>
  </sheetViews>
  <sheetFormatPr defaultColWidth="9.140625" defaultRowHeight="21.75"/>
  <cols>
    <col min="1" max="1" width="35.85546875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5.28515625" customWidth="1"/>
    <col min="7" max="7" width="1.140625" customWidth="1"/>
    <col min="8" max="8" width="15.7109375" customWidth="1"/>
    <col min="9" max="9" width="1.140625" customWidth="1"/>
    <col min="10" max="10" width="15.7109375" customWidth="1"/>
    <col min="11" max="11" width="1.140625" customWidth="1"/>
    <col min="12" max="12" width="15.7109375" customWidth="1"/>
    <col min="13" max="13" width="1.140625" customWidth="1"/>
    <col min="14" max="14" width="15.140625" customWidth="1"/>
    <col min="15" max="15" width="1.140625" customWidth="1"/>
    <col min="16" max="16" width="15" style="22" customWidth="1"/>
    <col min="17" max="17" width="1" customWidth="1"/>
    <col min="18" max="18" width="17.85546875" customWidth="1"/>
    <col min="20" max="20" width="18" bestFit="1" customWidth="1"/>
  </cols>
  <sheetData>
    <row r="1" spans="1:18" ht="23.25">
      <c r="A1" s="68" t="s">
        <v>99</v>
      </c>
      <c r="B1" s="72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P1"/>
    </row>
    <row r="2" spans="1:18" ht="23.25">
      <c r="A2" s="72" t="s">
        <v>136</v>
      </c>
      <c r="B2" s="72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P2"/>
    </row>
    <row r="3" spans="1:18" ht="23.25">
      <c r="A3" s="72" t="s">
        <v>181</v>
      </c>
      <c r="B3" s="72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P3"/>
    </row>
    <row r="4" spans="1:18" ht="23.25">
      <c r="A4" s="72" t="s">
        <v>140</v>
      </c>
      <c r="B4" s="72"/>
      <c r="C4" s="81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P4"/>
    </row>
    <row r="5" spans="1:18" ht="23.25">
      <c r="A5" s="72"/>
      <c r="B5" s="72"/>
      <c r="C5" s="81"/>
      <c r="D5" s="83" t="s">
        <v>182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3"/>
      <c r="P5" s="83"/>
      <c r="Q5" s="73"/>
      <c r="R5" s="73"/>
    </row>
    <row r="6" spans="1:18">
      <c r="A6" s="67"/>
      <c r="B6" s="67"/>
      <c r="C6" s="77"/>
      <c r="E6" s="73"/>
      <c r="F6" s="73"/>
      <c r="G6" s="73"/>
      <c r="H6" s="73"/>
      <c r="I6" s="73"/>
      <c r="J6" s="73"/>
      <c r="K6" s="73"/>
      <c r="L6" s="73"/>
      <c r="M6" s="73"/>
      <c r="N6" s="73"/>
      <c r="P6" s="29" t="s">
        <v>110</v>
      </c>
    </row>
    <row r="7" spans="1:18">
      <c r="D7" s="79" t="s">
        <v>27</v>
      </c>
      <c r="E7" s="85"/>
      <c r="F7" s="79" t="s">
        <v>105</v>
      </c>
      <c r="G7" s="85"/>
      <c r="H7" s="79" t="s">
        <v>74</v>
      </c>
      <c r="I7" s="85"/>
      <c r="J7" s="86" t="s">
        <v>30</v>
      </c>
      <c r="K7" s="86"/>
      <c r="L7" s="86"/>
      <c r="M7" s="85"/>
      <c r="N7" s="79" t="s">
        <v>47</v>
      </c>
      <c r="O7" s="85"/>
      <c r="P7" s="29" t="s">
        <v>111</v>
      </c>
      <c r="Q7" s="85"/>
      <c r="R7" s="79"/>
    </row>
    <row r="8" spans="1:18">
      <c r="D8" s="79" t="s">
        <v>48</v>
      </c>
      <c r="E8" s="85"/>
      <c r="F8" s="79" t="s">
        <v>104</v>
      </c>
      <c r="G8" s="85"/>
      <c r="H8" s="79" t="s">
        <v>72</v>
      </c>
      <c r="I8" s="85"/>
      <c r="J8" s="79" t="s">
        <v>49</v>
      </c>
      <c r="K8" s="85"/>
      <c r="L8" s="85"/>
      <c r="M8" s="85"/>
      <c r="N8" s="79" t="s">
        <v>50</v>
      </c>
      <c r="O8" s="85"/>
      <c r="P8" s="29" t="s">
        <v>112</v>
      </c>
      <c r="Q8" s="85"/>
      <c r="R8" s="79" t="s">
        <v>47</v>
      </c>
    </row>
    <row r="9" spans="1:18">
      <c r="B9" s="69"/>
      <c r="D9" s="87" t="s">
        <v>51</v>
      </c>
      <c r="E9" s="85"/>
      <c r="F9" s="87" t="s">
        <v>103</v>
      </c>
      <c r="G9" s="85"/>
      <c r="H9" s="87" t="s">
        <v>73</v>
      </c>
      <c r="I9" s="85"/>
      <c r="J9" s="87" t="s">
        <v>52</v>
      </c>
      <c r="K9" s="85"/>
      <c r="L9" s="87" t="s">
        <v>53</v>
      </c>
      <c r="M9" s="85"/>
      <c r="N9" s="87" t="s">
        <v>109</v>
      </c>
      <c r="O9" s="85"/>
      <c r="P9" s="33" t="s">
        <v>113</v>
      </c>
      <c r="Q9" s="85"/>
      <c r="R9" s="87" t="s">
        <v>50</v>
      </c>
    </row>
    <row r="10" spans="1:18">
      <c r="A10" s="77"/>
      <c r="B10" s="77"/>
      <c r="C10" s="77"/>
      <c r="D10" s="186" t="s">
        <v>79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</row>
    <row r="11" spans="1:18">
      <c r="A11" s="77" t="s">
        <v>184</v>
      </c>
      <c r="B11" s="77"/>
      <c r="C11" s="7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</row>
    <row r="12" spans="1:18">
      <c r="A12" s="78" t="s">
        <v>141</v>
      </c>
      <c r="B12" s="69"/>
      <c r="C12" s="79"/>
      <c r="D12" s="25">
        <v>725000000</v>
      </c>
      <c r="E12" s="39"/>
      <c r="F12" s="25">
        <v>345715911</v>
      </c>
      <c r="G12" s="39"/>
      <c r="H12" s="25">
        <v>3356964</v>
      </c>
      <c r="I12" s="39"/>
      <c r="J12" s="25">
        <v>72500000</v>
      </c>
      <c r="K12" s="38"/>
      <c r="L12" s="25">
        <v>361044847</v>
      </c>
      <c r="M12" s="38"/>
      <c r="N12" s="25">
        <f>SUM(D12:L12)</f>
        <v>1507617722</v>
      </c>
      <c r="O12" s="38"/>
      <c r="P12" s="25">
        <v>426760</v>
      </c>
      <c r="Q12" s="38"/>
      <c r="R12" s="25">
        <f>SUM(N12:P12)</f>
        <v>1508044482</v>
      </c>
    </row>
    <row r="13" spans="1:18" hidden="1">
      <c r="A13" s="75" t="s">
        <v>27</v>
      </c>
      <c r="B13" s="69"/>
      <c r="C13" s="79"/>
      <c r="D13" s="38">
        <v>0</v>
      </c>
      <c r="E13" s="39"/>
      <c r="F13" s="38">
        <v>0</v>
      </c>
      <c r="G13" s="39"/>
      <c r="H13" s="25">
        <v>0</v>
      </c>
      <c r="I13" s="39"/>
      <c r="J13" s="25">
        <v>0</v>
      </c>
      <c r="K13" s="38"/>
      <c r="L13" s="25">
        <v>0</v>
      </c>
      <c r="M13" s="38"/>
      <c r="N13" s="25">
        <f t="shared" ref="N13" si="0">SUM(D13:L13)</f>
        <v>0</v>
      </c>
      <c r="O13" s="38"/>
      <c r="P13" s="38">
        <v>0</v>
      </c>
      <c r="Q13" s="38"/>
      <c r="R13" s="70">
        <f t="shared" ref="R13:R14" si="1">SUM(N13,P13)</f>
        <v>0</v>
      </c>
    </row>
    <row r="14" spans="1:18">
      <c r="A14" s="75" t="s">
        <v>188</v>
      </c>
      <c r="B14" s="69"/>
      <c r="C14" s="79"/>
      <c r="D14" s="65">
        <v>0</v>
      </c>
      <c r="E14" s="44"/>
      <c r="F14" s="65">
        <v>0</v>
      </c>
      <c r="G14" s="44"/>
      <c r="H14" s="65">
        <v>0</v>
      </c>
      <c r="I14" s="44"/>
      <c r="J14" s="65">
        <v>0</v>
      </c>
      <c r="K14" s="45"/>
      <c r="L14" s="65">
        <f>PL!F34</f>
        <v>73054154</v>
      </c>
      <c r="M14" s="45"/>
      <c r="N14" s="65">
        <f t="shared" ref="N14:N19" si="2">SUM(D14:L14)</f>
        <v>73054154</v>
      </c>
      <c r="O14" s="45"/>
      <c r="P14" s="65">
        <f>PL!F35</f>
        <v>584</v>
      </c>
      <c r="Q14" s="45"/>
      <c r="R14" s="91">
        <f t="shared" si="1"/>
        <v>73054738</v>
      </c>
    </row>
    <row r="15" spans="1:18" hidden="1">
      <c r="A15" s="75" t="s">
        <v>164</v>
      </c>
      <c r="B15" s="69"/>
      <c r="C15" s="79"/>
      <c r="D15" s="37">
        <v>0</v>
      </c>
      <c r="E15" s="26"/>
      <c r="F15" s="37">
        <v>0</v>
      </c>
      <c r="G15" s="26"/>
      <c r="H15" s="37">
        <v>0</v>
      </c>
      <c r="I15" s="26"/>
      <c r="J15" s="37">
        <v>0</v>
      </c>
      <c r="K15" s="27"/>
      <c r="L15" s="37">
        <f>PL!F30</f>
        <v>0</v>
      </c>
      <c r="M15" s="27"/>
      <c r="N15" s="37">
        <f t="shared" si="2"/>
        <v>0</v>
      </c>
      <c r="O15" s="27"/>
      <c r="P15" s="40">
        <v>0</v>
      </c>
      <c r="Q15" s="27"/>
      <c r="R15" s="37">
        <f t="shared" ref="R15" si="3">SUM(D15:L15)</f>
        <v>0</v>
      </c>
    </row>
    <row r="16" spans="1:18" hidden="1">
      <c r="A16" s="78" t="s">
        <v>167</v>
      </c>
      <c r="B16" s="69"/>
      <c r="C16" s="79"/>
      <c r="D16" s="25">
        <f>SUM(D13:D15)</f>
        <v>0</v>
      </c>
      <c r="E16" s="26"/>
      <c r="F16" s="25">
        <f>SUM(F13:F15)</f>
        <v>0</v>
      </c>
      <c r="G16" s="26"/>
      <c r="H16" s="25">
        <f>SUM(H13:H15)</f>
        <v>0</v>
      </c>
      <c r="I16" s="26"/>
      <c r="J16" s="25">
        <f>SUM(J13:J15)</f>
        <v>0</v>
      </c>
      <c r="K16" s="27"/>
      <c r="L16" s="25">
        <f>SUM(L13:L15)</f>
        <v>73054154</v>
      </c>
      <c r="M16" s="27"/>
      <c r="N16" s="25">
        <f>SUM(D16:L16)</f>
        <v>73054154</v>
      </c>
      <c r="O16" s="27"/>
      <c r="P16" s="25">
        <f>SUM(P14:P15)</f>
        <v>584</v>
      </c>
      <c r="Q16" s="27"/>
      <c r="R16" s="25">
        <f>SUM(R13:R15)</f>
        <v>73054738</v>
      </c>
    </row>
    <row r="17" spans="1:18" hidden="1">
      <c r="A17" s="75" t="s">
        <v>98</v>
      </c>
      <c r="B17" s="69">
        <v>33</v>
      </c>
      <c r="C17" s="79"/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7"/>
      <c r="L17" s="38">
        <v>0</v>
      </c>
      <c r="M17" s="27"/>
      <c r="N17" s="25">
        <f t="shared" si="2"/>
        <v>0</v>
      </c>
      <c r="O17" s="27"/>
      <c r="P17" s="27">
        <v>0</v>
      </c>
      <c r="Q17" s="27"/>
      <c r="R17" s="70">
        <f t="shared" ref="R17:R19" si="4">SUM(N17,P17)</f>
        <v>0</v>
      </c>
    </row>
    <row r="18" spans="1:18" hidden="1">
      <c r="A18" s="75" t="s">
        <v>165</v>
      </c>
      <c r="B18" s="69"/>
      <c r="C18" s="79"/>
      <c r="D18" s="25">
        <v>0</v>
      </c>
      <c r="E18" s="26"/>
      <c r="F18" s="25">
        <v>0</v>
      </c>
      <c r="G18" s="26"/>
      <c r="H18" s="25">
        <v>0</v>
      </c>
      <c r="I18" s="26"/>
      <c r="J18" s="38"/>
      <c r="K18" s="27"/>
      <c r="L18" s="43">
        <f>-SUM(D18:J18)</f>
        <v>0</v>
      </c>
      <c r="M18" s="27"/>
      <c r="N18" s="43">
        <f>-SUM(D18:L18)</f>
        <v>0</v>
      </c>
      <c r="O18" s="27"/>
      <c r="P18" s="27">
        <v>0</v>
      </c>
      <c r="Q18" s="27"/>
      <c r="R18" s="70">
        <f t="shared" si="4"/>
        <v>0</v>
      </c>
    </row>
    <row r="19" spans="1:18" hidden="1">
      <c r="A19" s="75" t="s">
        <v>118</v>
      </c>
      <c r="B19" s="69"/>
      <c r="C19" s="79"/>
      <c r="D19" s="25">
        <v>0</v>
      </c>
      <c r="E19" s="26"/>
      <c r="F19" s="25">
        <v>0</v>
      </c>
      <c r="G19" s="26"/>
      <c r="H19" s="25">
        <v>0</v>
      </c>
      <c r="I19" s="26"/>
      <c r="J19" s="38">
        <v>0</v>
      </c>
      <c r="K19" s="27"/>
      <c r="L19" s="38">
        <v>0</v>
      </c>
      <c r="M19" s="27"/>
      <c r="N19" s="25">
        <f t="shared" si="2"/>
        <v>0</v>
      </c>
      <c r="O19" s="27"/>
      <c r="P19" s="27">
        <v>0</v>
      </c>
      <c r="Q19" s="27"/>
      <c r="R19" s="70">
        <f t="shared" si="4"/>
        <v>0</v>
      </c>
    </row>
    <row r="20" spans="1:18" hidden="1">
      <c r="A20" s="77" t="s">
        <v>168</v>
      </c>
      <c r="B20" s="77"/>
      <c r="C20" s="77"/>
      <c r="D20" s="93">
        <f>SUM(D16:D18)</f>
        <v>0</v>
      </c>
      <c r="E20" s="94"/>
      <c r="F20" s="92">
        <f>SUM(F16:F18)</f>
        <v>0</v>
      </c>
      <c r="G20" s="94"/>
      <c r="H20" s="97">
        <f>SUM(H16:H18)</f>
        <v>0</v>
      </c>
      <c r="I20" s="94"/>
      <c r="J20" s="92">
        <f>SUM(J16:J19)</f>
        <v>0</v>
      </c>
      <c r="K20" s="94"/>
      <c r="L20" s="92">
        <f>SUM(L16:L18)</f>
        <v>73054154</v>
      </c>
      <c r="M20" s="98"/>
      <c r="N20" s="92">
        <f>SUM(N16:N18)</f>
        <v>73054154</v>
      </c>
      <c r="O20" s="98"/>
      <c r="P20" s="92">
        <f>SUM(P16:P19)</f>
        <v>584</v>
      </c>
      <c r="Q20" s="98"/>
      <c r="R20" s="92">
        <f>N20+P20</f>
        <v>73054738</v>
      </c>
    </row>
    <row r="21" spans="1:18" ht="6.75" customHeight="1">
      <c r="B21" s="77"/>
      <c r="C21" s="77"/>
      <c r="D21" s="80"/>
      <c r="E21" s="80"/>
      <c r="F21" s="80"/>
      <c r="G21" s="80"/>
      <c r="H21" s="80"/>
      <c r="I21" s="80"/>
      <c r="J21" s="80"/>
      <c r="K21" s="80"/>
      <c r="L21" s="74"/>
      <c r="M21" s="80"/>
      <c r="N21" s="80"/>
      <c r="O21" s="80"/>
      <c r="P21" s="80"/>
      <c r="Q21" s="80"/>
      <c r="R21" s="28"/>
    </row>
    <row r="22" spans="1:18" ht="22.5" thickBot="1">
      <c r="A22" s="78" t="s">
        <v>185</v>
      </c>
      <c r="B22" s="69"/>
      <c r="C22" s="79"/>
      <c r="D22" s="96">
        <f>D20+D12</f>
        <v>725000000</v>
      </c>
      <c r="E22" s="46"/>
      <c r="F22" s="96">
        <f>F20+F12</f>
        <v>345715911</v>
      </c>
      <c r="G22" s="46"/>
      <c r="H22" s="96">
        <f>H20+H12</f>
        <v>3356964</v>
      </c>
      <c r="I22" s="46"/>
      <c r="J22" s="96">
        <f>J20+J12</f>
        <v>72500000</v>
      </c>
      <c r="K22" s="46"/>
      <c r="L22" s="96">
        <f>L20+L12</f>
        <v>434099001</v>
      </c>
      <c r="M22" s="46"/>
      <c r="N22" s="96">
        <f>N20+N12</f>
        <v>1580671876</v>
      </c>
      <c r="O22" s="46"/>
      <c r="P22" s="96">
        <f>P20+P12</f>
        <v>427344</v>
      </c>
      <c r="Q22" s="46"/>
      <c r="R22" s="96">
        <f>R20+R12</f>
        <v>1581099220</v>
      </c>
    </row>
    <row r="23" spans="1:18" ht="22.5" thickTop="1">
      <c r="A23" s="78"/>
      <c r="B23" s="69"/>
      <c r="C23" s="79"/>
      <c r="D23" s="25"/>
      <c r="E23" s="27"/>
      <c r="F23" s="27"/>
      <c r="G23" s="27"/>
      <c r="H23" s="25"/>
      <c r="I23" s="27"/>
      <c r="J23" s="25"/>
      <c r="K23" s="27"/>
      <c r="L23" s="25"/>
      <c r="M23" s="27"/>
      <c r="N23" s="25"/>
      <c r="P23"/>
    </row>
    <row r="24" spans="1:18" hidden="1">
      <c r="A24" s="78"/>
      <c r="B24" s="69"/>
      <c r="C24" s="79"/>
      <c r="D24" s="25"/>
      <c r="E24" s="27"/>
      <c r="F24" s="27"/>
      <c r="G24" s="27"/>
      <c r="H24" s="25"/>
      <c r="I24" s="27"/>
      <c r="J24" s="25"/>
      <c r="K24" s="27"/>
      <c r="L24" s="25"/>
      <c r="M24" s="27"/>
      <c r="N24" s="25"/>
      <c r="P24"/>
    </row>
    <row r="25" spans="1:18" hidden="1">
      <c r="A25" s="78"/>
      <c r="B25" s="69"/>
      <c r="C25" s="79"/>
      <c r="D25" s="25"/>
      <c r="E25" s="27"/>
      <c r="F25" s="27"/>
      <c r="G25" s="27"/>
      <c r="H25" s="25"/>
      <c r="I25" s="27"/>
      <c r="J25" s="25"/>
      <c r="K25" s="27"/>
      <c r="L25" s="25"/>
      <c r="M25" s="27"/>
      <c r="N25" s="25"/>
      <c r="P25"/>
    </row>
    <row r="26" spans="1:18" hidden="1">
      <c r="A26" s="78"/>
      <c r="B26" s="69"/>
      <c r="C26" s="79"/>
      <c r="D26" s="25"/>
      <c r="E26" s="27"/>
      <c r="F26" s="27"/>
      <c r="G26" s="27"/>
      <c r="H26" s="25"/>
      <c r="I26" s="27"/>
      <c r="J26" s="25"/>
      <c r="K26" s="27"/>
      <c r="L26" s="25"/>
      <c r="M26" s="27"/>
      <c r="N26" s="25"/>
      <c r="P26"/>
    </row>
    <row r="27" spans="1:18" hidden="1">
      <c r="A27" s="78"/>
      <c r="B27" s="69"/>
      <c r="C27" s="79"/>
      <c r="D27" s="25"/>
      <c r="E27" s="27"/>
      <c r="F27" s="27"/>
      <c r="G27" s="27"/>
      <c r="H27" s="25"/>
      <c r="I27" s="27"/>
      <c r="J27" s="25"/>
      <c r="K27" s="27"/>
      <c r="L27" s="25"/>
      <c r="M27" s="27"/>
      <c r="N27" s="25"/>
      <c r="P27"/>
    </row>
    <row r="28" spans="1:18" hidden="1">
      <c r="A28" s="78"/>
      <c r="B28" s="69"/>
      <c r="C28" s="79"/>
      <c r="D28" s="25"/>
      <c r="E28" s="27"/>
      <c r="F28" s="27"/>
      <c r="G28" s="27"/>
      <c r="H28" s="25"/>
      <c r="I28" s="27"/>
      <c r="J28" s="25"/>
      <c r="K28" s="27"/>
      <c r="L28" s="25"/>
      <c r="M28" s="27"/>
      <c r="N28" s="25"/>
      <c r="P28"/>
    </row>
    <row r="29" spans="1:18" hidden="1">
      <c r="A29" s="78"/>
      <c r="B29" s="69"/>
      <c r="C29" s="79"/>
      <c r="D29" s="25"/>
      <c r="E29" s="27"/>
      <c r="F29" s="27"/>
      <c r="G29" s="27"/>
      <c r="H29" s="25"/>
      <c r="I29" s="27"/>
      <c r="J29" s="25"/>
      <c r="K29" s="27"/>
      <c r="L29" s="25"/>
      <c r="M29" s="27"/>
      <c r="N29" s="25"/>
      <c r="P29"/>
    </row>
    <row r="30" spans="1:18" hidden="1">
      <c r="A30" s="78"/>
      <c r="B30" s="69"/>
      <c r="C30" s="79"/>
      <c r="D30" s="25"/>
      <c r="E30" s="27"/>
      <c r="F30" s="27"/>
      <c r="G30" s="27"/>
      <c r="H30" s="25"/>
      <c r="I30" s="27"/>
      <c r="J30" s="25"/>
      <c r="K30" s="27"/>
      <c r="L30" s="25"/>
      <c r="M30" s="27"/>
      <c r="N30" s="25"/>
      <c r="P30"/>
    </row>
    <row r="31" spans="1:18" hidden="1">
      <c r="A31" s="78"/>
      <c r="B31" s="69"/>
      <c r="C31" s="79"/>
      <c r="D31" s="25"/>
      <c r="E31" s="27"/>
      <c r="F31" s="27"/>
      <c r="G31" s="27"/>
      <c r="H31" s="25"/>
      <c r="I31" s="27"/>
      <c r="J31" s="25"/>
      <c r="K31" s="27"/>
      <c r="L31" s="25"/>
      <c r="M31" s="27"/>
      <c r="N31" s="25"/>
      <c r="P31"/>
    </row>
    <row r="32" spans="1:18" hidden="1">
      <c r="A32" s="75"/>
      <c r="B32" s="69"/>
      <c r="C32" s="79"/>
      <c r="D32" s="25"/>
      <c r="E32" s="27"/>
      <c r="F32" s="25"/>
      <c r="G32" s="27"/>
      <c r="H32" s="25"/>
      <c r="I32" s="27"/>
      <c r="J32" s="25"/>
      <c r="K32" s="27"/>
      <c r="L32" s="25"/>
      <c r="M32" s="27"/>
      <c r="N32" s="25"/>
      <c r="P32"/>
    </row>
    <row r="33" spans="1:20" ht="23.25" hidden="1">
      <c r="A33" s="68" t="s">
        <v>99</v>
      </c>
      <c r="B33" s="72"/>
      <c r="C33" s="81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P33"/>
    </row>
    <row r="34" spans="1:20" ht="23.25" hidden="1">
      <c r="A34" s="72" t="s">
        <v>136</v>
      </c>
      <c r="B34" s="72"/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P34"/>
    </row>
    <row r="35" spans="1:20" ht="23.25" hidden="1">
      <c r="A35" s="72" t="s">
        <v>142</v>
      </c>
      <c r="B35" s="72"/>
      <c r="C35" s="81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P35"/>
    </row>
    <row r="36" spans="1:20" ht="23.25" hidden="1">
      <c r="A36" s="72" t="s">
        <v>140</v>
      </c>
      <c r="B36" s="72"/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P36"/>
    </row>
    <row r="37" spans="1:20" ht="23.25" hidden="1">
      <c r="A37" s="72"/>
      <c r="B37" s="72"/>
      <c r="C37" s="81"/>
      <c r="D37" s="73" t="s">
        <v>0</v>
      </c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73"/>
      <c r="P37" s="73"/>
      <c r="Q37" s="73"/>
      <c r="R37" s="73"/>
    </row>
    <row r="38" spans="1:20" hidden="1">
      <c r="A38" s="67"/>
      <c r="B38" s="67"/>
      <c r="C38" s="77"/>
      <c r="E38" s="73"/>
      <c r="F38" s="73"/>
      <c r="G38" s="73"/>
      <c r="H38" s="73"/>
      <c r="I38" s="73"/>
      <c r="J38" s="73"/>
      <c r="K38" s="73"/>
      <c r="L38" s="73"/>
      <c r="M38" s="73"/>
      <c r="N38" s="73"/>
      <c r="P38" s="29" t="s">
        <v>110</v>
      </c>
    </row>
    <row r="39" spans="1:20" hidden="1">
      <c r="D39" s="79" t="s">
        <v>27</v>
      </c>
      <c r="E39" s="85"/>
      <c r="F39" s="79" t="s">
        <v>105</v>
      </c>
      <c r="G39" s="85"/>
      <c r="H39" s="79" t="s">
        <v>74</v>
      </c>
      <c r="I39" s="85"/>
      <c r="J39" s="86" t="s">
        <v>30</v>
      </c>
      <c r="K39" s="86"/>
      <c r="L39" s="86"/>
      <c r="M39" s="85"/>
      <c r="N39" s="79" t="s">
        <v>47</v>
      </c>
      <c r="O39" s="85"/>
      <c r="P39" s="29" t="s">
        <v>111</v>
      </c>
      <c r="Q39" s="85"/>
      <c r="R39" s="79"/>
    </row>
    <row r="40" spans="1:20" hidden="1">
      <c r="D40" s="79" t="s">
        <v>48</v>
      </c>
      <c r="E40" s="85"/>
      <c r="F40" s="79" t="s">
        <v>104</v>
      </c>
      <c r="G40" s="85"/>
      <c r="H40" s="79" t="s">
        <v>72</v>
      </c>
      <c r="I40" s="85"/>
      <c r="J40" s="79" t="s">
        <v>49</v>
      </c>
      <c r="K40" s="85"/>
      <c r="L40" s="85"/>
      <c r="M40" s="85"/>
      <c r="N40" s="79" t="s">
        <v>50</v>
      </c>
      <c r="O40" s="85"/>
      <c r="P40" s="29" t="s">
        <v>112</v>
      </c>
      <c r="Q40" s="85"/>
      <c r="R40" s="79" t="s">
        <v>47</v>
      </c>
    </row>
    <row r="41" spans="1:20" hidden="1">
      <c r="B41" s="69" t="s">
        <v>2</v>
      </c>
      <c r="D41" s="87" t="s">
        <v>51</v>
      </c>
      <c r="E41" s="85"/>
      <c r="F41" s="87" t="s">
        <v>103</v>
      </c>
      <c r="G41" s="85"/>
      <c r="H41" s="87" t="s">
        <v>73</v>
      </c>
      <c r="I41" s="85"/>
      <c r="J41" s="87" t="s">
        <v>52</v>
      </c>
      <c r="K41" s="85"/>
      <c r="L41" s="87" t="s">
        <v>53</v>
      </c>
      <c r="M41" s="85"/>
      <c r="N41" s="87" t="s">
        <v>109</v>
      </c>
      <c r="O41" s="85"/>
      <c r="P41" s="33" t="s">
        <v>113</v>
      </c>
      <c r="Q41" s="85"/>
      <c r="R41" s="87" t="s">
        <v>50</v>
      </c>
    </row>
    <row r="42" spans="1:20" hidden="1">
      <c r="A42" s="77"/>
      <c r="B42" s="77"/>
      <c r="C42" s="77"/>
      <c r="D42" s="186" t="s">
        <v>79</v>
      </c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</row>
    <row r="43" spans="1:20">
      <c r="A43" s="77" t="s">
        <v>181</v>
      </c>
      <c r="B43" s="77"/>
      <c r="C43" s="77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</row>
    <row r="44" spans="1:20">
      <c r="A44" s="78" t="s">
        <v>186</v>
      </c>
      <c r="B44" s="69"/>
      <c r="C44" s="79"/>
      <c r="D44" s="25">
        <v>725000000</v>
      </c>
      <c r="E44" s="39"/>
      <c r="F44" s="25">
        <v>345715911</v>
      </c>
      <c r="G44" s="39"/>
      <c r="H44" s="25">
        <v>3356964</v>
      </c>
      <c r="I44" s="39"/>
      <c r="J44" s="25">
        <v>72500000</v>
      </c>
      <c r="K44" s="38"/>
      <c r="L44" s="25">
        <v>478574106</v>
      </c>
      <c r="M44" s="38"/>
      <c r="N44" s="25">
        <f>SUM(D44:L44)</f>
        <v>1625146981</v>
      </c>
      <c r="O44" s="38"/>
      <c r="P44" s="25">
        <v>428152</v>
      </c>
      <c r="Q44" s="38"/>
      <c r="R44" s="25">
        <f>SUM(N44:P44)</f>
        <v>1625575133</v>
      </c>
    </row>
    <row r="45" spans="1:20">
      <c r="A45" s="75" t="s">
        <v>188</v>
      </c>
      <c r="B45" s="69"/>
      <c r="C45" s="79"/>
      <c r="D45" s="65">
        <v>0</v>
      </c>
      <c r="E45" s="44"/>
      <c r="F45" s="65">
        <v>0</v>
      </c>
      <c r="G45" s="44"/>
      <c r="H45" s="65">
        <v>0</v>
      </c>
      <c r="I45" s="44"/>
      <c r="J45" s="65">
        <v>0</v>
      </c>
      <c r="K45" s="45"/>
      <c r="L45" s="65">
        <f>+PL!D39</f>
        <v>85940104</v>
      </c>
      <c r="M45" s="45"/>
      <c r="N45" s="65">
        <f>SUM(D45:L45)</f>
        <v>85940104</v>
      </c>
      <c r="O45" s="45"/>
      <c r="P45" s="65">
        <f>PL!D35</f>
        <v>64</v>
      </c>
      <c r="Q45" s="45"/>
      <c r="R45" s="91">
        <f>SUM(N45,P45)</f>
        <v>85940168</v>
      </c>
      <c r="T45" s="70"/>
    </row>
    <row r="46" spans="1:20" hidden="1">
      <c r="A46" s="75" t="s">
        <v>164</v>
      </c>
      <c r="B46" s="69"/>
      <c r="C46" s="79"/>
      <c r="D46" s="65">
        <v>0</v>
      </c>
      <c r="E46" s="44"/>
      <c r="F46" s="65">
        <v>0</v>
      </c>
      <c r="G46" s="44"/>
      <c r="H46" s="65">
        <v>0</v>
      </c>
      <c r="I46" s="44"/>
      <c r="J46" s="65">
        <v>0</v>
      </c>
      <c r="K46" s="45"/>
      <c r="L46" s="65">
        <v>0</v>
      </c>
      <c r="M46" s="45"/>
      <c r="N46" s="65">
        <v>0</v>
      </c>
      <c r="O46" s="45"/>
      <c r="P46" s="65">
        <v>0</v>
      </c>
      <c r="Q46" s="45"/>
      <c r="R46" s="91">
        <f>SUM(N46,P46)</f>
        <v>0</v>
      </c>
      <c r="T46" s="70"/>
    </row>
    <row r="47" spans="1:20" hidden="1">
      <c r="A47" s="78" t="s">
        <v>167</v>
      </c>
      <c r="B47" s="69"/>
      <c r="C47" s="79"/>
      <c r="D47" s="25">
        <f>SUM(D45:D46)</f>
        <v>0</v>
      </c>
      <c r="E47" s="26"/>
      <c r="F47" s="25">
        <f>SUM(F45:F46)</f>
        <v>0</v>
      </c>
      <c r="G47" s="26"/>
      <c r="H47" s="25">
        <f>SUM(H45:H46)</f>
        <v>0</v>
      </c>
      <c r="I47" s="26"/>
      <c r="J47" s="25">
        <f>SUM(J45:J46)</f>
        <v>0</v>
      </c>
      <c r="K47" s="27"/>
      <c r="L47" s="25">
        <f>SUM(L45:L46)</f>
        <v>85940104</v>
      </c>
      <c r="M47" s="27"/>
      <c r="N47" s="25">
        <f>SUM(N45:N46)</f>
        <v>85940104</v>
      </c>
      <c r="O47" s="27"/>
      <c r="P47" s="25">
        <f>SUM(P45:P46)</f>
        <v>64</v>
      </c>
      <c r="Q47" s="27"/>
      <c r="R47" s="25">
        <f>SUM(R45:R46)</f>
        <v>85940168</v>
      </c>
    </row>
    <row r="48" spans="1:20" hidden="1">
      <c r="A48" s="75" t="s">
        <v>98</v>
      </c>
      <c r="B48" s="69">
        <v>20</v>
      </c>
      <c r="C48" s="79"/>
      <c r="D48" s="25">
        <v>0</v>
      </c>
      <c r="E48" s="26"/>
      <c r="F48" s="25">
        <v>0</v>
      </c>
      <c r="G48" s="26"/>
      <c r="H48" s="25">
        <v>0</v>
      </c>
      <c r="I48" s="26"/>
      <c r="J48" s="25">
        <v>0</v>
      </c>
      <c r="K48" s="27"/>
      <c r="L48" s="38">
        <v>0</v>
      </c>
      <c r="M48" s="27"/>
      <c r="N48" s="43">
        <f t="shared" ref="N48" si="5">SUM(D48:L48)</f>
        <v>0</v>
      </c>
      <c r="O48" s="27"/>
      <c r="P48" s="27">
        <v>0</v>
      </c>
      <c r="Q48" s="27"/>
      <c r="R48" s="76">
        <f t="shared" ref="R48" si="6">SUM(N48,P48)</f>
        <v>0</v>
      </c>
    </row>
    <row r="49" spans="1:20" hidden="1">
      <c r="A49" s="77" t="s">
        <v>168</v>
      </c>
      <c r="B49" s="69"/>
      <c r="C49" s="79"/>
      <c r="D49" s="66">
        <v>0</v>
      </c>
      <c r="E49" s="99"/>
      <c r="F49" s="66">
        <v>0</v>
      </c>
      <c r="G49" s="99"/>
      <c r="H49" s="66">
        <v>0</v>
      </c>
      <c r="I49" s="99"/>
      <c r="J49" s="66">
        <v>0</v>
      </c>
      <c r="K49" s="100"/>
      <c r="L49" s="66">
        <f>SUM(L47:L48)</f>
        <v>85940104</v>
      </c>
      <c r="M49" s="100"/>
      <c r="N49" s="66">
        <f>SUM(N47:N48)</f>
        <v>85940104</v>
      </c>
      <c r="O49" s="100"/>
      <c r="P49" s="66">
        <f>SUM(P47:P48)</f>
        <v>64</v>
      </c>
      <c r="Q49" s="100"/>
      <c r="R49" s="66">
        <f>SUM(R47:R48)</f>
        <v>85940168</v>
      </c>
    </row>
    <row r="50" spans="1:20" ht="6" customHeight="1">
      <c r="A50" s="77"/>
      <c r="B50" s="69"/>
      <c r="C50" s="79"/>
      <c r="D50" s="25"/>
      <c r="E50" s="26"/>
      <c r="F50" s="25"/>
      <c r="G50" s="26"/>
      <c r="H50" s="25"/>
      <c r="I50" s="26"/>
      <c r="J50" s="25"/>
      <c r="K50" s="27"/>
      <c r="L50" s="38"/>
      <c r="M50" s="27"/>
      <c r="N50" s="43"/>
      <c r="O50" s="27"/>
      <c r="P50" s="27"/>
      <c r="Q50" s="27"/>
      <c r="R50" s="76"/>
    </row>
    <row r="51" spans="1:20" ht="22.5" thickBot="1">
      <c r="A51" s="78" t="s">
        <v>187</v>
      </c>
      <c r="B51" s="69"/>
      <c r="C51" s="79"/>
      <c r="D51" s="95">
        <f>+D44+D49+D48</f>
        <v>725000000</v>
      </c>
      <c r="E51" s="38"/>
      <c r="F51" s="95">
        <f>+F44+F49+F48</f>
        <v>345715911</v>
      </c>
      <c r="G51" s="38"/>
      <c r="H51" s="95">
        <f>+H44+H49+H48</f>
        <v>3356964</v>
      </c>
      <c r="I51" s="38"/>
      <c r="J51" s="95">
        <f>+J44+J49+J48</f>
        <v>72500000</v>
      </c>
      <c r="K51" s="38"/>
      <c r="L51" s="95">
        <f>+L44+L49</f>
        <v>564514210</v>
      </c>
      <c r="M51" s="38"/>
      <c r="N51" s="95">
        <f>+N44+N49</f>
        <v>1711087085</v>
      </c>
      <c r="O51" s="38"/>
      <c r="P51" s="95">
        <f>+P44+P49</f>
        <v>428216</v>
      </c>
      <c r="Q51" s="38"/>
      <c r="R51" s="95">
        <f>+R44+R49</f>
        <v>1711515301</v>
      </c>
      <c r="T51" s="19"/>
    </row>
    <row r="52" spans="1:20" ht="22.5" thickTop="1">
      <c r="A52" s="78"/>
      <c r="B52" s="69"/>
      <c r="C52" s="79"/>
      <c r="D52" s="25"/>
      <c r="E52" s="38"/>
      <c r="F52" s="25"/>
      <c r="G52" s="38"/>
      <c r="H52" s="25"/>
      <c r="I52" s="38"/>
      <c r="J52" s="25"/>
      <c r="K52" s="38"/>
      <c r="L52" s="25"/>
      <c r="M52" s="38"/>
      <c r="N52" s="25"/>
      <c r="O52" s="38"/>
      <c r="P52" s="25"/>
      <c r="Q52" s="38"/>
      <c r="R52" s="25"/>
      <c r="T52" s="19"/>
    </row>
    <row r="53" spans="1:20">
      <c r="L53" s="70"/>
    </row>
    <row r="54" spans="1:20">
      <c r="L54" s="19"/>
    </row>
    <row r="55" spans="1:20">
      <c r="R55" s="70">
        <f>R51-BS!D99</f>
        <v>0</v>
      </c>
    </row>
  </sheetData>
  <mergeCells count="2">
    <mergeCell ref="D10:R10"/>
    <mergeCell ref="D42:R42"/>
  </mergeCells>
  <printOptions horizontalCentered="1"/>
  <pageMargins left="0.39370078740157499" right="0.39370078740157499" top="0.59055118110236204" bottom="0.39370078740157499" header="0.511811023622047" footer="0.511811023622047"/>
  <pageSetup paperSize="9" scale="80" firstPageNumber="6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 
&amp;C&amp;17&amp;P</oddFooter>
  </headerFooter>
  <ignoredErrors>
    <ignoredError sqref="N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P48"/>
  <sheetViews>
    <sheetView view="pageBreakPreview" zoomScale="80" zoomScaleNormal="100" zoomScaleSheetLayoutView="80" workbookViewId="0">
      <selection activeCell="A13" sqref="A13"/>
    </sheetView>
  </sheetViews>
  <sheetFormatPr defaultColWidth="9.140625" defaultRowHeight="21.75"/>
  <cols>
    <col min="1" max="1" width="48" customWidth="1"/>
    <col min="2" max="2" width="14.7109375" customWidth="1"/>
    <col min="3" max="3" width="2.42578125" customWidth="1"/>
    <col min="4" max="4" width="18.42578125" customWidth="1"/>
    <col min="5" max="5" width="0.85546875" customWidth="1"/>
    <col min="6" max="6" width="18.42578125" customWidth="1"/>
    <col min="7" max="7" width="0.85546875" customWidth="1"/>
    <col min="8" max="8" width="18.42578125" customWidth="1"/>
    <col min="9" max="9" width="0.85546875" customWidth="1"/>
    <col min="10" max="10" width="18.42578125" customWidth="1"/>
    <col min="11" max="11" width="0.85546875" customWidth="1"/>
    <col min="12" max="12" width="18.42578125" customWidth="1"/>
    <col min="13" max="13" width="0.85546875" customWidth="1"/>
    <col min="14" max="14" width="18.4257812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68" t="s">
        <v>99</v>
      </c>
      <c r="B1" s="72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3.25">
      <c r="A2" s="72" t="s">
        <v>136</v>
      </c>
      <c r="B2" s="72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ht="23.25">
      <c r="A3" s="72" t="s">
        <v>181</v>
      </c>
      <c r="B3" s="72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ht="23.25">
      <c r="A4" s="72" t="s">
        <v>140</v>
      </c>
      <c r="B4" s="72"/>
      <c r="C4" s="81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</row>
    <row r="5" spans="1:14">
      <c r="A5" s="67"/>
      <c r="B5" s="67"/>
      <c r="C5" s="77"/>
      <c r="D5" s="83" t="s">
        <v>183</v>
      </c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>
      <c r="D6" s="79" t="s">
        <v>27</v>
      </c>
      <c r="E6" s="85"/>
      <c r="F6" s="79" t="s">
        <v>105</v>
      </c>
      <c r="G6" s="85"/>
      <c r="H6" s="79" t="s">
        <v>74</v>
      </c>
      <c r="I6" s="85"/>
      <c r="J6" s="187" t="s">
        <v>30</v>
      </c>
      <c r="K6" s="187"/>
      <c r="L6" s="187"/>
      <c r="M6" s="85"/>
      <c r="N6" s="79"/>
    </row>
    <row r="7" spans="1:14">
      <c r="D7" s="79" t="s">
        <v>48</v>
      </c>
      <c r="E7" s="85"/>
      <c r="F7" s="79" t="s">
        <v>104</v>
      </c>
      <c r="G7" s="85"/>
      <c r="H7" s="79" t="s">
        <v>72</v>
      </c>
      <c r="I7" s="85"/>
      <c r="J7" s="79" t="s">
        <v>49</v>
      </c>
      <c r="K7" s="85"/>
      <c r="L7" s="85"/>
      <c r="M7" s="85"/>
      <c r="N7" s="79" t="s">
        <v>47</v>
      </c>
    </row>
    <row r="8" spans="1:14">
      <c r="B8" s="69"/>
      <c r="D8" s="87" t="s">
        <v>51</v>
      </c>
      <c r="E8" s="85"/>
      <c r="F8" s="87" t="s">
        <v>103</v>
      </c>
      <c r="G8" s="85"/>
      <c r="H8" s="87" t="s">
        <v>73</v>
      </c>
      <c r="I8" s="85"/>
      <c r="J8" s="87" t="s">
        <v>52</v>
      </c>
      <c r="K8" s="85"/>
      <c r="L8" s="87" t="s">
        <v>53</v>
      </c>
      <c r="M8" s="85"/>
      <c r="N8" s="87" t="s">
        <v>50</v>
      </c>
    </row>
    <row r="9" spans="1:14">
      <c r="A9" s="77"/>
      <c r="B9" s="77"/>
      <c r="C9" s="77"/>
      <c r="D9" s="186" t="s">
        <v>79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</row>
    <row r="10" spans="1:14">
      <c r="A10" s="77" t="s">
        <v>184</v>
      </c>
      <c r="B10" s="77"/>
      <c r="C10" s="7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>
      <c r="A11" s="78" t="s">
        <v>141</v>
      </c>
      <c r="B11" s="69"/>
      <c r="C11" s="79"/>
      <c r="D11" s="25">
        <v>725000000</v>
      </c>
      <c r="E11" s="39"/>
      <c r="F11" s="25">
        <v>345715911</v>
      </c>
      <c r="G11" s="39"/>
      <c r="H11" s="25">
        <v>3356964</v>
      </c>
      <c r="I11" s="39"/>
      <c r="J11" s="25">
        <v>72500000</v>
      </c>
      <c r="K11" s="38"/>
      <c r="L11" s="25">
        <v>378866630</v>
      </c>
      <c r="M11" s="38"/>
      <c r="N11" s="25">
        <f>SUM(D11:L11)</f>
        <v>1525439505</v>
      </c>
    </row>
    <row r="12" spans="1:14" hidden="1">
      <c r="A12" s="75" t="s">
        <v>27</v>
      </c>
      <c r="B12" s="69"/>
      <c r="C12" s="79"/>
      <c r="D12" s="43">
        <v>0</v>
      </c>
      <c r="E12" s="44"/>
      <c r="F12" s="43">
        <v>0</v>
      </c>
      <c r="G12" s="44"/>
      <c r="H12" s="43">
        <v>0</v>
      </c>
      <c r="I12" s="44"/>
      <c r="J12" s="43">
        <v>0</v>
      </c>
      <c r="K12" s="45"/>
      <c r="L12" s="43">
        <v>0</v>
      </c>
      <c r="M12" s="45"/>
      <c r="N12" s="28">
        <f t="shared" ref="N12:N16" si="0">SUM(D12:L12)</f>
        <v>0</v>
      </c>
    </row>
    <row r="13" spans="1:14">
      <c r="A13" s="75" t="s">
        <v>188</v>
      </c>
      <c r="B13" s="69"/>
      <c r="C13" s="79"/>
      <c r="D13" s="65">
        <v>0</v>
      </c>
      <c r="E13" s="44"/>
      <c r="F13" s="65">
        <v>0</v>
      </c>
      <c r="G13" s="44"/>
      <c r="H13" s="65">
        <v>0</v>
      </c>
      <c r="I13" s="44"/>
      <c r="J13" s="65">
        <v>0</v>
      </c>
      <c r="K13" s="45"/>
      <c r="L13" s="65">
        <f>+PL!J31</f>
        <v>59580807</v>
      </c>
      <c r="M13" s="45"/>
      <c r="N13" s="107">
        <f t="shared" si="0"/>
        <v>59580807</v>
      </c>
    </row>
    <row r="14" spans="1:14" hidden="1">
      <c r="A14" s="75" t="s">
        <v>119</v>
      </c>
      <c r="B14" s="69"/>
      <c r="C14" s="79"/>
      <c r="D14" s="37">
        <v>0</v>
      </c>
      <c r="E14" s="26"/>
      <c r="F14" s="37">
        <v>0</v>
      </c>
      <c r="G14" s="26"/>
      <c r="H14" s="37">
        <v>0</v>
      </c>
      <c r="I14" s="26"/>
      <c r="J14" s="37">
        <v>0</v>
      </c>
      <c r="K14" s="27"/>
      <c r="L14" s="37">
        <f>PL!J30</f>
        <v>0</v>
      </c>
      <c r="M14" s="27"/>
      <c r="N14" s="37">
        <f t="shared" si="0"/>
        <v>0</v>
      </c>
    </row>
    <row r="15" spans="1:14" hidden="1">
      <c r="A15" s="78" t="s">
        <v>120</v>
      </c>
      <c r="B15" s="69"/>
      <c r="C15" s="79"/>
      <c r="D15" s="25">
        <f>SUM(D12:D14)</f>
        <v>0</v>
      </c>
      <c r="E15" s="26"/>
      <c r="F15" s="25">
        <f>SUM(F12:F14)</f>
        <v>0</v>
      </c>
      <c r="G15" s="26"/>
      <c r="H15" s="25">
        <f>SUM(H12:H14)</f>
        <v>0</v>
      </c>
      <c r="I15" s="26"/>
      <c r="J15" s="25">
        <f>SUM(J12:J14)</f>
        <v>0</v>
      </c>
      <c r="K15" s="27"/>
      <c r="L15" s="25">
        <f>SUM(L12:L14)</f>
        <v>59580807</v>
      </c>
      <c r="M15" s="27"/>
      <c r="N15" s="25">
        <f>SUM(N12:N14)</f>
        <v>59580807</v>
      </c>
    </row>
    <row r="16" spans="1:14" hidden="1">
      <c r="A16" s="75" t="s">
        <v>121</v>
      </c>
      <c r="B16" s="69"/>
      <c r="C16" s="79"/>
      <c r="D16" s="43">
        <v>0</v>
      </c>
      <c r="E16" s="44"/>
      <c r="F16" s="43">
        <v>0</v>
      </c>
      <c r="G16" s="44"/>
      <c r="H16" s="43">
        <v>0</v>
      </c>
      <c r="I16" s="44"/>
      <c r="J16" s="38"/>
      <c r="K16" s="27"/>
      <c r="L16" s="43">
        <f>-J16</f>
        <v>0</v>
      </c>
      <c r="M16" s="27"/>
      <c r="N16" s="28">
        <f t="shared" si="0"/>
        <v>0</v>
      </c>
    </row>
    <row r="17" spans="1:14" hidden="1">
      <c r="A17" s="77" t="s">
        <v>122</v>
      </c>
      <c r="B17" s="77"/>
      <c r="C17" s="77"/>
      <c r="D17" s="92">
        <f>SUM(D15:D16)</f>
        <v>0</v>
      </c>
      <c r="E17" s="80"/>
      <c r="F17" s="93">
        <f>SUM(F15:F16)</f>
        <v>0</v>
      </c>
      <c r="G17" s="80"/>
      <c r="H17" s="89">
        <f>SUM(H15:H16)</f>
        <v>0</v>
      </c>
      <c r="I17" s="80"/>
      <c r="J17" s="92">
        <f>SUM(J15:J16)</f>
        <v>0</v>
      </c>
      <c r="K17" s="94"/>
      <c r="L17" s="92">
        <f>SUM(L15:L16)</f>
        <v>59580807</v>
      </c>
      <c r="M17" s="94"/>
      <c r="N17" s="92">
        <f>SUM(N15:N16)</f>
        <v>59580807</v>
      </c>
    </row>
    <row r="18" spans="1:14" ht="9.75" customHeight="1">
      <c r="B18" s="77"/>
      <c r="C18" s="77"/>
      <c r="D18" s="80"/>
      <c r="E18" s="80"/>
      <c r="F18" s="80"/>
      <c r="G18" s="80"/>
      <c r="H18" s="80"/>
      <c r="I18" s="80"/>
      <c r="J18" s="80"/>
      <c r="K18" s="80"/>
      <c r="L18" s="74"/>
      <c r="M18" s="80"/>
      <c r="N18" s="28"/>
    </row>
    <row r="19" spans="1:14" ht="22.5" thickBot="1">
      <c r="A19" s="78" t="s">
        <v>185</v>
      </c>
      <c r="B19" s="69"/>
      <c r="C19" s="79"/>
      <c r="D19" s="96">
        <f>D17+D11</f>
        <v>725000000</v>
      </c>
      <c r="E19" s="46"/>
      <c r="F19" s="96">
        <f>F17+F11</f>
        <v>345715911</v>
      </c>
      <c r="G19" s="46"/>
      <c r="H19" s="96">
        <f>H17+H11</f>
        <v>3356964</v>
      </c>
      <c r="I19" s="46"/>
      <c r="J19" s="96">
        <f>J17+J11</f>
        <v>72500000</v>
      </c>
      <c r="K19" s="46"/>
      <c r="L19" s="96">
        <f>L17+L11</f>
        <v>438447437</v>
      </c>
      <c r="M19" s="46"/>
      <c r="N19" s="96">
        <f>N17+N11</f>
        <v>1585020312</v>
      </c>
    </row>
    <row r="20" spans="1:14" ht="12.75" customHeight="1" thickTop="1">
      <c r="A20" s="78"/>
      <c r="B20" s="69"/>
      <c r="C20" s="79"/>
      <c r="D20" s="25"/>
      <c r="E20" s="27"/>
      <c r="F20" s="27"/>
      <c r="G20" s="27"/>
      <c r="H20" s="25"/>
      <c r="I20" s="27"/>
      <c r="J20" s="25"/>
      <c r="K20" s="27"/>
      <c r="L20" s="25"/>
      <c r="M20" s="27"/>
      <c r="N20" s="25"/>
    </row>
    <row r="21" spans="1:14" hidden="1">
      <c r="A21" s="78"/>
      <c r="B21" s="69"/>
      <c r="C21" s="79"/>
      <c r="D21" s="25"/>
      <c r="E21" s="27"/>
      <c r="F21" s="27"/>
      <c r="G21" s="27"/>
      <c r="H21" s="25"/>
      <c r="I21" s="27"/>
      <c r="J21" s="25"/>
      <c r="K21" s="27"/>
      <c r="L21" s="25"/>
      <c r="M21" s="27"/>
      <c r="N21" s="25"/>
    </row>
    <row r="22" spans="1:14" hidden="1">
      <c r="A22" s="78"/>
      <c r="B22" s="69"/>
      <c r="C22" s="79"/>
      <c r="D22" s="25"/>
      <c r="E22" s="27"/>
      <c r="F22" s="27"/>
      <c r="G22" s="27"/>
      <c r="H22" s="25"/>
      <c r="I22" s="27"/>
      <c r="J22" s="25"/>
      <c r="K22" s="27"/>
      <c r="L22" s="25"/>
      <c r="M22" s="27"/>
      <c r="N22" s="25"/>
    </row>
    <row r="23" spans="1:14" hidden="1">
      <c r="A23" s="78"/>
      <c r="B23" s="69"/>
      <c r="C23" s="79"/>
      <c r="D23" s="25"/>
      <c r="E23" s="27"/>
      <c r="F23" s="27"/>
      <c r="G23" s="27"/>
      <c r="H23" s="25"/>
      <c r="I23" s="27"/>
      <c r="J23" s="25"/>
      <c r="K23" s="27"/>
      <c r="L23" s="25"/>
      <c r="M23" s="27"/>
      <c r="N23" s="25"/>
    </row>
    <row r="24" spans="1:14" hidden="1">
      <c r="A24" s="78"/>
      <c r="B24" s="69"/>
      <c r="C24" s="79"/>
      <c r="D24" s="25"/>
      <c r="E24" s="27"/>
      <c r="F24" s="25"/>
      <c r="G24" s="27"/>
      <c r="H24" s="25"/>
      <c r="I24" s="27"/>
      <c r="J24" s="25"/>
      <c r="K24" s="27"/>
      <c r="L24" s="25"/>
      <c r="M24" s="27"/>
      <c r="N24" s="25"/>
    </row>
    <row r="25" spans="1:14" ht="23.25" hidden="1">
      <c r="A25" s="68" t="s">
        <v>99</v>
      </c>
      <c r="B25" s="72"/>
      <c r="C25" s="81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23.25" hidden="1">
      <c r="A26" s="72" t="s">
        <v>136</v>
      </c>
      <c r="B26" s="72"/>
      <c r="C26" s="81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23.25" hidden="1">
      <c r="A27" s="72" t="s">
        <v>142</v>
      </c>
      <c r="B27" s="72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23.25" hidden="1">
      <c r="A28" s="72" t="s">
        <v>140</v>
      </c>
      <c r="B28" s="72"/>
      <c r="C28" s="81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idden="1">
      <c r="A29" s="67"/>
      <c r="B29" s="67"/>
      <c r="C29" s="77"/>
      <c r="D29" s="73" t="s">
        <v>100</v>
      </c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0" spans="1:14" hidden="1">
      <c r="D30" s="79" t="s">
        <v>27</v>
      </c>
      <c r="E30" s="85"/>
      <c r="F30" s="79" t="s">
        <v>105</v>
      </c>
      <c r="G30" s="85"/>
      <c r="H30" s="79" t="s">
        <v>74</v>
      </c>
      <c r="I30" s="85"/>
      <c r="J30" s="187" t="s">
        <v>30</v>
      </c>
      <c r="K30" s="187"/>
      <c r="L30" s="187"/>
      <c r="M30" s="85"/>
      <c r="N30" s="79"/>
    </row>
    <row r="31" spans="1:14" hidden="1">
      <c r="D31" s="79" t="s">
        <v>48</v>
      </c>
      <c r="E31" s="85"/>
      <c r="F31" s="79" t="s">
        <v>104</v>
      </c>
      <c r="G31" s="85"/>
      <c r="H31" s="79" t="s">
        <v>72</v>
      </c>
      <c r="I31" s="85"/>
      <c r="J31" s="79" t="s">
        <v>49</v>
      </c>
      <c r="K31" s="85"/>
      <c r="L31" s="85"/>
      <c r="M31" s="85"/>
      <c r="N31" s="79" t="s">
        <v>47</v>
      </c>
    </row>
    <row r="32" spans="1:14" hidden="1">
      <c r="B32" s="69" t="s">
        <v>2</v>
      </c>
      <c r="D32" s="87" t="s">
        <v>51</v>
      </c>
      <c r="E32" s="85"/>
      <c r="F32" s="87" t="s">
        <v>103</v>
      </c>
      <c r="G32" s="85"/>
      <c r="H32" s="87" t="s">
        <v>73</v>
      </c>
      <c r="I32" s="85"/>
      <c r="J32" s="87" t="s">
        <v>52</v>
      </c>
      <c r="K32" s="85"/>
      <c r="L32" s="87" t="s">
        <v>53</v>
      </c>
      <c r="M32" s="85"/>
      <c r="N32" s="87" t="s">
        <v>50</v>
      </c>
    </row>
    <row r="33" spans="1:16" hidden="1">
      <c r="A33" s="77"/>
      <c r="B33" s="77"/>
      <c r="C33" s="77"/>
      <c r="D33" s="186" t="s">
        <v>79</v>
      </c>
      <c r="E33" s="186"/>
      <c r="F33" s="186"/>
      <c r="G33" s="186"/>
      <c r="H33" s="186"/>
      <c r="I33" s="186"/>
      <c r="J33" s="186"/>
      <c r="K33" s="186"/>
      <c r="L33" s="186"/>
      <c r="M33" s="186"/>
      <c r="N33" s="186"/>
    </row>
    <row r="34" spans="1:16">
      <c r="A34" s="77" t="s">
        <v>181</v>
      </c>
      <c r="B34" s="77"/>
      <c r="C34" s="77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</row>
    <row r="35" spans="1:16">
      <c r="A35" s="78" t="s">
        <v>186</v>
      </c>
      <c r="B35" s="69"/>
      <c r="C35" s="79"/>
      <c r="D35" s="25">
        <v>725000000</v>
      </c>
      <c r="E35" s="39"/>
      <c r="F35" s="25">
        <v>345715911</v>
      </c>
      <c r="G35" s="39"/>
      <c r="H35" s="25">
        <v>3356964</v>
      </c>
      <c r="I35" s="39"/>
      <c r="J35" s="25">
        <v>72500000</v>
      </c>
      <c r="K35" s="38"/>
      <c r="L35" s="25">
        <v>492347610</v>
      </c>
      <c r="M35" s="38"/>
      <c r="N35" s="25">
        <f>SUM(D35:L35)</f>
        <v>1638920485</v>
      </c>
    </row>
    <row r="36" spans="1:16">
      <c r="A36" s="75" t="str">
        <f>+A13</f>
        <v>กำไรเบ็ดเสร็จรวมสำหรับงวด</v>
      </c>
      <c r="B36" s="69"/>
      <c r="C36" s="79"/>
      <c r="D36" s="65">
        <v>0</v>
      </c>
      <c r="E36" s="52"/>
      <c r="F36" s="65">
        <v>0</v>
      </c>
      <c r="G36" s="52"/>
      <c r="H36" s="65">
        <v>0</v>
      </c>
      <c r="I36" s="52"/>
      <c r="J36" s="65">
        <v>0</v>
      </c>
      <c r="K36" s="43"/>
      <c r="L36" s="65">
        <f>+PL!H31</f>
        <v>37574495</v>
      </c>
      <c r="M36" s="43"/>
      <c r="N36" s="107">
        <f t="shared" ref="N36:N39" si="1">SUM(D36:L36)</f>
        <v>37574495</v>
      </c>
    </row>
    <row r="37" spans="1:16" hidden="1">
      <c r="A37" s="75" t="s">
        <v>119</v>
      </c>
      <c r="B37" s="69"/>
      <c r="C37" s="79"/>
      <c r="D37" s="37">
        <v>0</v>
      </c>
      <c r="E37" s="26"/>
      <c r="F37" s="37">
        <v>0</v>
      </c>
      <c r="G37" s="26"/>
      <c r="H37" s="37">
        <v>0</v>
      </c>
      <c r="I37" s="26"/>
      <c r="J37" s="37">
        <v>0</v>
      </c>
      <c r="K37" s="27"/>
      <c r="L37" s="37">
        <f>PL!J54</f>
        <v>0</v>
      </c>
      <c r="M37" s="27"/>
      <c r="N37" s="37">
        <f t="shared" si="1"/>
        <v>0</v>
      </c>
    </row>
    <row r="38" spans="1:16" hidden="1">
      <c r="A38" s="78" t="s">
        <v>120</v>
      </c>
      <c r="B38" s="69"/>
      <c r="C38" s="79"/>
      <c r="D38" s="25"/>
      <c r="E38" s="26"/>
      <c r="F38" s="25"/>
      <c r="G38" s="26"/>
      <c r="H38" s="25"/>
      <c r="I38" s="26"/>
      <c r="J38" s="25"/>
      <c r="K38" s="27"/>
      <c r="L38" s="25">
        <f>SUM(L36:L37)</f>
        <v>37574495</v>
      </c>
      <c r="M38" s="27"/>
      <c r="N38" s="25">
        <f>SUM(N36:N37)</f>
        <v>37574495</v>
      </c>
    </row>
    <row r="39" spans="1:16" hidden="1">
      <c r="A39" s="75" t="s">
        <v>98</v>
      </c>
      <c r="B39" s="69">
        <v>33</v>
      </c>
      <c r="C39" s="79"/>
      <c r="D39" s="43">
        <v>0</v>
      </c>
      <c r="E39" s="52"/>
      <c r="F39" s="43">
        <v>0</v>
      </c>
      <c r="G39" s="52"/>
      <c r="H39" s="43">
        <v>0</v>
      </c>
      <c r="I39" s="52"/>
      <c r="J39" s="43">
        <v>0</v>
      </c>
      <c r="K39" s="38"/>
      <c r="L39" s="38">
        <v>0</v>
      </c>
      <c r="M39" s="38"/>
      <c r="N39" s="53">
        <f t="shared" si="1"/>
        <v>0</v>
      </c>
    </row>
    <row r="40" spans="1:16" hidden="1">
      <c r="A40" s="77" t="s">
        <v>122</v>
      </c>
      <c r="B40" s="77"/>
      <c r="C40" s="77"/>
      <c r="D40" s="92">
        <f>SUM(D37:D39)</f>
        <v>0</v>
      </c>
      <c r="E40" s="80"/>
      <c r="F40" s="93">
        <f>SUM(F37:F39)</f>
        <v>0</v>
      </c>
      <c r="G40" s="80"/>
      <c r="H40" s="89">
        <f>SUM(H37:H39)</f>
        <v>0</v>
      </c>
      <c r="I40" s="80"/>
      <c r="J40" s="92">
        <f>SUM(J37:J39)</f>
        <v>0</v>
      </c>
      <c r="K40" s="94"/>
      <c r="L40" s="92">
        <f>SUM(L38:L39)</f>
        <v>37574495</v>
      </c>
      <c r="M40" s="94"/>
      <c r="N40" s="92">
        <f>SUM(N38:N39)</f>
        <v>37574495</v>
      </c>
    </row>
    <row r="41" spans="1:16" ht="9" customHeight="1">
      <c r="A41" s="75"/>
      <c r="B41" s="69"/>
      <c r="C41" s="79"/>
      <c r="D41" s="43"/>
      <c r="E41" s="52"/>
      <c r="F41" s="43"/>
      <c r="G41" s="52"/>
      <c r="H41" s="43"/>
      <c r="I41" s="52"/>
      <c r="J41" s="43"/>
      <c r="K41" s="38"/>
      <c r="L41" s="38"/>
      <c r="M41" s="38"/>
      <c r="N41" s="53"/>
    </row>
    <row r="42" spans="1:16" ht="22.5" thickBot="1">
      <c r="A42" s="78" t="s">
        <v>187</v>
      </c>
      <c r="B42" s="69"/>
      <c r="C42" s="79"/>
      <c r="D42" s="95">
        <f>SUM(D35:D39)</f>
        <v>725000000</v>
      </c>
      <c r="E42" s="38"/>
      <c r="F42" s="95">
        <f>SUM(F35:F39)</f>
        <v>345715911</v>
      </c>
      <c r="G42" s="38"/>
      <c r="H42" s="95">
        <f>SUM(H35:H39)</f>
        <v>3356964</v>
      </c>
      <c r="I42" s="38"/>
      <c r="J42" s="95">
        <f>SUM(J35:J39)</f>
        <v>72500000</v>
      </c>
      <c r="K42" s="38"/>
      <c r="L42" s="95">
        <f>+L35+L40</f>
        <v>529922105</v>
      </c>
      <c r="M42" s="38"/>
      <c r="N42" s="95">
        <f>+N35+N40</f>
        <v>1676494980</v>
      </c>
    </row>
    <row r="43" spans="1:16" ht="22.5" thickTop="1"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</row>
    <row r="44" spans="1:16">
      <c r="H44" s="71"/>
      <c r="L44" s="71"/>
      <c r="N44" s="70"/>
    </row>
    <row r="45" spans="1:16">
      <c r="L45" s="71"/>
      <c r="P45" s="22"/>
    </row>
    <row r="48" spans="1:16">
      <c r="N48" s="70">
        <f>N42-BS!H99</f>
        <v>0</v>
      </c>
    </row>
  </sheetData>
  <mergeCells count="4">
    <mergeCell ref="D33:N33"/>
    <mergeCell ref="J6:L6"/>
    <mergeCell ref="D9:N9"/>
    <mergeCell ref="J30:L30"/>
  </mergeCells>
  <printOptions horizontalCentered="1"/>
  <pageMargins left="0.39370078740157499" right="0.39370078740157499" top="0.59055118110236204" bottom="0.39370078740157499" header="0.511811023622047" footer="0.511811023622047"/>
  <pageSetup paperSize="9" scale="80" firstPageNumber="7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
&amp;C&amp;17&amp;P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CCFF"/>
  </sheetPr>
  <dimension ref="A1:M91"/>
  <sheetViews>
    <sheetView view="pageBreakPreview" zoomScale="80" zoomScaleNormal="100" zoomScaleSheetLayoutView="80" workbookViewId="0">
      <selection activeCell="A13" sqref="A13"/>
    </sheetView>
  </sheetViews>
  <sheetFormatPr defaultColWidth="9.140625" defaultRowHeight="19.5" customHeight="1"/>
  <cols>
    <col min="1" max="1" width="47" style="150" customWidth="1"/>
    <col min="2" max="2" width="7.85546875" style="140" customWidth="1"/>
    <col min="3" max="3" width="1.140625" style="140" customWidth="1"/>
    <col min="4" max="4" width="17.28515625" style="139" customWidth="1"/>
    <col min="5" max="5" width="1" style="140" customWidth="1"/>
    <col min="6" max="6" width="17.42578125" style="141" customWidth="1"/>
    <col min="7" max="7" width="0.85546875" style="173" customWidth="1"/>
    <col min="8" max="8" width="17.85546875" style="101" customWidth="1"/>
    <col min="9" max="9" width="1" style="134" customWidth="1"/>
    <col min="10" max="10" width="17.85546875" style="135" customWidth="1"/>
    <col min="11" max="11" width="1.42578125" style="30" customWidth="1"/>
    <col min="12" max="12" width="14.5703125" style="136" bestFit="1" customWidth="1"/>
    <col min="13" max="13" width="19.85546875" style="31" customWidth="1"/>
    <col min="14" max="16384" width="9.140625" style="136"/>
  </cols>
  <sheetData>
    <row r="1" spans="1:12" ht="19.5" customHeight="1">
      <c r="A1" s="131" t="s">
        <v>99</v>
      </c>
      <c r="B1" s="132"/>
      <c r="C1" s="132"/>
      <c r="D1" s="133"/>
      <c r="E1" s="132"/>
      <c r="F1" s="133"/>
      <c r="G1" s="132"/>
    </row>
    <row r="2" spans="1:12" ht="19.5" customHeight="1">
      <c r="A2" s="137" t="s">
        <v>54</v>
      </c>
      <c r="B2" s="132"/>
      <c r="C2" s="132"/>
      <c r="D2" s="133"/>
      <c r="E2" s="132"/>
      <c r="F2" s="133"/>
      <c r="G2" s="132"/>
    </row>
    <row r="3" spans="1:12" ht="25.5" customHeight="1">
      <c r="A3" s="72" t="s">
        <v>181</v>
      </c>
      <c r="B3" s="138"/>
      <c r="C3" s="138"/>
      <c r="G3" s="138"/>
      <c r="H3" s="190"/>
      <c r="I3" s="190"/>
      <c r="J3" s="190"/>
    </row>
    <row r="4" spans="1:12" ht="25.5" customHeight="1">
      <c r="A4" s="72" t="s">
        <v>140</v>
      </c>
      <c r="B4" s="138"/>
      <c r="C4" s="138"/>
      <c r="G4" s="138"/>
      <c r="H4" s="142"/>
      <c r="I4" s="142"/>
      <c r="J4" s="142"/>
    </row>
    <row r="5" spans="1:12" ht="25.5" customHeight="1">
      <c r="A5" s="72"/>
      <c r="B5" s="138"/>
      <c r="C5" s="138"/>
      <c r="D5" s="190" t="s">
        <v>182</v>
      </c>
      <c r="E5" s="190"/>
      <c r="F5" s="190"/>
      <c r="G5" s="138"/>
      <c r="H5" s="190" t="s">
        <v>183</v>
      </c>
      <c r="I5" s="190"/>
      <c r="J5" s="190"/>
    </row>
    <row r="6" spans="1:12" ht="25.5" customHeight="1">
      <c r="A6" s="72"/>
      <c r="B6" s="138"/>
      <c r="C6" s="138"/>
      <c r="D6" s="188" t="s">
        <v>191</v>
      </c>
      <c r="E6" s="188"/>
      <c r="F6" s="188"/>
      <c r="G6" s="70"/>
      <c r="H6" s="188" t="s">
        <v>191</v>
      </c>
      <c r="I6" s="188"/>
      <c r="J6" s="188"/>
    </row>
    <row r="7" spans="1:12" ht="16.5" customHeight="1">
      <c r="A7" s="143"/>
      <c r="B7" s="144"/>
      <c r="C7" s="144"/>
      <c r="D7" s="111">
        <v>2569</v>
      </c>
      <c r="E7" s="111"/>
      <c r="F7" s="145">
        <v>2568</v>
      </c>
      <c r="G7" s="144"/>
      <c r="H7" s="145">
        <f>+D7</f>
        <v>2569</v>
      </c>
      <c r="I7" s="145"/>
      <c r="J7" s="145">
        <f>+F7</f>
        <v>2568</v>
      </c>
    </row>
    <row r="8" spans="1:12" ht="19.5" customHeight="1">
      <c r="A8" s="143"/>
      <c r="B8" s="144" t="s">
        <v>2</v>
      </c>
      <c r="C8" s="144"/>
      <c r="D8" s="189" t="s">
        <v>79</v>
      </c>
      <c r="E8" s="189"/>
      <c r="F8" s="189"/>
      <c r="G8" s="189"/>
      <c r="H8" s="189"/>
      <c r="I8" s="189"/>
      <c r="J8" s="189"/>
    </row>
    <row r="9" spans="1:12" ht="18" customHeight="1">
      <c r="A9" s="147" t="s">
        <v>55</v>
      </c>
      <c r="B9" s="148"/>
      <c r="C9" s="148"/>
      <c r="E9" s="148"/>
      <c r="F9" s="149"/>
      <c r="G9" s="148"/>
      <c r="J9" s="102"/>
    </row>
    <row r="10" spans="1:12" ht="19.5" customHeight="1">
      <c r="A10" s="150" t="s">
        <v>200</v>
      </c>
      <c r="D10" s="151">
        <f>+PL!D24</f>
        <v>85940168</v>
      </c>
      <c r="E10" s="151"/>
      <c r="F10" s="152">
        <f>+PL!F24</f>
        <v>73054738</v>
      </c>
      <c r="G10" s="152"/>
      <c r="H10" s="152">
        <f>+PL!H24</f>
        <v>37574495</v>
      </c>
      <c r="I10" s="153"/>
      <c r="J10" s="152">
        <f>+PL!J24</f>
        <v>59580807</v>
      </c>
    </row>
    <row r="11" spans="1:12" ht="19.5" customHeight="1">
      <c r="A11" s="154" t="s">
        <v>166</v>
      </c>
      <c r="B11" s="155"/>
      <c r="C11" s="155"/>
      <c r="D11" s="151"/>
      <c r="E11" s="146"/>
      <c r="F11" s="146"/>
      <c r="G11" s="146"/>
      <c r="I11" s="153"/>
      <c r="J11" s="103"/>
    </row>
    <row r="12" spans="1:12" ht="19.5" customHeight="1">
      <c r="A12" s="150" t="s">
        <v>56</v>
      </c>
      <c r="D12" s="151">
        <v>33224522</v>
      </c>
      <c r="E12" s="151"/>
      <c r="F12" s="152">
        <v>34371178</v>
      </c>
      <c r="G12" s="152"/>
      <c r="H12" s="60">
        <v>25941613</v>
      </c>
      <c r="I12" s="153"/>
      <c r="J12" s="101">
        <v>26779944</v>
      </c>
      <c r="L12" s="156"/>
    </row>
    <row r="13" spans="1:12" ht="19.5" customHeight="1">
      <c r="A13" s="150" t="s">
        <v>57</v>
      </c>
      <c r="D13" s="151">
        <v>269624</v>
      </c>
      <c r="E13" s="151"/>
      <c r="F13" s="152">
        <v>269630</v>
      </c>
      <c r="G13" s="152"/>
      <c r="H13" s="60">
        <v>160216</v>
      </c>
      <c r="I13" s="153"/>
      <c r="J13" s="101">
        <v>163477</v>
      </c>
      <c r="L13" s="156"/>
    </row>
    <row r="14" spans="1:12" ht="19.5" customHeight="1">
      <c r="A14" s="150" t="s">
        <v>146</v>
      </c>
      <c r="D14" s="61">
        <v>11592535</v>
      </c>
      <c r="E14" s="151"/>
      <c r="F14" s="101">
        <v>1924110</v>
      </c>
      <c r="G14" s="152"/>
      <c r="H14" s="60">
        <v>8751766</v>
      </c>
      <c r="I14" s="153"/>
      <c r="J14" s="101">
        <v>-575909</v>
      </c>
      <c r="L14" s="157"/>
    </row>
    <row r="15" spans="1:12" ht="19.5" customHeight="1">
      <c r="A15" s="150" t="s">
        <v>84</v>
      </c>
      <c r="B15" s="155"/>
      <c r="D15" s="151">
        <v>1775923</v>
      </c>
      <c r="E15" s="151"/>
      <c r="F15" s="152">
        <v>2098142</v>
      </c>
      <c r="G15" s="152"/>
      <c r="H15" s="101">
        <v>1584127</v>
      </c>
      <c r="I15" s="153"/>
      <c r="J15" s="101">
        <v>1560484</v>
      </c>
      <c r="L15" s="156"/>
    </row>
    <row r="16" spans="1:12" ht="19.5" customHeight="1">
      <c r="A16" s="150" t="s">
        <v>189</v>
      </c>
      <c r="B16" s="155"/>
      <c r="D16" s="151">
        <v>8222177</v>
      </c>
      <c r="E16" s="151"/>
      <c r="F16" s="152">
        <v>0</v>
      </c>
      <c r="G16" s="152"/>
      <c r="H16" s="151">
        <v>8222177</v>
      </c>
      <c r="I16" s="153"/>
      <c r="J16" s="101">
        <v>0</v>
      </c>
      <c r="L16" s="156"/>
    </row>
    <row r="17" spans="1:13" ht="19.5" customHeight="1">
      <c r="A17" s="150" t="s">
        <v>45</v>
      </c>
      <c r="B17" s="155" t="s">
        <v>197</v>
      </c>
      <c r="D17" s="151">
        <v>7481247</v>
      </c>
      <c r="E17" s="151"/>
      <c r="F17" s="152">
        <v>12189439</v>
      </c>
      <c r="G17" s="152"/>
      <c r="H17" s="101">
        <v>3762726</v>
      </c>
      <c r="I17" s="153"/>
      <c r="J17" s="101">
        <v>6840618</v>
      </c>
      <c r="L17" s="156"/>
    </row>
    <row r="18" spans="1:13" ht="19.5" customHeight="1">
      <c r="A18" s="150" t="s">
        <v>137</v>
      </c>
      <c r="B18" s="155"/>
      <c r="C18" s="155"/>
      <c r="D18" s="61">
        <v>15398908</v>
      </c>
      <c r="E18" s="146"/>
      <c r="F18" s="101">
        <v>9769773</v>
      </c>
      <c r="G18" s="146"/>
      <c r="H18" s="101">
        <v>10667413</v>
      </c>
      <c r="I18" s="153"/>
      <c r="J18" s="101">
        <v>9769773</v>
      </c>
      <c r="L18" s="156"/>
    </row>
    <row r="19" spans="1:13" ht="19.5" customHeight="1">
      <c r="A19" s="150" t="s">
        <v>156</v>
      </c>
      <c r="B19" s="155"/>
      <c r="C19" s="155"/>
      <c r="D19" s="61">
        <v>-60269</v>
      </c>
      <c r="E19" s="146"/>
      <c r="F19" s="101">
        <v>-1049998</v>
      </c>
      <c r="G19" s="146"/>
      <c r="H19" s="101">
        <v>-60269</v>
      </c>
      <c r="I19" s="153"/>
      <c r="J19" s="101">
        <v>-1049998</v>
      </c>
      <c r="L19" s="156"/>
    </row>
    <row r="20" spans="1:13" ht="19.5" customHeight="1">
      <c r="A20" s="150" t="s">
        <v>138</v>
      </c>
      <c r="B20" s="155"/>
      <c r="C20" s="155"/>
      <c r="D20" s="151">
        <v>9339</v>
      </c>
      <c r="E20" s="146"/>
      <c r="F20" s="152">
        <v>12343</v>
      </c>
      <c r="G20" s="146"/>
      <c r="H20" s="101">
        <v>9339</v>
      </c>
      <c r="I20" s="153"/>
      <c r="J20" s="101">
        <v>12343</v>
      </c>
      <c r="L20" s="156"/>
    </row>
    <row r="21" spans="1:13" s="163" customFormat="1" ht="19.5" hidden="1" customHeight="1">
      <c r="A21" s="158" t="s">
        <v>77</v>
      </c>
      <c r="B21" s="159"/>
      <c r="C21" s="159"/>
      <c r="D21" s="160"/>
      <c r="E21" s="161"/>
      <c r="F21" s="152"/>
      <c r="G21" s="146"/>
      <c r="H21" s="101"/>
      <c r="I21" s="153"/>
      <c r="J21" s="101">
        <v>0</v>
      </c>
      <c r="K21" s="63"/>
      <c r="L21" s="162"/>
      <c r="M21" s="64"/>
    </row>
    <row r="22" spans="1:13" ht="19.5" hidden="1" customHeight="1">
      <c r="A22" s="150" t="s">
        <v>172</v>
      </c>
      <c r="B22" s="155"/>
      <c r="C22" s="155"/>
      <c r="D22" s="151"/>
      <c r="E22" s="146"/>
      <c r="F22" s="152">
        <v>0</v>
      </c>
      <c r="G22" s="146"/>
      <c r="H22" s="101">
        <v>0</v>
      </c>
      <c r="I22" s="153"/>
      <c r="J22" s="101">
        <v>0</v>
      </c>
      <c r="L22" s="156"/>
    </row>
    <row r="23" spans="1:13" ht="19.5" hidden="1" customHeight="1">
      <c r="A23" s="150" t="s">
        <v>157</v>
      </c>
      <c r="B23" s="155"/>
      <c r="C23" s="155"/>
      <c r="D23" s="151"/>
      <c r="E23" s="146"/>
      <c r="F23" s="152">
        <v>0</v>
      </c>
      <c r="G23" s="146"/>
      <c r="I23" s="153"/>
      <c r="J23" s="101">
        <v>0</v>
      </c>
      <c r="L23" s="156"/>
    </row>
    <row r="24" spans="1:13" s="163" customFormat="1" ht="19.5" hidden="1" customHeight="1">
      <c r="A24" s="158" t="s">
        <v>97</v>
      </c>
      <c r="B24" s="164"/>
      <c r="C24" s="164"/>
      <c r="D24" s="160"/>
      <c r="E24" s="160"/>
      <c r="F24" s="152"/>
      <c r="G24" s="152"/>
      <c r="H24" s="101"/>
      <c r="I24" s="153"/>
      <c r="J24" s="101">
        <v>0</v>
      </c>
      <c r="K24" s="63"/>
      <c r="L24" s="162"/>
      <c r="M24" s="64"/>
    </row>
    <row r="25" spans="1:13" s="163" customFormat="1" ht="19.5" hidden="1" customHeight="1">
      <c r="A25" s="158" t="s">
        <v>71</v>
      </c>
      <c r="B25" s="164"/>
      <c r="C25" s="164"/>
      <c r="D25" s="160"/>
      <c r="E25" s="160"/>
      <c r="F25" s="152"/>
      <c r="G25" s="152"/>
      <c r="H25" s="101"/>
      <c r="I25" s="153"/>
      <c r="J25" s="101">
        <v>0</v>
      </c>
      <c r="K25" s="63"/>
      <c r="L25" s="162"/>
      <c r="M25" s="64"/>
    </row>
    <row r="26" spans="1:13" ht="19.5" hidden="1" customHeight="1">
      <c r="A26" s="150" t="s">
        <v>160</v>
      </c>
      <c r="D26" s="151"/>
      <c r="E26" s="151"/>
      <c r="F26" s="152">
        <v>0</v>
      </c>
      <c r="G26" s="152"/>
      <c r="I26" s="153"/>
      <c r="J26" s="101">
        <v>0</v>
      </c>
      <c r="L26" s="156"/>
    </row>
    <row r="27" spans="1:13" ht="19.5" customHeight="1">
      <c r="A27" s="150" t="s">
        <v>58</v>
      </c>
      <c r="B27" s="155"/>
      <c r="D27" s="151">
        <v>17798875</v>
      </c>
      <c r="E27" s="151"/>
      <c r="F27" s="152">
        <v>13249384</v>
      </c>
      <c r="G27" s="152"/>
      <c r="H27" s="101">
        <v>17568234</v>
      </c>
      <c r="I27" s="153"/>
      <c r="J27" s="101">
        <v>13457413</v>
      </c>
    </row>
    <row r="28" spans="1:13" ht="19.5" customHeight="1">
      <c r="A28" s="150" t="s">
        <v>5</v>
      </c>
      <c r="D28" s="151">
        <v>-128029996</v>
      </c>
      <c r="E28" s="151"/>
      <c r="F28" s="152">
        <v>-24030073</v>
      </c>
      <c r="G28" s="152"/>
      <c r="H28" s="101">
        <v>-26251837</v>
      </c>
      <c r="I28" s="153"/>
      <c r="J28" s="101">
        <v>-12694749</v>
      </c>
      <c r="L28" s="156"/>
    </row>
    <row r="29" spans="1:13" ht="23.25" customHeight="1">
      <c r="A29" s="150" t="s">
        <v>95</v>
      </c>
      <c r="D29" s="151">
        <v>-7189035</v>
      </c>
      <c r="E29" s="151"/>
      <c r="F29" s="152">
        <v>-5077935</v>
      </c>
      <c r="G29" s="152"/>
      <c r="H29" s="101">
        <v>-152159905</v>
      </c>
      <c r="I29" s="153"/>
      <c r="J29" s="101">
        <v>-3979416</v>
      </c>
      <c r="L29" s="156"/>
    </row>
    <row r="30" spans="1:13" ht="19.5" customHeight="1">
      <c r="A30" s="150" t="s">
        <v>6</v>
      </c>
      <c r="D30" s="151">
        <v>6658469</v>
      </c>
      <c r="E30" s="151"/>
      <c r="F30" s="152">
        <v>9381421</v>
      </c>
      <c r="G30" s="152"/>
      <c r="H30" s="152">
        <v>6658469</v>
      </c>
      <c r="I30" s="153"/>
      <c r="J30" s="152">
        <v>0</v>
      </c>
      <c r="L30" s="156"/>
    </row>
    <row r="31" spans="1:13" ht="19.5" customHeight="1">
      <c r="A31" s="150" t="s">
        <v>7</v>
      </c>
      <c r="D31" s="151">
        <v>-84348521</v>
      </c>
      <c r="E31" s="151"/>
      <c r="F31" s="60">
        <v>39979986</v>
      </c>
      <c r="G31" s="152"/>
      <c r="H31" s="101">
        <v>-27105459</v>
      </c>
      <c r="I31" s="153"/>
      <c r="J31" s="101">
        <v>4009676</v>
      </c>
      <c r="L31" s="156"/>
    </row>
    <row r="32" spans="1:13" ht="19.5" customHeight="1">
      <c r="A32" s="150" t="s">
        <v>8</v>
      </c>
      <c r="D32" s="151">
        <v>7159668</v>
      </c>
      <c r="E32" s="151"/>
      <c r="F32" s="152">
        <v>23609480</v>
      </c>
      <c r="G32" s="152"/>
      <c r="H32" s="101">
        <v>74260</v>
      </c>
      <c r="I32" s="153"/>
      <c r="J32" s="101">
        <v>19104377</v>
      </c>
      <c r="L32" s="156"/>
    </row>
    <row r="33" spans="1:12" ht="19.5" customHeight="1">
      <c r="A33" s="150" t="s">
        <v>59</v>
      </c>
      <c r="D33" s="151">
        <v>1810487</v>
      </c>
      <c r="E33" s="151"/>
      <c r="F33" s="152">
        <v>7447345</v>
      </c>
      <c r="G33" s="152"/>
      <c r="H33" s="101">
        <v>3060001</v>
      </c>
      <c r="I33" s="153"/>
      <c r="J33" s="101">
        <v>8084640</v>
      </c>
      <c r="L33" s="156"/>
    </row>
    <row r="34" spans="1:12" ht="19.5" customHeight="1">
      <c r="A34" s="150" t="s">
        <v>19</v>
      </c>
      <c r="D34" s="151">
        <v>115488095</v>
      </c>
      <c r="E34" s="151"/>
      <c r="F34" s="60">
        <v>33999266</v>
      </c>
      <c r="G34" s="152"/>
      <c r="H34" s="60">
        <v>129404597</v>
      </c>
      <c r="I34" s="153"/>
      <c r="J34" s="60">
        <v>66723850</v>
      </c>
      <c r="L34" s="156"/>
    </row>
    <row r="35" spans="1:12" ht="24.75" customHeight="1">
      <c r="A35" s="150" t="s">
        <v>92</v>
      </c>
      <c r="D35" s="151">
        <v>14866268</v>
      </c>
      <c r="E35" s="151"/>
      <c r="F35" s="152">
        <v>7599690</v>
      </c>
      <c r="G35" s="152"/>
      <c r="H35" s="60">
        <v>9713482</v>
      </c>
      <c r="I35" s="153"/>
      <c r="J35" s="60">
        <v>6759603</v>
      </c>
      <c r="L35" s="156"/>
    </row>
    <row r="36" spans="1:12" ht="19.5" customHeight="1">
      <c r="A36" s="150" t="s">
        <v>133</v>
      </c>
      <c r="D36" s="151">
        <v>2013547</v>
      </c>
      <c r="E36" s="151"/>
      <c r="F36" s="152">
        <v>-8476559</v>
      </c>
      <c r="G36" s="152"/>
      <c r="H36" s="101">
        <v>-1664095</v>
      </c>
      <c r="I36" s="153"/>
      <c r="J36" s="101">
        <v>-10452851</v>
      </c>
      <c r="L36" s="156"/>
    </row>
    <row r="37" spans="1:12" ht="19.5" customHeight="1">
      <c r="A37" s="150" t="s">
        <v>21</v>
      </c>
      <c r="D37" s="151">
        <v>-5251567</v>
      </c>
      <c r="E37" s="151"/>
      <c r="F37" s="152">
        <v>-2077715</v>
      </c>
      <c r="G37" s="152"/>
      <c r="H37" s="101">
        <v>-5123410</v>
      </c>
      <c r="I37" s="153"/>
      <c r="J37" s="101">
        <v>-2303960</v>
      </c>
      <c r="L37" s="156"/>
    </row>
    <row r="38" spans="1:12" ht="19.5" customHeight="1">
      <c r="A38" s="150" t="s">
        <v>24</v>
      </c>
      <c r="D38" s="151">
        <v>-666030</v>
      </c>
      <c r="E38" s="151"/>
      <c r="F38" s="152">
        <v>-1691649</v>
      </c>
      <c r="G38" s="152"/>
      <c r="H38" s="101">
        <v>-482203</v>
      </c>
      <c r="I38" s="153"/>
      <c r="J38" s="101">
        <v>-1672793</v>
      </c>
      <c r="L38" s="30"/>
    </row>
    <row r="39" spans="1:12" ht="19.5" customHeight="1">
      <c r="A39" s="143" t="s">
        <v>139</v>
      </c>
      <c r="D39" s="59">
        <f>SUM(D10:D38)</f>
        <v>104164434</v>
      </c>
      <c r="E39" s="165"/>
      <c r="F39" s="59">
        <f>SUM(F10:F38)</f>
        <v>226551996</v>
      </c>
      <c r="G39" s="165"/>
      <c r="H39" s="59">
        <f>SUM(H10:H38)</f>
        <v>50305737</v>
      </c>
      <c r="I39" s="166"/>
      <c r="J39" s="59">
        <f>SUM(J10:J38)</f>
        <v>190117329</v>
      </c>
    </row>
    <row r="40" spans="1:12" ht="19.5" customHeight="1">
      <c r="A40" s="150" t="s">
        <v>60</v>
      </c>
      <c r="D40" s="61">
        <v>-820573</v>
      </c>
      <c r="E40" s="151"/>
      <c r="F40" s="101">
        <v>-1210301</v>
      </c>
      <c r="G40" s="152"/>
      <c r="H40" s="101">
        <v>-799543</v>
      </c>
      <c r="I40" s="153"/>
      <c r="J40" s="101">
        <v>-842550</v>
      </c>
      <c r="L40" s="167"/>
    </row>
    <row r="41" spans="1:12" ht="19.5" hidden="1" customHeight="1">
      <c r="A41" s="150" t="s">
        <v>131</v>
      </c>
      <c r="D41" s="61">
        <v>0</v>
      </c>
      <c r="E41" s="151"/>
      <c r="F41" s="101">
        <v>0</v>
      </c>
      <c r="G41" s="152"/>
      <c r="I41" s="153"/>
      <c r="J41" s="101">
        <v>0</v>
      </c>
      <c r="L41" s="167"/>
    </row>
    <row r="42" spans="1:12" ht="19.5" customHeight="1">
      <c r="A42" s="136" t="s">
        <v>64</v>
      </c>
      <c r="B42" s="168"/>
      <c r="C42" s="168"/>
      <c r="D42" s="151">
        <v>-7311202</v>
      </c>
      <c r="E42" s="151"/>
      <c r="F42" s="152">
        <v>-12173627</v>
      </c>
      <c r="G42" s="152"/>
      <c r="H42" s="101">
        <v>-3544208</v>
      </c>
      <c r="I42" s="153"/>
      <c r="J42" s="101">
        <v>-6809149</v>
      </c>
    </row>
    <row r="43" spans="1:12" ht="19.5" customHeight="1">
      <c r="A43" s="136" t="s">
        <v>130</v>
      </c>
      <c r="B43" s="168"/>
      <c r="C43" s="168"/>
      <c r="D43" s="151">
        <v>0</v>
      </c>
      <c r="E43" s="151"/>
      <c r="F43" s="152">
        <v>-516760</v>
      </c>
      <c r="G43" s="152"/>
      <c r="H43" s="101">
        <v>0</v>
      </c>
      <c r="I43" s="153"/>
      <c r="J43" s="101">
        <v>-243333</v>
      </c>
    </row>
    <row r="44" spans="1:12" ht="19.5" customHeight="1">
      <c r="A44" s="143" t="s">
        <v>147</v>
      </c>
      <c r="B44" s="138"/>
      <c r="C44" s="138"/>
      <c r="D44" s="1">
        <f>SUM(D39:D43)</f>
        <v>96032659</v>
      </c>
      <c r="E44" s="165"/>
      <c r="F44" s="1">
        <f>SUM(F39:F43)</f>
        <v>212651308</v>
      </c>
      <c r="G44" s="165"/>
      <c r="H44" s="1">
        <f>SUM(H39:H43)</f>
        <v>45961986</v>
      </c>
      <c r="I44" s="153"/>
      <c r="J44" s="1">
        <f>SUM(J39:J43)</f>
        <v>182222297</v>
      </c>
    </row>
    <row r="45" spans="1:12" ht="19.5" customHeight="1">
      <c r="A45" s="143"/>
      <c r="B45" s="138"/>
      <c r="C45" s="138"/>
      <c r="D45" s="47"/>
      <c r="E45" s="138"/>
      <c r="F45" s="47"/>
      <c r="G45" s="138"/>
      <c r="H45" s="54"/>
      <c r="J45" s="55"/>
    </row>
    <row r="46" spans="1:12" ht="19.5" customHeight="1">
      <c r="A46" s="143"/>
      <c r="B46" s="138"/>
      <c r="C46" s="138"/>
      <c r="D46" s="48"/>
      <c r="E46" s="138"/>
      <c r="F46" s="48"/>
      <c r="G46" s="138"/>
      <c r="H46" s="2"/>
      <c r="J46" s="56"/>
    </row>
    <row r="47" spans="1:12" ht="19.5" customHeight="1">
      <c r="A47" s="131" t="s">
        <v>99</v>
      </c>
      <c r="B47" s="132"/>
      <c r="C47" s="132"/>
      <c r="D47" s="133"/>
      <c r="E47" s="132"/>
      <c r="F47" s="133"/>
      <c r="G47" s="132"/>
    </row>
    <row r="48" spans="1:12" ht="19.5" customHeight="1">
      <c r="A48" s="137" t="s">
        <v>54</v>
      </c>
      <c r="B48" s="132"/>
      <c r="C48" s="132"/>
      <c r="D48" s="133"/>
      <c r="E48" s="132"/>
      <c r="F48" s="133"/>
      <c r="G48" s="132"/>
    </row>
    <row r="49" spans="1:12" ht="25.5" customHeight="1">
      <c r="A49" s="72" t="s">
        <v>181</v>
      </c>
      <c r="B49" s="138"/>
      <c r="C49" s="138"/>
      <c r="G49" s="138"/>
      <c r="H49" s="190"/>
      <c r="I49" s="190"/>
      <c r="J49" s="190"/>
    </row>
    <row r="50" spans="1:12" ht="25.5" customHeight="1">
      <c r="A50" s="72" t="s">
        <v>140</v>
      </c>
      <c r="B50" s="138"/>
      <c r="C50" s="138"/>
      <c r="G50" s="138"/>
      <c r="H50" s="142"/>
      <c r="I50" s="142"/>
      <c r="J50" s="142"/>
    </row>
    <row r="51" spans="1:12" ht="25.5" customHeight="1">
      <c r="A51" s="72"/>
      <c r="B51" s="138"/>
      <c r="C51" s="138"/>
      <c r="D51" s="190" t="s">
        <v>182</v>
      </c>
      <c r="E51" s="190"/>
      <c r="F51" s="190"/>
      <c r="G51" s="138"/>
      <c r="H51" s="190" t="s">
        <v>183</v>
      </c>
      <c r="I51" s="190"/>
      <c r="J51" s="190"/>
    </row>
    <row r="52" spans="1:12" ht="25.5" customHeight="1">
      <c r="A52" s="72"/>
      <c r="B52" s="138"/>
      <c r="C52" s="138"/>
      <c r="D52" s="188" t="s">
        <v>191</v>
      </c>
      <c r="E52" s="188"/>
      <c r="F52" s="188"/>
      <c r="G52" s="70"/>
      <c r="H52" s="188" t="s">
        <v>191</v>
      </c>
      <c r="I52" s="188"/>
      <c r="J52" s="188"/>
    </row>
    <row r="53" spans="1:12" ht="19.5" customHeight="1">
      <c r="A53" s="143"/>
      <c r="B53" s="144"/>
      <c r="C53" s="144"/>
      <c r="D53" s="111">
        <v>2569</v>
      </c>
      <c r="E53" s="111"/>
      <c r="F53" s="145">
        <v>2568</v>
      </c>
      <c r="G53" s="144"/>
      <c r="H53" s="145">
        <v>2569</v>
      </c>
      <c r="I53" s="145"/>
      <c r="J53" s="145">
        <v>2568</v>
      </c>
    </row>
    <row r="54" spans="1:12" ht="19.5" customHeight="1">
      <c r="B54" s="144"/>
      <c r="D54" s="189" t="s">
        <v>79</v>
      </c>
      <c r="E54" s="189"/>
      <c r="F54" s="189"/>
      <c r="G54" s="189"/>
      <c r="H54" s="189"/>
      <c r="I54" s="189"/>
      <c r="J54" s="189"/>
    </row>
    <row r="55" spans="1:12" ht="19.5" customHeight="1">
      <c r="A55" s="147" t="s">
        <v>61</v>
      </c>
      <c r="B55" s="148"/>
      <c r="C55" s="148"/>
      <c r="D55" s="49"/>
      <c r="E55" s="148"/>
      <c r="F55" s="149"/>
      <c r="G55" s="148"/>
      <c r="H55" s="169"/>
      <c r="I55" s="170"/>
      <c r="J55" s="171"/>
    </row>
    <row r="56" spans="1:12" ht="19.5" customHeight="1">
      <c r="A56" s="172" t="s">
        <v>148</v>
      </c>
      <c r="D56" s="151">
        <v>-31024279</v>
      </c>
      <c r="E56" s="151"/>
      <c r="F56" s="152">
        <v>-28695790</v>
      </c>
      <c r="G56" s="152"/>
      <c r="H56" s="101">
        <v>-9128395</v>
      </c>
      <c r="I56" s="153"/>
      <c r="J56" s="101">
        <v>-15803996</v>
      </c>
    </row>
    <row r="57" spans="1:12" ht="19.5" customHeight="1">
      <c r="A57" s="172" t="s">
        <v>149</v>
      </c>
      <c r="D57" s="151">
        <v>961410</v>
      </c>
      <c r="E57" s="151"/>
      <c r="F57" s="152">
        <v>1050000</v>
      </c>
      <c r="G57" s="152"/>
      <c r="H57" s="101">
        <v>961410</v>
      </c>
      <c r="I57" s="153"/>
      <c r="J57" s="101">
        <v>1050000</v>
      </c>
    </row>
    <row r="58" spans="1:12" ht="19.5" customHeight="1">
      <c r="A58" s="150" t="s">
        <v>62</v>
      </c>
      <c r="D58" s="151">
        <v>0</v>
      </c>
      <c r="E58" s="151"/>
      <c r="F58" s="152">
        <v>-103500</v>
      </c>
      <c r="G58" s="152"/>
      <c r="H58" s="101">
        <v>0</v>
      </c>
      <c r="I58" s="153"/>
      <c r="J58" s="101">
        <v>-37500</v>
      </c>
    </row>
    <row r="59" spans="1:12" ht="19.5" customHeight="1">
      <c r="A59" s="150" t="s">
        <v>150</v>
      </c>
      <c r="D59" s="151">
        <v>-45000000</v>
      </c>
      <c r="E59" s="151"/>
      <c r="F59" s="152">
        <v>0</v>
      </c>
      <c r="G59" s="152"/>
      <c r="H59" s="101">
        <v>-45000000</v>
      </c>
      <c r="I59" s="153"/>
      <c r="J59" s="101">
        <v>-26500000</v>
      </c>
    </row>
    <row r="60" spans="1:12" ht="19.149999999999999" customHeight="1">
      <c r="A60" s="150" t="s">
        <v>151</v>
      </c>
      <c r="D60" s="151">
        <v>0</v>
      </c>
      <c r="E60" s="151"/>
      <c r="F60" s="152">
        <v>0</v>
      </c>
      <c r="G60" s="152"/>
      <c r="H60" s="101">
        <v>20000000</v>
      </c>
      <c r="I60" s="153"/>
      <c r="J60" s="101">
        <v>80000000</v>
      </c>
      <c r="L60" s="30"/>
    </row>
    <row r="61" spans="1:12" ht="19.5" hidden="1" customHeight="1">
      <c r="A61" s="150" t="s">
        <v>173</v>
      </c>
      <c r="D61" s="151">
        <v>0</v>
      </c>
      <c r="E61" s="151"/>
      <c r="F61" s="152">
        <v>0</v>
      </c>
      <c r="G61" s="152"/>
      <c r="H61" s="101">
        <v>0</v>
      </c>
      <c r="I61" s="153"/>
      <c r="J61" s="101">
        <v>0</v>
      </c>
    </row>
    <row r="62" spans="1:12" ht="19.5" hidden="1" customHeight="1">
      <c r="A62" s="150" t="s">
        <v>101</v>
      </c>
      <c r="D62" s="151">
        <v>0</v>
      </c>
      <c r="E62" s="151"/>
      <c r="F62" s="152">
        <v>0</v>
      </c>
      <c r="G62" s="152"/>
      <c r="H62" s="101">
        <v>0</v>
      </c>
      <c r="I62" s="153"/>
      <c r="J62" s="101">
        <v>0</v>
      </c>
    </row>
    <row r="63" spans="1:12" ht="19.5" hidden="1" customHeight="1">
      <c r="A63" s="150" t="s">
        <v>161</v>
      </c>
      <c r="D63" s="151">
        <v>0</v>
      </c>
      <c r="E63" s="151"/>
      <c r="F63" s="152">
        <v>0</v>
      </c>
      <c r="G63" s="152"/>
      <c r="H63" s="101">
        <v>0</v>
      </c>
      <c r="I63" s="153"/>
      <c r="J63" s="101">
        <v>0</v>
      </c>
    </row>
    <row r="64" spans="1:12" ht="19.5" hidden="1" customHeight="1">
      <c r="A64" s="150" t="s">
        <v>158</v>
      </c>
      <c r="D64" s="151">
        <v>0</v>
      </c>
      <c r="E64" s="151"/>
      <c r="F64" s="152">
        <v>0</v>
      </c>
      <c r="G64" s="152"/>
      <c r="I64" s="153"/>
      <c r="J64" s="101">
        <v>0</v>
      </c>
    </row>
    <row r="65" spans="1:13" ht="19.5" customHeight="1">
      <c r="A65" s="143" t="s">
        <v>152</v>
      </c>
      <c r="D65" s="1">
        <f>SUM(D56:D64)</f>
        <v>-75062869</v>
      </c>
      <c r="E65" s="151"/>
      <c r="F65" s="1">
        <f>SUM(F56:F64)</f>
        <v>-27749290</v>
      </c>
      <c r="G65" s="152"/>
      <c r="H65" s="1">
        <f>SUM(H56:H64)</f>
        <v>-33166985</v>
      </c>
      <c r="I65" s="153"/>
      <c r="J65" s="1">
        <f>SUM(J56:J64)</f>
        <v>38708504</v>
      </c>
      <c r="L65" s="30"/>
    </row>
    <row r="66" spans="1:13" ht="7.5" customHeight="1">
      <c r="A66" s="136"/>
      <c r="B66" s="168"/>
      <c r="C66" s="168"/>
      <c r="D66" s="151"/>
      <c r="E66" s="151"/>
      <c r="F66" s="152"/>
      <c r="G66" s="152"/>
      <c r="I66" s="153"/>
      <c r="J66" s="57"/>
      <c r="L66" s="30"/>
    </row>
    <row r="67" spans="1:13" ht="19.149999999999999" customHeight="1">
      <c r="A67" s="174" t="s">
        <v>63</v>
      </c>
      <c r="C67" s="175"/>
      <c r="D67" s="49"/>
      <c r="E67" s="176"/>
      <c r="F67" s="176"/>
      <c r="G67" s="176"/>
      <c r="I67" s="153"/>
      <c r="J67" s="57"/>
      <c r="L67" s="157"/>
    </row>
    <row r="68" spans="1:13" ht="19.5" hidden="1" customHeight="1">
      <c r="A68" s="136" t="s">
        <v>65</v>
      </c>
      <c r="B68" s="144"/>
      <c r="C68" s="168"/>
      <c r="D68" s="61"/>
      <c r="E68" s="151"/>
      <c r="F68" s="152">
        <v>0</v>
      </c>
      <c r="G68" s="152"/>
      <c r="I68" s="153"/>
      <c r="J68" s="101">
        <v>0</v>
      </c>
    </row>
    <row r="69" spans="1:13" ht="19.5" hidden="1" customHeight="1">
      <c r="A69" s="136" t="s">
        <v>159</v>
      </c>
      <c r="B69" s="144"/>
      <c r="C69" s="168"/>
      <c r="D69" s="151"/>
      <c r="E69" s="151"/>
      <c r="F69" s="152">
        <v>0</v>
      </c>
      <c r="G69" s="152"/>
      <c r="I69" s="153"/>
      <c r="J69" s="101">
        <v>0</v>
      </c>
    </row>
    <row r="70" spans="1:13" ht="19.5" customHeight="1">
      <c r="A70" s="136" t="s">
        <v>174</v>
      </c>
      <c r="B70" s="168"/>
      <c r="C70" s="168"/>
      <c r="D70" s="151">
        <v>-3553349</v>
      </c>
      <c r="E70" s="151"/>
      <c r="F70" s="152">
        <v>-3782478</v>
      </c>
      <c r="G70" s="152"/>
      <c r="H70" s="101">
        <v>-3080484</v>
      </c>
      <c r="I70" s="153"/>
      <c r="J70" s="101">
        <v>-3721121</v>
      </c>
    </row>
    <row r="71" spans="1:13" ht="19.5" customHeight="1">
      <c r="A71" s="136" t="s">
        <v>124</v>
      </c>
      <c r="B71" s="144"/>
      <c r="C71" s="168"/>
      <c r="D71" s="151">
        <v>75954177</v>
      </c>
      <c r="E71" s="151"/>
      <c r="F71" s="152">
        <v>-152639738</v>
      </c>
      <c r="G71" s="152"/>
      <c r="H71" s="101">
        <v>77442988</v>
      </c>
      <c r="I71" s="153"/>
      <c r="J71" s="101">
        <v>-202077391</v>
      </c>
    </row>
    <row r="72" spans="1:13" ht="19.5" customHeight="1">
      <c r="A72" s="136" t="s">
        <v>66</v>
      </c>
      <c r="B72" s="144"/>
      <c r="C72" s="168"/>
      <c r="D72" s="151">
        <v>10152124</v>
      </c>
      <c r="E72" s="151"/>
      <c r="F72" s="177">
        <v>0</v>
      </c>
      <c r="G72" s="152"/>
      <c r="H72" s="101">
        <v>0</v>
      </c>
      <c r="I72" s="153"/>
      <c r="J72" s="101">
        <v>0</v>
      </c>
    </row>
    <row r="73" spans="1:13" ht="19.5" customHeight="1">
      <c r="A73" s="136" t="s">
        <v>67</v>
      </c>
      <c r="B73" s="144"/>
      <c r="C73" s="168"/>
      <c r="D73" s="151">
        <v>-106272596</v>
      </c>
      <c r="E73" s="151"/>
      <c r="F73" s="177">
        <v>-37083645</v>
      </c>
      <c r="G73" s="152"/>
      <c r="H73" s="101">
        <v>-89183663</v>
      </c>
      <c r="I73" s="153"/>
      <c r="J73" s="60">
        <v>-22684095</v>
      </c>
    </row>
    <row r="74" spans="1:13" s="163" customFormat="1" ht="19.5" hidden="1" customHeight="1">
      <c r="A74" s="163" t="s">
        <v>108</v>
      </c>
      <c r="B74" s="178"/>
      <c r="C74" s="179"/>
      <c r="D74" s="160">
        <v>0</v>
      </c>
      <c r="E74" s="160"/>
      <c r="F74" s="177">
        <v>0</v>
      </c>
      <c r="G74" s="152"/>
      <c r="H74" s="177">
        <v>0</v>
      </c>
      <c r="I74" s="153"/>
      <c r="J74" s="101">
        <v>0</v>
      </c>
      <c r="K74" s="63"/>
      <c r="M74" s="64"/>
    </row>
    <row r="75" spans="1:13" ht="19.5" customHeight="1">
      <c r="A75" s="180" t="s">
        <v>153</v>
      </c>
      <c r="B75" s="181"/>
      <c r="C75" s="181"/>
      <c r="D75" s="1">
        <f>SUM(D68:D74)</f>
        <v>-23719644</v>
      </c>
      <c r="E75" s="165"/>
      <c r="F75" s="1">
        <f>SUM(F68:F74)</f>
        <v>-193505861</v>
      </c>
      <c r="G75" s="165"/>
      <c r="H75" s="1">
        <f>SUM(H68:H74)</f>
        <v>-14821159</v>
      </c>
      <c r="I75" s="153"/>
      <c r="J75" s="1">
        <f>SUM(J68:J74)</f>
        <v>-228482607</v>
      </c>
    </row>
    <row r="76" spans="1:13" ht="16.5" customHeight="1">
      <c r="A76" s="136"/>
      <c r="B76" s="168"/>
      <c r="C76" s="168"/>
      <c r="E76" s="168"/>
      <c r="G76" s="182"/>
      <c r="J76" s="58"/>
    </row>
    <row r="77" spans="1:13" ht="19.5" customHeight="1">
      <c r="A77" s="180" t="s">
        <v>154</v>
      </c>
      <c r="B77" s="181"/>
      <c r="C77" s="181"/>
      <c r="D77" s="2">
        <f>D75+D65+D44</f>
        <v>-2749854</v>
      </c>
      <c r="E77" s="165"/>
      <c r="F77" s="2">
        <f>F75+F65+F44</f>
        <v>-8603843</v>
      </c>
      <c r="G77" s="165"/>
      <c r="H77" s="2">
        <f>H75+H65+H44</f>
        <v>-2026158</v>
      </c>
      <c r="I77" s="153"/>
      <c r="J77" s="2">
        <f>J75+J65+J44</f>
        <v>-7551806</v>
      </c>
    </row>
    <row r="78" spans="1:13" ht="19.5" customHeight="1">
      <c r="A78" s="183" t="s">
        <v>68</v>
      </c>
      <c r="B78" s="168"/>
      <c r="C78" s="168"/>
      <c r="D78" s="151">
        <f>BS!F12</f>
        <v>87238007</v>
      </c>
      <c r="E78" s="151"/>
      <c r="F78" s="152">
        <v>74464105</v>
      </c>
      <c r="G78" s="152"/>
      <c r="H78" s="101">
        <f>BS!J12</f>
        <v>61087071</v>
      </c>
      <c r="I78" s="153"/>
      <c r="J78" s="101">
        <v>51998775</v>
      </c>
      <c r="L78" s="30"/>
    </row>
    <row r="79" spans="1:13" ht="19.5" hidden="1" customHeight="1">
      <c r="A79" s="183" t="s">
        <v>80</v>
      </c>
      <c r="B79" s="168"/>
      <c r="C79" s="168"/>
      <c r="D79" s="151"/>
      <c r="E79" s="151"/>
      <c r="F79" s="152"/>
      <c r="G79" s="152"/>
      <c r="I79" s="153"/>
      <c r="J79" s="101"/>
    </row>
    <row r="80" spans="1:13" ht="19.5" hidden="1" customHeight="1">
      <c r="A80" s="183"/>
      <c r="B80" s="168"/>
      <c r="C80" s="168"/>
      <c r="D80" s="151"/>
      <c r="E80" s="151"/>
      <c r="F80" s="152"/>
      <c r="G80" s="152"/>
      <c r="H80" s="101">
        <v>0</v>
      </c>
      <c r="I80" s="153"/>
      <c r="J80" s="101">
        <v>0</v>
      </c>
    </row>
    <row r="81" spans="1:12" ht="19.5" customHeight="1" thickBot="1">
      <c r="A81" s="180" t="s">
        <v>190</v>
      </c>
      <c r="B81" s="181"/>
      <c r="C81" s="181"/>
      <c r="D81" s="3">
        <f>SUM(D77:D78)</f>
        <v>84488153</v>
      </c>
      <c r="E81" s="165"/>
      <c r="F81" s="3">
        <f>SUM(F77:F78)</f>
        <v>65860262</v>
      </c>
      <c r="G81" s="165"/>
      <c r="H81" s="3">
        <f>SUM(H77:H80)</f>
        <v>59060913</v>
      </c>
      <c r="I81" s="153"/>
      <c r="J81" s="3">
        <f>SUM(J77:J80)</f>
        <v>44446969</v>
      </c>
    </row>
    <row r="82" spans="1:12" ht="13.5" customHeight="1" thickTop="1">
      <c r="J82" s="58"/>
      <c r="L82" s="30"/>
    </row>
    <row r="83" spans="1:12" ht="19.5" customHeight="1">
      <c r="A83" s="184" t="s">
        <v>69</v>
      </c>
      <c r="D83" s="62"/>
      <c r="J83" s="104"/>
      <c r="L83" s="30"/>
    </row>
    <row r="84" spans="1:12" ht="19.5" customHeight="1">
      <c r="A84" s="150" t="s">
        <v>70</v>
      </c>
      <c r="B84" s="155"/>
      <c r="D84" s="61">
        <v>0</v>
      </c>
      <c r="E84" s="151"/>
      <c r="F84" s="101">
        <v>3750000</v>
      </c>
      <c r="G84" s="152"/>
      <c r="H84" s="101">
        <v>0</v>
      </c>
      <c r="I84" s="153"/>
      <c r="J84" s="101">
        <v>3750000</v>
      </c>
      <c r="L84" s="30"/>
    </row>
    <row r="85" spans="1:12" ht="19.5" customHeight="1">
      <c r="A85" s="150" t="s">
        <v>135</v>
      </c>
      <c r="D85" s="151">
        <v>0</v>
      </c>
      <c r="E85" s="151"/>
      <c r="F85" s="152">
        <v>288999</v>
      </c>
      <c r="G85" s="152"/>
      <c r="H85" s="101">
        <v>0</v>
      </c>
      <c r="I85" s="153"/>
      <c r="J85" s="105">
        <v>288999</v>
      </c>
      <c r="L85" s="156"/>
    </row>
    <row r="87" spans="1:12" ht="19.5" customHeight="1">
      <c r="F87" s="106"/>
      <c r="L87" s="30"/>
    </row>
    <row r="88" spans="1:12" ht="19.5" customHeight="1">
      <c r="D88" s="157"/>
      <c r="E88" s="136"/>
      <c r="F88" s="135"/>
      <c r="G88" s="134"/>
      <c r="H88" s="153"/>
      <c r="I88" s="104"/>
      <c r="J88" s="104"/>
      <c r="L88" s="30"/>
    </row>
    <row r="91" spans="1:12" ht="19.5" customHeight="1">
      <c r="D91" s="139">
        <f>D81-BS!D12</f>
        <v>0</v>
      </c>
      <c r="H91" s="101">
        <f>H81-BS!H12</f>
        <v>0</v>
      </c>
    </row>
  </sheetData>
  <mergeCells count="12">
    <mergeCell ref="D54:J54"/>
    <mergeCell ref="H3:J3"/>
    <mergeCell ref="H49:J49"/>
    <mergeCell ref="D8:J8"/>
    <mergeCell ref="D5:F5"/>
    <mergeCell ref="H5:J5"/>
    <mergeCell ref="D6:F6"/>
    <mergeCell ref="H6:J6"/>
    <mergeCell ref="D51:F51"/>
    <mergeCell ref="H51:J51"/>
    <mergeCell ref="D52:F52"/>
    <mergeCell ref="H52:J52"/>
  </mergeCells>
  <phoneticPr fontId="0" type="noConversion"/>
  <pageMargins left="0.66929133858267698" right="0.39370078740157499" top="0.59055118110236204" bottom="0.39370078740157499" header="0.511811023622047" footer="0.511811023622047"/>
  <pageSetup paperSize="9" scale="80" firstPageNumber="8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  
&amp;C&amp;17&amp;P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2026-05-14T07:17:10Z</cp:lastPrinted>
  <dcterms:created xsi:type="dcterms:W3CDTF">2004-12-24T02:11:22Z</dcterms:created>
  <dcterms:modified xsi:type="dcterms:W3CDTF">2026-05-14T07:17:55Z</dcterms:modified>
</cp:coreProperties>
</file>