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9\นฤมล - เนตรน้ำพิศ\นำส่งร่างงบการเงิน บมจ. สยามเทคนิคคอนกรีต Q1_2569  ( ภาษาไทย ) ค่ะ\งบภาษาอังกฤษ STECH  ค่ะ\"/>
    </mc:Choice>
  </mc:AlternateContent>
  <xr:revisionPtr revIDLastSave="0" documentId="13_ncr:1_{E48997AD-2062-4DAC-8A8D-46874BAB6181}" xr6:coauthVersionLast="47" xr6:coauthVersionMax="47" xr10:uidLastSave="{00000000-0000-0000-0000-000000000000}"/>
  <bookViews>
    <workbookView xWindow="-120" yWindow="-120" windowWidth="29040" windowHeight="15720" tabRatio="841" activeTab="2" xr2:uid="{00000000-000D-0000-FFFF-FFFF00000000}"/>
  </bookViews>
  <sheets>
    <sheet name="BS" sheetId="1" r:id="rId1"/>
    <sheet name="PL" sheetId="24" r:id="rId2"/>
    <sheet name="EQ_Conso" sheetId="26" r:id="rId3"/>
    <sheet name="EQ_Separate" sheetId="18" r:id="rId4"/>
    <sheet name="CF" sheetId="11" r:id="rId5"/>
  </sheets>
  <definedNames>
    <definedName name="_xlnm.Print_Area" localSheetId="0">BS!$A$1:$K$116</definedName>
    <definedName name="_xlnm.Print_Area" localSheetId="4">CF!$A$1:$J$91</definedName>
    <definedName name="_xlnm.Print_Area" localSheetId="2">EQ_Conso!$A$1:$R$46</definedName>
    <definedName name="_xlnm.Print_Area" localSheetId="3">EQ_Separate!$A$1:$N$45</definedName>
    <definedName name="_xlnm.Print_Area" localSheetId="1">PL!$A$1:$J$47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8" l="1"/>
  <c r="D5" i="26"/>
  <c r="H5" i="24"/>
  <c r="D5" i="24"/>
  <c r="I83" i="1"/>
  <c r="E83" i="1"/>
  <c r="I45" i="1"/>
  <c r="E45" i="1"/>
  <c r="M39" i="11"/>
  <c r="N14" i="26" l="1"/>
  <c r="L14" i="26"/>
  <c r="E71" i="1"/>
  <c r="G71" i="1"/>
  <c r="I71" i="1"/>
  <c r="K71" i="1"/>
  <c r="L18" i="26"/>
  <c r="E92" i="11" l="1"/>
  <c r="G92" i="11"/>
  <c r="I92" i="11"/>
  <c r="D38" i="18"/>
  <c r="D40" i="18" s="1"/>
  <c r="D42" i="18" s="1"/>
  <c r="J38" i="18"/>
  <c r="J40" i="18" s="1"/>
  <c r="J42" i="18" s="1"/>
  <c r="H38" i="18"/>
  <c r="H40" i="18" s="1"/>
  <c r="H42" i="18" s="1"/>
  <c r="F38" i="18"/>
  <c r="F40" i="18" s="1"/>
  <c r="F42" i="18" s="1"/>
  <c r="L37" i="18"/>
  <c r="N37" i="18" s="1"/>
  <c r="A38" i="26"/>
  <c r="A20" i="18"/>
  <c r="D16" i="26"/>
  <c r="D21" i="26" s="1"/>
  <c r="D23" i="26" s="1"/>
  <c r="D40" i="26"/>
  <c r="D42" i="26" s="1"/>
  <c r="D44" i="26" s="1"/>
  <c r="J40" i="26"/>
  <c r="J42" i="26" s="1"/>
  <c r="J44" i="26" s="1"/>
  <c r="H40" i="26"/>
  <c r="H42" i="26" s="1"/>
  <c r="H44" i="26" s="1"/>
  <c r="F40" i="26"/>
  <c r="F42" i="26" s="1"/>
  <c r="F44" i="26" s="1"/>
  <c r="L39" i="26"/>
  <c r="R39" i="26" s="1"/>
  <c r="P38" i="26"/>
  <c r="P40" i="26" s="1"/>
  <c r="P42" i="26" s="1"/>
  <c r="P44" i="26" s="1"/>
  <c r="J66" i="11"/>
  <c r="H66" i="11"/>
  <c r="F66" i="11"/>
  <c r="D66" i="11"/>
  <c r="N18" i="26"/>
  <c r="F40" i="24"/>
  <c r="N39" i="26" l="1"/>
  <c r="D40" i="24" l="1"/>
  <c r="A13" i="18" l="1"/>
  <c r="A36" i="18" s="1"/>
  <c r="G103" i="1"/>
  <c r="K101" i="1" l="1"/>
  <c r="K100" i="1"/>
  <c r="G101" i="1"/>
  <c r="G100" i="1"/>
  <c r="I62" i="1" l="1"/>
  <c r="E62" i="1"/>
  <c r="L17" i="18" l="1"/>
  <c r="K33" i="1"/>
  <c r="I33" i="1"/>
  <c r="G33" i="1"/>
  <c r="E33" i="1"/>
  <c r="A25" i="26" l="1"/>
  <c r="A22" i="18" s="1"/>
  <c r="E44" i="24"/>
  <c r="E91" i="11"/>
  <c r="G91" i="11"/>
  <c r="I91" i="11"/>
  <c r="K91" i="11"/>
  <c r="J76" i="11"/>
  <c r="H76" i="11"/>
  <c r="F76" i="11"/>
  <c r="D76" i="11"/>
  <c r="J15" i="18"/>
  <c r="H15" i="18"/>
  <c r="F15" i="18"/>
  <c r="D15" i="18"/>
  <c r="D18" i="18" s="1"/>
  <c r="D20" i="18" s="1"/>
  <c r="N12" i="18"/>
  <c r="R20" i="26" l="1"/>
  <c r="P16" i="26"/>
  <c r="J16" i="26"/>
  <c r="J21" i="26" s="1"/>
  <c r="H16" i="26"/>
  <c r="H21" i="26" s="1"/>
  <c r="F16" i="26"/>
  <c r="F21" i="26" s="1"/>
  <c r="R13" i="26"/>
  <c r="P21" i="26" l="1"/>
  <c r="P23" i="26" s="1"/>
  <c r="R12" i="26"/>
  <c r="N39" i="18" l="1"/>
  <c r="N35" i="18"/>
  <c r="N17" i="18"/>
  <c r="N16" i="18"/>
  <c r="J18" i="18"/>
  <c r="H18" i="18"/>
  <c r="F18" i="18"/>
  <c r="N41" i="26"/>
  <c r="R41" i="26" s="1"/>
  <c r="N37" i="26"/>
  <c r="N17" i="26"/>
  <c r="R17" i="26" s="1"/>
  <c r="R37" i="26" l="1"/>
  <c r="R18" i="26"/>
  <c r="N11" i="18"/>
  <c r="F20" i="18"/>
  <c r="H20" i="18"/>
  <c r="J20" i="18"/>
  <c r="J23" i="26"/>
  <c r="H23" i="26"/>
  <c r="F23" i="26"/>
  <c r="E103" i="1"/>
  <c r="D30" i="24"/>
  <c r="F30" i="24"/>
  <c r="L15" i="26" s="1"/>
  <c r="H30" i="24"/>
  <c r="J30" i="24"/>
  <c r="L14" i="18" s="1"/>
  <c r="N14" i="18" s="1"/>
  <c r="E100" i="1" l="1"/>
  <c r="G96" i="1"/>
  <c r="E96" i="1"/>
  <c r="G95" i="1"/>
  <c r="G97" i="1"/>
  <c r="K97" i="1"/>
  <c r="K96" i="1"/>
  <c r="I96" i="1"/>
  <c r="I95" i="1"/>
  <c r="K95" i="1"/>
  <c r="R15" i="26"/>
  <c r="N15" i="26"/>
  <c r="E97" i="1" l="1"/>
  <c r="E95" i="1"/>
  <c r="I100" i="1"/>
  <c r="I97" i="1"/>
  <c r="D79" i="11"/>
  <c r="D20" i="24" l="1"/>
  <c r="F20" i="24"/>
  <c r="G62" i="1" l="1"/>
  <c r="E73" i="1"/>
  <c r="G20" i="1"/>
  <c r="E20" i="1"/>
  <c r="E35" i="1" l="1"/>
  <c r="G35" i="1"/>
  <c r="G73" i="1"/>
  <c r="J20" i="24" l="1"/>
  <c r="H20" i="24"/>
  <c r="J12" i="24" l="1"/>
  <c r="J22" i="24" s="1"/>
  <c r="H79" i="11" l="1"/>
  <c r="I20" i="1" l="1"/>
  <c r="J24" i="24" l="1"/>
  <c r="J34" i="24" s="1"/>
  <c r="H12" i="24"/>
  <c r="H22" i="24" s="1"/>
  <c r="F12" i="24"/>
  <c r="D12" i="24"/>
  <c r="D22" i="24" s="1"/>
  <c r="J36" i="24" l="1"/>
  <c r="J44" i="24"/>
  <c r="L13" i="18"/>
  <c r="L15" i="18" s="1"/>
  <c r="F22" i="24"/>
  <c r="F24" i="24" s="1"/>
  <c r="F34" i="24" s="1"/>
  <c r="J10" i="11"/>
  <c r="J39" i="11" s="1"/>
  <c r="J31" i="24"/>
  <c r="J39" i="24" s="1"/>
  <c r="D24" i="24"/>
  <c r="D34" i="24" s="1"/>
  <c r="D44" i="24" l="1"/>
  <c r="L38" i="26"/>
  <c r="D36" i="24"/>
  <c r="F36" i="24"/>
  <c r="F44" i="24"/>
  <c r="F31" i="24"/>
  <c r="F10" i="11"/>
  <c r="F39" i="11" s="1"/>
  <c r="D31" i="24"/>
  <c r="D10" i="11"/>
  <c r="D39" i="11" s="1"/>
  <c r="N13" i="18"/>
  <c r="L18" i="18"/>
  <c r="L20" i="18" s="1"/>
  <c r="H24" i="24"/>
  <c r="L40" i="26" l="1"/>
  <c r="L42" i="26" s="1"/>
  <c r="L44" i="26" s="1"/>
  <c r="N38" i="26"/>
  <c r="H34" i="24"/>
  <c r="L36" i="18"/>
  <c r="L38" i="18" s="1"/>
  <c r="L40" i="18" s="1"/>
  <c r="L42" i="18" s="1"/>
  <c r="D39" i="24"/>
  <c r="L16" i="26"/>
  <c r="L21" i="26" s="1"/>
  <c r="F39" i="24"/>
  <c r="N15" i="18"/>
  <c r="N18" i="18" s="1"/>
  <c r="N20" i="18" s="1"/>
  <c r="K102" i="1"/>
  <c r="K104" i="1" s="1"/>
  <c r="N34" i="18"/>
  <c r="J41" i="24"/>
  <c r="H10" i="11"/>
  <c r="H39" i="11" s="1"/>
  <c r="H31" i="24"/>
  <c r="H39" i="24" s="1"/>
  <c r="I76" i="11"/>
  <c r="R38" i="26" l="1"/>
  <c r="R40" i="26" s="1"/>
  <c r="R42" i="26" s="1"/>
  <c r="N40" i="26"/>
  <c r="N42" i="26" s="1"/>
  <c r="H36" i="24"/>
  <c r="H44" i="24"/>
  <c r="N36" i="18"/>
  <c r="I101" i="1"/>
  <c r="L47" i="18" s="1"/>
  <c r="R14" i="26"/>
  <c r="R16" i="26" s="1"/>
  <c r="D41" i="24"/>
  <c r="L23" i="26"/>
  <c r="F41" i="24"/>
  <c r="H44" i="11"/>
  <c r="N38" i="18" l="1"/>
  <c r="N40" i="18" s="1"/>
  <c r="N42" i="18" s="1"/>
  <c r="N16" i="26"/>
  <c r="N21" i="26" s="1"/>
  <c r="N23" i="26" s="1"/>
  <c r="G102" i="1"/>
  <c r="G104" i="1" s="1"/>
  <c r="H41" i="24"/>
  <c r="I35" i="1"/>
  <c r="G106" i="1" l="1"/>
  <c r="G120" i="1" s="1"/>
  <c r="R21" i="26"/>
  <c r="R23" i="26" s="1"/>
  <c r="N44" i="26"/>
  <c r="E101" i="1"/>
  <c r="K20" i="1"/>
  <c r="G121" i="1" l="1"/>
  <c r="R36" i="26"/>
  <c r="R44" i="26" s="1"/>
  <c r="L48" i="26"/>
  <c r="E102" i="1"/>
  <c r="E104" i="1" s="1"/>
  <c r="E106" i="1" s="1"/>
  <c r="E120" i="1" s="1"/>
  <c r="R48" i="26" l="1"/>
  <c r="E121" i="1"/>
  <c r="I73" i="1" l="1"/>
  <c r="K62" i="1" l="1"/>
  <c r="K35" i="1" l="1"/>
  <c r="K73" i="1"/>
  <c r="K106" i="1" s="1"/>
  <c r="J44" i="11" l="1"/>
  <c r="D44" i="11"/>
  <c r="J78" i="11" l="1"/>
  <c r="J82" i="11" s="1"/>
  <c r="F44" i="11"/>
  <c r="F78" i="11" l="1"/>
  <c r="F82" i="11" s="1"/>
  <c r="D78" i="11"/>
  <c r="D82" i="11" s="1"/>
  <c r="D92" i="11" s="1"/>
  <c r="I102" i="1"/>
  <c r="N47" i="18" s="1"/>
  <c r="H78" i="11" l="1"/>
  <c r="H82" i="11" s="1"/>
  <c r="H92" i="11" s="1"/>
  <c r="I104" i="1"/>
  <c r="I106" i="1" s="1"/>
  <c r="K121" i="1" l="1"/>
  <c r="K120" i="1"/>
  <c r="I120" i="1" l="1"/>
  <c r="I121" i="1" l="1"/>
</calcChain>
</file>

<file path=xl/sharedStrings.xml><?xml version="1.0" encoding="utf-8"?>
<sst xmlns="http://schemas.openxmlformats.org/spreadsheetml/2006/main" count="377" uniqueCount="211">
  <si>
    <t>4, 6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</si>
  <si>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</si>
  <si>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</si>
  <si>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</si>
  <si>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</si>
  <si>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</si>
  <si>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</si>
  <si>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</si>
  <si>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</si>
  <si>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</si>
  <si>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</si>
  <si>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</si>
  <si>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</si>
  <si>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</si>
  <si>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</si>
  <si>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</si>
  <si>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</si>
  <si>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</si>
  <si>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</si>
  <si>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</si>
  <si>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</si>
  <si>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</si>
  <si>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</si>
  <si>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</si>
  <si>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</si>
  <si>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</si>
  <si>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</si>
  <si>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</si>
  <si>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</si>
  <si>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</si>
  <si>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</si>
  <si>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</si>
  <si>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</si>
  <si>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</si>
  <si>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</si>
  <si>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</si>
  <si>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</si>
  <si>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</si>
  <si>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</si>
  <si>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</si>
  <si>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</si>
  <si>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</si>
  <si>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</si>
  <si>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</si>
  <si>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</si>
  <si>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</si>
  <si>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</si>
  <si>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</si>
  <si>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</si>
  <si>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</si>
  <si>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</si>
  <si>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</si>
  <si>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</si>
  <si>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</si>
  <si>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</si>
  <si>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</si>
  <si>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</si>
  <si>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</si>
  <si>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</si>
  <si>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</si>
  <si>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</si>
  <si>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</si>
  <si>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</si>
  <si>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</si>
  <si>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</si>
  <si>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</si>
  <si>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</si>
  <si>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</si>
  <si>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</si>
  <si>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</si>
  <si>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</si>
  <si>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</si>
  <si>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</si>
  <si>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</si>
  <si>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</si>
  <si>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</si>
  <si>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</si>
  <si>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</si>
  <si>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</si>
  <si>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</si>
  <si>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</si>
  <si>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</si>
  <si>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</si>
  <si>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</si>
  <si>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</si>
  <si>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</si>
  <si>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</si>
  <si>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</si>
  <si>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</si>
  <si>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</si>
  <si>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</si>
  <si>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</si>
  <si>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</si>
  <si>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</si>
  <si>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</si>
  <si>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</si>
  <si>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</si>
  <si>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</si>
  <si>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</si>
  <si>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</si>
  <si>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</si>
  <si>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</si>
  <si>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</si>
  <si>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</si>
  <si>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</si>
  <si>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</si>
  <si>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</si>
  <si>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</si>
  <si>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</si>
  <si>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</si>
  <si>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</si>
  <si>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</si>
  <si>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</si>
  <si>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</si>
  <si>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</si>
  <si>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</si>
  <si>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</si>
  <si>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</si>
  <si>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</si>
  <si>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</si>
  <si>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</si>
  <si>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</si>
  <si>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</si>
  <si>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</si>
  <si>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</si>
  <si>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</si>
  <si>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</si>
  <si>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</si>
  <si>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</si>
  <si>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</si>
  <si>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</si>
  <si>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</si>
  <si>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</si>
  <si>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</si>
  <si>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</si>
  <si>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</si>
  <si>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</si>
  <si>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</si>
  <si>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</si>
  <si>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</si>
  <si>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</si>
  <si>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</si>
  <si>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</si>
  <si>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Comprehensive income for the year</t>
  </si>
  <si>
    <t xml:space="preserve">     Dividend Paid</t>
  </si>
  <si>
    <t>Distribution costs</t>
  </si>
  <si>
    <t>Current portion of long-term loan</t>
  </si>
  <si>
    <t>Net short-term loans (Quick turnover)</t>
  </si>
  <si>
    <t xml:space="preserve">Profit attributable to 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</si>
  <si>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</si>
  <si>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</si>
  <si>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</si>
  <si>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</si>
  <si>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</si>
  <si>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</si>
  <si>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</si>
  <si>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</si>
  <si>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</si>
  <si>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Gain from investment </t>
  </si>
  <si>
    <t>Tax Refund</t>
  </si>
  <si>
    <t>Repayment of investment in a subsidiary</t>
  </si>
  <si>
    <t>For three-month period ended 31 March 2025</t>
  </si>
  <si>
    <t>(Unaudited/Reviewed only)</t>
  </si>
  <si>
    <t>Balance as at 1 January 2025</t>
  </si>
  <si>
    <t>2025</t>
  </si>
  <si>
    <t xml:space="preserve">   Legal reserve</t>
  </si>
  <si>
    <t xml:space="preserve">Profit before income tax </t>
  </si>
  <si>
    <t>Profit for the period</t>
  </si>
  <si>
    <t>Total comprehensive income for the period</t>
  </si>
  <si>
    <t>Proceeds from sale of property, plant and equipment</t>
  </si>
  <si>
    <t xml:space="preserve">Repayment of loans from related parties </t>
  </si>
  <si>
    <t>Investments in subsidiaries</t>
  </si>
  <si>
    <t>(Gain) Loss in sale of property, plant and equipment</t>
  </si>
  <si>
    <t>Net cash flows from (used in) operating activities</t>
  </si>
  <si>
    <t>Dividend income</t>
  </si>
  <si>
    <t>Dividend received</t>
  </si>
  <si>
    <t>Proceeds from repayment of loan to related party</t>
  </si>
  <si>
    <t>Dividend paid to minority shareholders of subsidiaries</t>
  </si>
  <si>
    <t xml:space="preserve">
Investment in subsidiary</t>
  </si>
  <si>
    <t>For the year ended 31 December 2025</t>
  </si>
  <si>
    <t>Write off withholding tax deducted at source</t>
  </si>
  <si>
    <t>(Reversal) Provision for loss on construction contract</t>
  </si>
  <si>
    <t>Unrealised (gain) loss on foreign exchange rate</t>
  </si>
  <si>
    <t xml:space="preserve">Cash flows from (used in) operating </t>
  </si>
  <si>
    <t>Transferred retained earnings to legal reserve</t>
  </si>
  <si>
    <t>Dividend Paid</t>
  </si>
  <si>
    <t>As at 31 March 2026</t>
  </si>
  <si>
    <t>31 March</t>
  </si>
  <si>
    <t>31 December</t>
  </si>
  <si>
    <t>(Unaudited/</t>
  </si>
  <si>
    <t>(Audited)</t>
  </si>
  <si>
    <t>Reviewed only)</t>
  </si>
  <si>
    <t>2026</t>
  </si>
  <si>
    <t>For three-month period ended 31 March</t>
  </si>
  <si>
    <t>Comprehensive income for the period</t>
  </si>
  <si>
    <t>Balance as at 31 March 2025</t>
  </si>
  <si>
    <t>For three-month period ended 31 March 2026</t>
  </si>
  <si>
    <t>Balance as at 1 January 2026</t>
  </si>
  <si>
    <t>Balance as at 31 March 2026</t>
  </si>
  <si>
    <t>Consolidate financial information</t>
  </si>
  <si>
    <t>Separate financial information</t>
  </si>
  <si>
    <t>Provisions</t>
  </si>
  <si>
    <t>4, 5</t>
  </si>
  <si>
    <t>4, 14</t>
  </si>
  <si>
    <t>4, 15</t>
  </si>
  <si>
    <t xml:space="preserve">Provision for other long-term liabilities </t>
  </si>
  <si>
    <t>4, 17</t>
  </si>
  <si>
    <t>Profit for the periods</t>
  </si>
  <si>
    <t>18</t>
  </si>
  <si>
    <t>(Gain) Loss on dispoal of assets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</si>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</sst>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70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5" fillId="5" borderId="0"/>
    <xf numFmtId="40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6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6" fillId="0" borderId="0" applyFill="0" applyBorder="0" applyAlignment="0" applyProtection="0"/>
    <xf numFmtId="182" fontId="28" fillId="0" borderId="0" applyFont="0" applyFill="0" applyBorder="0" applyAlignment="0" applyProtection="0"/>
    <xf numFmtId="44" fontId="1" fillId="0" borderId="0"/>
    <xf numFmtId="0" fontId="1" fillId="0" borderId="0"/>
    <xf numFmtId="9" fontId="29" fillId="0" borderId="8" applyFont="0" applyFill="0" applyBorder="0" applyAlignment="0" applyProtection="0">
      <protection locked="0"/>
    </xf>
    <xf numFmtId="183" fontId="29" fillId="0" borderId="8" applyFont="0" applyFill="0" applyBorder="0" applyAlignment="0" applyProtection="0">
      <protection locked="0"/>
    </xf>
    <xf numFmtId="184" fontId="29" fillId="0" borderId="8" applyFont="0" applyFill="0" applyBorder="0" applyAlignment="0" applyProtection="0">
      <protection locked="0"/>
    </xf>
    <xf numFmtId="185" fontId="30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6" fillId="0" borderId="0" applyFill="0" applyBorder="0" applyAlignment="0" applyProtection="0"/>
    <xf numFmtId="187" fontId="31" fillId="0" borderId="0"/>
    <xf numFmtId="38" fontId="26" fillId="0" borderId="0" applyFill="0" applyBorder="0" applyAlignment="0" applyProtection="0"/>
    <xf numFmtId="0" fontId="32" fillId="0" borderId="0"/>
    <xf numFmtId="0" fontId="22" fillId="0" borderId="0"/>
    <xf numFmtId="188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4" fillId="0" borderId="0"/>
    <xf numFmtId="0" fontId="45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49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" fillId="0" borderId="0"/>
    <xf numFmtId="39" fontId="50" fillId="0" borderId="0"/>
    <xf numFmtId="189" fontId="1" fillId="0" borderId="0" applyFont="0" applyFill="0" applyBorder="0" applyAlignment="0" applyProtection="0"/>
    <xf numFmtId="39" fontId="50" fillId="0" borderId="0"/>
    <xf numFmtId="42" fontId="51" fillId="0" borderId="0" applyFont="0" applyFill="0" applyBorder="0" applyAlignment="0" applyProtection="0"/>
    <xf numFmtId="0" fontId="52" fillId="0" borderId="0"/>
    <xf numFmtId="0" fontId="53" fillId="6" borderId="9" applyNumberFormat="0" applyAlignment="0"/>
    <xf numFmtId="170" fontId="22" fillId="0" borderId="0" applyFont="0" applyFill="0" applyBorder="0" applyAlignment="0" applyProtection="0"/>
    <xf numFmtId="39" fontId="50" fillId="0" borderId="0"/>
    <xf numFmtId="39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168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0" fontId="61" fillId="0" borderId="0"/>
    <xf numFmtId="0" fontId="22" fillId="0" borderId="0"/>
    <xf numFmtId="0" fontId="22" fillId="0" borderId="0"/>
    <xf numFmtId="177" fontId="62" fillId="0" borderId="0"/>
    <xf numFmtId="0" fontId="63" fillId="0" borderId="0"/>
    <xf numFmtId="0" fontId="61" fillId="0" borderId="0"/>
    <xf numFmtId="0" fontId="22" fillId="0" borderId="0"/>
    <xf numFmtId="0" fontId="64" fillId="0" borderId="0"/>
    <xf numFmtId="0" fontId="65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67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0" fontId="76" fillId="7" borderId="9" applyNumberFormat="0" applyAlignment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22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79" fillId="0" borderId="10"/>
    <xf numFmtId="197" fontId="1" fillId="0" borderId="0" applyFont="0" applyFill="0" applyBorder="0" applyAlignment="0" applyProtection="0"/>
    <xf numFmtId="0" fontId="80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0" fontId="85" fillId="0" borderId="0"/>
    <xf numFmtId="0" fontId="85" fillId="0" borderId="0"/>
    <xf numFmtId="0" fontId="25" fillId="5" borderId="0"/>
    <xf numFmtId="0" fontId="25" fillId="5" borderId="0"/>
    <xf numFmtId="0" fontId="25" fillId="5" borderId="0"/>
    <xf numFmtId="38" fontId="40" fillId="0" borderId="0" applyFont="0" applyFill="0" applyBorder="0" applyAlignment="0" applyProtection="0"/>
    <xf numFmtId="0" fontId="86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7" fillId="8" borderId="11">
      <alignment horizontal="center" wrapText="1"/>
    </xf>
    <xf numFmtId="0" fontId="88" fillId="9" borderId="12">
      <alignment horizontal="center" wrapText="1"/>
    </xf>
    <xf numFmtId="0" fontId="87" fillId="8" borderId="11">
      <alignment horizontal="center" wrapText="1"/>
    </xf>
    <xf numFmtId="0" fontId="89" fillId="8" borderId="1"/>
    <xf numFmtId="0" fontId="90" fillId="9" borderId="13"/>
    <xf numFmtId="0" fontId="89" fillId="8" borderId="1"/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1" fillId="0" borderId="0"/>
    <xf numFmtId="0" fontId="79" fillId="0" borderId="10"/>
    <xf numFmtId="38" fontId="26" fillId="0" borderId="0" applyFill="0" applyBorder="0" applyAlignment="0" applyProtection="0"/>
    <xf numFmtId="0" fontId="86" fillId="0" borderId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91" fillId="5" borderId="0"/>
    <xf numFmtId="0" fontId="25" fillId="5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/>
    <xf numFmtId="0" fontId="1" fillId="0" borderId="0"/>
    <xf numFmtId="0" fontId="79" fillId="0" borderId="1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9" fillId="0" borderId="10"/>
    <xf numFmtId="0" fontId="80" fillId="0" borderId="10"/>
    <xf numFmtId="0" fontId="79" fillId="0" borderId="14"/>
    <xf numFmtId="0" fontId="79" fillId="0" borderId="10"/>
    <xf numFmtId="0" fontId="79" fillId="0" borderId="10"/>
    <xf numFmtId="0" fontId="79" fillId="0" borderId="10"/>
    <xf numFmtId="0" fontId="79" fillId="0" borderId="14"/>
    <xf numFmtId="0" fontId="22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3" fontId="94" fillId="7" borderId="15">
      <alignment vertical="top"/>
    </xf>
    <xf numFmtId="3" fontId="95" fillId="10" borderId="16">
      <alignment vertical="top"/>
    </xf>
    <xf numFmtId="3" fontId="94" fillId="7" borderId="15">
      <alignment vertical="top"/>
    </xf>
    <xf numFmtId="0" fontId="94" fillId="0" borderId="0">
      <protection hidden="1"/>
    </xf>
    <xf numFmtId="0" fontId="95" fillId="0" borderId="0">
      <protection hidden="1"/>
    </xf>
    <xf numFmtId="0" fontId="94" fillId="0" borderId="0">
      <protection hidden="1"/>
    </xf>
    <xf numFmtId="0" fontId="1" fillId="0" borderId="0"/>
    <xf numFmtId="0" fontId="1" fillId="0" borderId="0"/>
    <xf numFmtId="38" fontId="96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85" fillId="0" borderId="0"/>
    <xf numFmtId="0" fontId="97" fillId="11" borderId="0">
      <alignment vertical="top"/>
    </xf>
    <xf numFmtId="0" fontId="98" fillId="12" borderId="0">
      <alignment vertical="top"/>
    </xf>
    <xf numFmtId="0" fontId="97" fillId="11" borderId="0">
      <alignment vertical="top"/>
    </xf>
    <xf numFmtId="0" fontId="99" fillId="13" borderId="0" applyNumberFormat="0" applyBorder="0">
      <alignment horizontal="left" vertical="top"/>
    </xf>
    <xf numFmtId="0" fontId="100" fillId="9" borderId="0" applyNumberFormat="0" applyBorder="0">
      <alignment horizontal="left" vertical="top"/>
    </xf>
    <xf numFmtId="0" fontId="99" fillId="13" borderId="0" applyNumberFormat="0" applyBorder="0">
      <alignment horizontal="left" vertical="top"/>
    </xf>
    <xf numFmtId="0" fontId="101" fillId="13" borderId="0" applyNumberFormat="0" applyBorder="0">
      <alignment vertical="top"/>
    </xf>
    <xf numFmtId="0" fontId="102" fillId="9" borderId="0" applyNumberFormat="0" applyBorder="0">
      <alignment vertical="top"/>
    </xf>
    <xf numFmtId="0" fontId="101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" fillId="0" borderId="0"/>
    <xf numFmtId="0" fontId="104" fillId="0" borderId="0"/>
    <xf numFmtId="0" fontId="104" fillId="0" borderId="0"/>
    <xf numFmtId="0" fontId="1" fillId="0" borderId="0"/>
    <xf numFmtId="0" fontId="105" fillId="0" borderId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91" fillId="5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5" fillId="5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09" fillId="0" borderId="0"/>
    <xf numFmtId="0" fontId="119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20" fillId="0" borderId="0"/>
    <xf numFmtId="20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2" fillId="0" borderId="0" applyFont="0" applyFill="0" applyBorder="0" applyAlignment="0" applyProtection="0"/>
    <xf numFmtId="197" fontId="122" fillId="0" borderId="0" applyFont="0" applyFill="0" applyBorder="0" applyAlignment="0" applyProtection="0"/>
    <xf numFmtId="0" fontId="22" fillId="0" borderId="0"/>
    <xf numFmtId="207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9" fillId="0" borderId="0"/>
    <xf numFmtId="1" fontId="124" fillId="0" borderId="0"/>
    <xf numFmtId="0" fontId="22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15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27" borderId="0" applyNumberFormat="0" applyBorder="0" applyAlignment="0" applyProtection="0"/>
    <xf numFmtId="0" fontId="344" fillId="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3" fillId="15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6" fillId="14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2" fontId="71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19" borderId="0" applyNumberFormat="0" applyBorder="0" applyAlignment="0" applyProtection="0"/>
    <xf numFmtId="0" fontId="344" fillId="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33" borderId="0" applyNumberFormat="0" applyBorder="0" applyAlignment="0" applyProtection="0"/>
    <xf numFmtId="0" fontId="126" fillId="17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7" fillId="0" borderId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8" fillId="40" borderId="0" applyNumberFormat="0" applyBorder="0" applyAlignment="0" applyProtection="0"/>
    <xf numFmtId="0" fontId="128" fillId="19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28" fillId="35" borderId="0" applyNumberFormat="0" applyBorder="0" applyAlignment="0" applyProtection="0"/>
    <xf numFmtId="0" fontId="128" fillId="33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18" borderId="0" applyNumberFormat="0" applyBorder="0" applyAlignment="0" applyProtection="0"/>
    <xf numFmtId="0" fontId="128" fillId="15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31" fillId="37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32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31" fillId="44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38" fontId="26" fillId="0" borderId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168" fontId="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32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3" fillId="0" borderId="11">
      <alignment horizontal="center"/>
    </xf>
    <xf numFmtId="0" fontId="134" fillId="0" borderId="0"/>
    <xf numFmtId="0" fontId="134" fillId="0" borderId="18" applyFill="0">
      <alignment horizontal="center"/>
      <protection locked="0"/>
    </xf>
    <xf numFmtId="0" fontId="133" fillId="0" borderId="0" applyFill="0">
      <alignment horizontal="center"/>
      <protection locked="0"/>
    </xf>
    <xf numFmtId="0" fontId="133" fillId="46" borderId="0"/>
    <xf numFmtId="0" fontId="133" fillId="0" borderId="0">
      <protection locked="0"/>
    </xf>
    <xf numFmtId="4" fontId="22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4" fillId="47" borderId="0">
      <alignment horizontal="right"/>
    </xf>
    <xf numFmtId="0" fontId="133" fillId="0" borderId="0"/>
    <xf numFmtId="0" fontId="135" fillId="7" borderId="19">
      <alignment horizontal="centerContinuous" vertical="top"/>
    </xf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9" fillId="51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38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9" fillId="56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28" fillId="40" borderId="0" applyNumberFormat="0" applyBorder="0" applyAlignment="0" applyProtection="0"/>
    <xf numFmtId="0" fontId="128" fillId="54" borderId="0" applyNumberFormat="0" applyBorder="0" applyAlignment="0" applyProtection="0"/>
    <xf numFmtId="0" fontId="125" fillId="59" borderId="0" applyNumberFormat="0" applyBorder="0" applyAlignment="0" applyProtection="0"/>
    <xf numFmtId="0" fontId="125" fillId="60" borderId="0" applyNumberFormat="0" applyBorder="0" applyAlignment="0" applyProtection="0"/>
    <xf numFmtId="0" fontId="129" fillId="60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28" fillId="35" borderId="0" applyNumberFormat="0" applyBorder="0" applyAlignment="0" applyProtection="0"/>
    <xf numFmtId="0" fontId="128" fillId="58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9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50" borderId="0" applyNumberFormat="0" applyBorder="0" applyAlignment="0" applyProtection="0"/>
    <xf numFmtId="0" fontId="129" fillId="66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38" borderId="0" applyNumberFormat="0" applyBorder="0" applyAlignment="0" applyProtection="0"/>
    <xf numFmtId="0" fontId="125" fillId="67" borderId="0" applyNumberFormat="0" applyBorder="0" applyAlignment="0" applyProtection="0"/>
    <xf numFmtId="0" fontId="125" fillId="68" borderId="0" applyNumberFormat="0" applyBorder="0" applyAlignment="0" applyProtection="0"/>
    <xf numFmtId="0" fontId="129" fillId="6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28" fillId="54" borderId="0" applyNumberFormat="0" applyBorder="0" applyAlignment="0" applyProtection="0"/>
    <xf numFmtId="0" fontId="128" fillId="40" borderId="0" applyNumberFormat="0" applyBorder="0" applyAlignment="0" applyProtection="0"/>
    <xf numFmtId="0" fontId="136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81" fillId="0" borderId="0" applyFont="0" applyFill="0" applyBorder="0" applyAlignment="0" applyProtection="0"/>
    <xf numFmtId="170" fontId="5" fillId="0" borderId="0" applyFont="0" applyBorder="0" applyAlignment="0"/>
    <xf numFmtId="0" fontId="137" fillId="0" borderId="0" applyBorder="0" applyProtection="0">
      <protection locked="0"/>
    </xf>
    <xf numFmtId="0" fontId="138" fillId="0" borderId="0">
      <alignment horizontal="center" wrapText="1"/>
      <protection locked="0"/>
    </xf>
    <xf numFmtId="221" fontId="139" fillId="0" borderId="11" applyFill="0" applyBorder="0" applyAlignment="0" applyProtection="0">
      <protection locked="0"/>
    </xf>
    <xf numFmtId="222" fontId="1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173" fontId="81" fillId="0" borderId="0" applyFont="0" applyFill="0" applyBorder="0" applyAlignment="0" applyProtection="0"/>
    <xf numFmtId="0" fontId="141" fillId="0" borderId="0"/>
    <xf numFmtId="168" fontId="81" fillId="0" borderId="0"/>
    <xf numFmtId="168" fontId="81" fillId="0" borderId="0"/>
    <xf numFmtId="168" fontId="81" fillId="0" borderId="0"/>
    <xf numFmtId="168" fontId="81" fillId="0" borderId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2" fillId="24" borderId="0" applyNumberFormat="0" applyBorder="0" applyAlignment="0" applyProtection="0"/>
    <xf numFmtId="0" fontId="142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7" fillId="0" borderId="11"/>
    <xf numFmtId="0" fontId="148" fillId="71" borderId="11"/>
    <xf numFmtId="0" fontId="148" fillId="72" borderId="11"/>
    <xf numFmtId="38" fontId="29" fillId="0" borderId="20" applyNumberFormat="0" applyFont="0" applyFill="0" applyAlignment="0" applyProtection="0">
      <protection locked="0"/>
    </xf>
    <xf numFmtId="38" fontId="29" fillId="0" borderId="21" applyNumberFormat="0" applyFont="0" applyFill="0" applyAlignment="0" applyProtection="0">
      <protection locked="0"/>
    </xf>
    <xf numFmtId="38" fontId="29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0" fillId="0" borderId="0" applyFont="0" applyFill="0" applyBorder="0" applyAlignment="0" applyProtection="0"/>
    <xf numFmtId="0" fontId="136" fillId="0" borderId="0"/>
    <xf numFmtId="0" fontId="136" fillId="0" borderId="0"/>
    <xf numFmtId="0" fontId="7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 applyFill="0" applyBorder="0" applyAlignment="0"/>
    <xf numFmtId="0" fontId="1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6" fontId="150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3" fillId="15" borderId="22" applyNumberFormat="0" applyAlignment="0" applyProtection="0"/>
    <xf numFmtId="0" fontId="153" fillId="15" borderId="22" applyNumberFormat="0" applyAlignment="0" applyProtection="0"/>
    <xf numFmtId="0" fontId="154" fillId="73" borderId="22" applyNumberFormat="0" applyAlignment="0" applyProtection="0"/>
    <xf numFmtId="0" fontId="151" fillId="73" borderId="22" applyNumberFormat="0" applyAlignment="0" applyProtection="0"/>
    <xf numFmtId="0" fontId="148" fillId="0" borderId="0"/>
    <xf numFmtId="3" fontId="26" fillId="0" borderId="11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6" fillId="75" borderId="23" applyNumberFormat="0" applyAlignment="0" applyProtection="0"/>
    <xf numFmtId="0" fontId="158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59" fillId="0" borderId="0" applyFill="0" applyBorder="0" applyAlignment="0" applyProtection="0"/>
    <xf numFmtId="40" fontId="159" fillId="0" borderId="0" applyFill="0" applyBorder="0" applyAlignment="0" applyProtection="0"/>
    <xf numFmtId="165" fontId="137" fillId="73" borderId="0" applyFill="0" applyBorder="0" applyAlignment="0">
      <alignment vertical="top"/>
    </xf>
    <xf numFmtId="228" fontId="137" fillId="0" borderId="0" applyFill="0" applyBorder="0" applyAlignment="0" applyProtection="0"/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8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62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8" fontId="161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20" fillId="0" borderId="0" applyFont="0" applyFill="0" applyBorder="0" applyAlignment="0" applyProtection="0"/>
    <xf numFmtId="174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2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4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3" fillId="0" borderId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6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8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1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7" fontId="1" fillId="0" borderId="0"/>
    <xf numFmtId="173" fontId="78" fillId="0" borderId="0"/>
    <xf numFmtId="237" fontId="21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173" fontId="78" fillId="0" borderId="0"/>
    <xf numFmtId="243" fontId="21" fillId="0" borderId="0"/>
    <xf numFmtId="3" fontId="166" fillId="0" borderId="0" applyFont="0" applyFill="0" applyBorder="0" applyAlignment="0" applyProtection="0"/>
    <xf numFmtId="0" fontId="135" fillId="7" borderId="19">
      <alignment horizontal="centerContinuous" vertical="top"/>
    </xf>
    <xf numFmtId="0" fontId="167" fillId="0" borderId="0" applyNumberFormat="0" applyAlignment="0">
      <alignment horizontal="left"/>
    </xf>
    <xf numFmtId="0" fontId="168" fillId="0" borderId="0" applyNumberFormat="0" applyAlignment="0"/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21" fillId="0" borderId="0" applyFont="0" applyFill="0" applyBorder="0" applyAlignment="0" applyProtection="0"/>
    <xf numFmtId="166" fontId="124" fillId="0" borderId="0" applyFont="0" applyFill="0" applyBorder="0" applyAlignment="0" applyProtection="0"/>
    <xf numFmtId="177" fontId="147" fillId="0" borderId="0"/>
    <xf numFmtId="0" fontId="172" fillId="0" borderId="0"/>
    <xf numFmtId="0" fontId="172" fillId="0" borderId="0"/>
    <xf numFmtId="244" fontId="173" fillId="0" borderId="11"/>
    <xf numFmtId="0" fontId="137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0" borderId="0" applyFont="0" applyFill="0" applyBorder="0" applyAlignment="0" applyProtection="0"/>
    <xf numFmtId="245" fontId="21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45" fontId="21" fillId="0" borderId="0"/>
    <xf numFmtId="246" fontId="78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30" fontId="17" fillId="0" borderId="0"/>
    <xf numFmtId="248" fontId="21" fillId="0" borderId="0"/>
    <xf numFmtId="249" fontId="1" fillId="0" borderId="0"/>
    <xf numFmtId="250" fontId="1" fillId="7" borderId="0" applyFont="0" applyBorder="0"/>
    <xf numFmtId="0" fontId="173" fillId="0" borderId="0"/>
    <xf numFmtId="37" fontId="22" fillId="0" borderId="0"/>
    <xf numFmtId="37" fontId="22" fillId="0" borderId="0"/>
    <xf numFmtId="37" fontId="22" fillId="0" borderId="0"/>
    <xf numFmtId="37" fontId="1" fillId="0" borderId="0"/>
    <xf numFmtId="37" fontId="1" fillId="0" borderId="0"/>
    <xf numFmtId="37" fontId="22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4" fillId="7" borderId="0" applyNumberFormat="0" applyFont="0" applyFill="0" applyBorder="0" applyProtection="0">
      <alignment horizontal="left"/>
    </xf>
    <xf numFmtId="0" fontId="173" fillId="0" borderId="12"/>
    <xf numFmtId="252" fontId="175" fillId="0" borderId="0">
      <protection locked="0"/>
    </xf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14" fontId="103" fillId="0" borderId="0" applyFill="0" applyBorder="0" applyAlignment="0"/>
    <xf numFmtId="253" fontId="81" fillId="0" borderId="0">
      <protection locked="0"/>
    </xf>
    <xf numFmtId="38" fontId="1" fillId="0" borderId="0" applyFont="0" applyFill="0" applyBorder="0" applyAlignment="0" applyProtection="0"/>
    <xf numFmtId="0" fontId="177" fillId="5" borderId="12"/>
    <xf numFmtId="38" fontId="26" fillId="0" borderId="25">
      <alignment vertical="center"/>
    </xf>
    <xf numFmtId="168" fontId="1" fillId="0" borderId="0" applyFont="0" applyFill="0" applyBorder="0" applyAlignment="0" applyProtection="0"/>
    <xf numFmtId="4" fontId="178" fillId="0" borderId="0" applyFont="0" applyFill="0" applyBorder="0" applyAlignment="0" applyProtection="0"/>
    <xf numFmtId="185" fontId="21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185" fontId="21" fillId="0" borderId="0"/>
    <xf numFmtId="234" fontId="78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4" fontId="17" fillId="0" borderId="0"/>
    <xf numFmtId="185" fontId="21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29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7" fillId="5" borderId="12"/>
    <xf numFmtId="0" fontId="177" fillId="5" borderId="12"/>
    <xf numFmtId="0" fontId="179" fillId="0" borderId="0" applyNumberFormat="0" applyFill="0" applyBorder="0" applyAlignment="0" applyProtection="0"/>
    <xf numFmtId="0" fontId="93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174" fillId="0" borderId="19"/>
    <xf numFmtId="0" fontId="180" fillId="77" borderId="0" applyNumberFormat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40" fontId="26" fillId="0" borderId="0" applyFont="0" applyFill="0" applyBorder="0" applyAlignment="0" applyProtection="0"/>
    <xf numFmtId="0" fontId="181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2" fillId="0" borderId="0" applyNumberFormat="0" applyAlignment="0">
      <alignment horizontal="left"/>
    </xf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9" fillId="0" borderId="0"/>
    <xf numFmtId="0" fontId="128" fillId="70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52" fontId="175" fillId="0" borderId="0">
      <protection locked="0"/>
    </xf>
    <xf numFmtId="0" fontId="186" fillId="0" borderId="0"/>
    <xf numFmtId="252" fontId="175" fillId="0" borderId="0">
      <protection locked="0"/>
    </xf>
    <xf numFmtId="252" fontId="175" fillId="0" borderId="0">
      <protection locked="0"/>
    </xf>
    <xf numFmtId="252" fontId="175" fillId="0" borderId="0">
      <protection locked="0"/>
    </xf>
    <xf numFmtId="0" fontId="187" fillId="0" borderId="0"/>
    <xf numFmtId="252" fontId="175" fillId="0" borderId="0">
      <protection locked="0"/>
    </xf>
    <xf numFmtId="0" fontId="188" fillId="0" borderId="0"/>
    <xf numFmtId="252" fontId="175" fillId="0" borderId="0">
      <protection locked="0"/>
    </xf>
    <xf numFmtId="252" fontId="175" fillId="0" borderId="0">
      <protection locked="0"/>
    </xf>
    <xf numFmtId="0" fontId="189" fillId="0" borderId="0"/>
    <xf numFmtId="252" fontId="175" fillId="0" borderId="0">
      <protection locked="0"/>
    </xf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5" borderId="26"/>
    <xf numFmtId="0" fontId="194" fillId="5" borderId="12"/>
    <xf numFmtId="257" fontId="83" fillId="0" borderId="0">
      <alignment horizontal="right"/>
    </xf>
    <xf numFmtId="0" fontId="194" fillId="81" borderId="12"/>
    <xf numFmtId="37" fontId="31" fillId="0" borderId="0" applyNumberFormat="0" applyFont="0" applyBorder="0" applyAlignment="0"/>
    <xf numFmtId="0" fontId="22" fillId="0" borderId="0" applyNumberFormat="0" applyBorder="0" applyAlignment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5" fillId="27" borderId="0" applyNumberFormat="0" applyBorder="0" applyAlignment="0" applyProtection="0"/>
    <xf numFmtId="0" fontId="195" fillId="21" borderId="0" applyNumberFormat="0" applyBorder="0" applyAlignment="0" applyProtection="0"/>
    <xf numFmtId="38" fontId="6" fillId="7" borderId="0" applyNumberFormat="0" applyBorder="0" applyAlignment="0" applyProtection="0"/>
    <xf numFmtId="38" fontId="198" fillId="7" borderId="0" applyNumberFormat="0" applyBorder="0" applyAlignment="0" applyProtection="0"/>
    <xf numFmtId="38" fontId="6" fillId="7" borderId="0" applyNumberFormat="0" applyBorder="0" applyAlignment="0" applyProtection="0"/>
    <xf numFmtId="37" fontId="199" fillId="0" borderId="0" applyAlignment="0" applyProtection="0">
      <alignment horizontal="center"/>
    </xf>
    <xf numFmtId="0" fontId="200" fillId="0" borderId="0">
      <alignment horizontal="left" vertical="center"/>
    </xf>
    <xf numFmtId="0" fontId="201" fillId="0" borderId="0">
      <alignment horizontal="left"/>
    </xf>
    <xf numFmtId="0" fontId="202" fillId="82" borderId="27"/>
    <xf numFmtId="38" fontId="203" fillId="0" borderId="11" applyNumberFormat="0" applyFill="0" applyBorder="0" applyProtection="0">
      <alignment horizontal="center"/>
    </xf>
    <xf numFmtId="37" fontId="199" fillId="0" borderId="0" applyAlignment="0" applyProtection="0">
      <alignment horizontal="center"/>
      <protection locked="0"/>
    </xf>
    <xf numFmtId="0" fontId="204" fillId="0" borderId="0">
      <alignment horizontal="left"/>
    </xf>
    <xf numFmtId="0" fontId="204" fillId="0" borderId="0">
      <alignment horizontal="left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6" fillId="0" borderId="0"/>
    <xf numFmtId="0" fontId="174" fillId="83" borderId="30">
      <alignment vertical="center" wrapText="1"/>
    </xf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2" applyNumberFormat="0" applyFill="0" applyAlignment="0" applyProtection="0"/>
    <xf numFmtId="0" fontId="211" fillId="0" borderId="0">
      <alignment horizontal="left"/>
    </xf>
    <xf numFmtId="0" fontId="212" fillId="0" borderId="34">
      <alignment horizontal="left" vertical="top"/>
    </xf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3" fillId="0" borderId="36" applyNumberFormat="0" applyFill="0" applyAlignment="0" applyProtection="0"/>
    <xf numFmtId="0" fontId="213" fillId="0" borderId="35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216" fillId="0" borderId="34">
      <alignment horizontal="left" vertical="top"/>
    </xf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8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7" fillId="0" borderId="39" applyNumberFormat="0" applyFill="0" applyAlignment="0" applyProtection="0"/>
    <xf numFmtId="0" fontId="217" fillId="0" borderId="38" applyNumberFormat="0" applyFill="0" applyAlignment="0" applyProtection="0"/>
    <xf numFmtId="0" fontId="221" fillId="0" borderId="0">
      <alignment horizontal="left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58" fontId="202" fillId="0" borderId="40">
      <alignment horizontal="left"/>
    </xf>
    <xf numFmtId="259" fontId="222" fillId="0" borderId="19">
      <alignment horizontal="left"/>
    </xf>
    <xf numFmtId="0" fontId="223" fillId="0" borderId="41">
      <alignment horizontal="right"/>
    </xf>
    <xf numFmtId="0" fontId="202" fillId="1" borderId="19">
      <alignment horizontal="left"/>
    </xf>
    <xf numFmtId="252" fontId="175" fillId="0" borderId="0">
      <protection locked="0"/>
    </xf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252" fontId="224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1" fillId="0" borderId="0"/>
    <xf numFmtId="0" fontId="102" fillId="0" borderId="18">
      <alignment horizontal="center"/>
    </xf>
    <xf numFmtId="0" fontId="102" fillId="0" borderId="0">
      <alignment horizontal="center"/>
    </xf>
    <xf numFmtId="0" fontId="225" fillId="0" borderId="0"/>
    <xf numFmtId="0" fontId="226" fillId="0" borderId="0" applyFill="0" applyBorder="0" applyProtection="0">
      <alignment horizontal="right"/>
    </xf>
    <xf numFmtId="260" fontId="159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82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198" fillId="85" borderId="11" applyNumberFormat="0" applyBorder="0" applyAlignment="0" applyProtection="0"/>
    <xf numFmtId="10" fontId="6" fillId="85" borderId="11" applyNumberFormat="0" applyBorder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15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262" fontId="149" fillId="86" borderId="0"/>
    <xf numFmtId="263" fontId="1" fillId="0" borderId="0"/>
    <xf numFmtId="185" fontId="234" fillId="0" borderId="0"/>
    <xf numFmtId="239" fontId="235" fillId="0" borderId="0">
      <alignment horizontal="center"/>
    </xf>
    <xf numFmtId="170" fontId="83" fillId="0" borderId="0" applyNumberFormat="0" applyFill="0" applyBorder="0" applyAlignment="0" applyProtection="0"/>
    <xf numFmtId="264" fontId="21" fillId="0" borderId="0" applyFont="0" applyFill="0" applyBorder="0" applyAlignment="0" applyProtection="0"/>
    <xf numFmtId="38" fontId="236" fillId="0" borderId="0"/>
    <xf numFmtId="38" fontId="237" fillId="0" borderId="0"/>
    <xf numFmtId="38" fontId="238" fillId="0" borderId="0"/>
    <xf numFmtId="38" fontId="239" fillId="0" borderId="0"/>
    <xf numFmtId="0" fontId="83" fillId="0" borderId="0"/>
    <xf numFmtId="0" fontId="83" fillId="0" borderId="0"/>
    <xf numFmtId="0" fontId="83" fillId="0" borderId="0"/>
    <xf numFmtId="1" fontId="240" fillId="0" borderId="0" applyProtection="0">
      <protection locked="0"/>
    </xf>
    <xf numFmtId="40" fontId="26" fillId="0" borderId="0" applyFont="0" applyFill="0" applyBorder="0" applyAlignment="0" applyProtection="0"/>
    <xf numFmtId="0" fontId="241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78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3" applyNumberFormat="0" applyFill="0" applyAlignment="0" applyProtection="0"/>
    <xf numFmtId="0" fontId="242" fillId="0" borderId="42" applyNumberFormat="0" applyFill="0" applyAlignment="0" applyProtection="0"/>
    <xf numFmtId="262" fontId="246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7" fillId="0" borderId="11">
      <alignment horizontal="center"/>
    </xf>
    <xf numFmtId="0" fontId="81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48" fillId="0" borderId="18"/>
    <xf numFmtId="2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8" fontId="249" fillId="0" borderId="0" applyFill="0" applyBorder="0" applyAlignment="0" applyProtection="0"/>
    <xf numFmtId="268" fontId="249" fillId="0" borderId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71" fontId="249" fillId="0" borderId="0" applyFill="0" applyBorder="0" applyAlignment="0" applyProtection="0"/>
    <xf numFmtId="271" fontId="249" fillId="0" borderId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2" fontId="81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0" fillId="33" borderId="0" applyNumberFormat="0" applyBorder="0" applyAlignment="0" applyProtection="0"/>
    <xf numFmtId="49" fontId="254" fillId="0" borderId="0" applyNumberFormat="0" applyBorder="0" applyAlignment="0">
      <alignment horizontal="left"/>
    </xf>
    <xf numFmtId="0" fontId="78" fillId="0" borderId="0"/>
    <xf numFmtId="0" fontId="1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5" fillId="0" borderId="0"/>
    <xf numFmtId="0" fontId="257" fillId="89" borderId="9" applyNumberFormat="0" applyBorder="0" applyAlignment="0">
      <alignment vertical="top"/>
    </xf>
    <xf numFmtId="0" fontId="78" fillId="0" borderId="0"/>
    <xf numFmtId="37" fontId="1" fillId="0" borderId="44"/>
    <xf numFmtId="39" fontId="149" fillId="0" borderId="0"/>
    <xf numFmtId="39" fontId="149" fillId="0" borderId="0"/>
    <xf numFmtId="39" fontId="149" fillId="0" borderId="0"/>
    <xf numFmtId="177" fontId="21" fillId="0" borderId="0"/>
    <xf numFmtId="0" fontId="13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3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30" fontId="258" fillId="0" borderId="0"/>
    <xf numFmtId="0" fontId="1" fillId="0" borderId="0"/>
    <xf numFmtId="273" fontId="17" fillId="0" borderId="0"/>
    <xf numFmtId="274" fontId="150" fillId="0" borderId="0"/>
    <xf numFmtId="39" fontId="260" fillId="0" borderId="0"/>
    <xf numFmtId="39" fontId="26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177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3" fillId="0" borderId="0"/>
    <xf numFmtId="0" fontId="262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5" fillId="0" borderId="0"/>
    <xf numFmtId="275" fontId="15" fillId="0" borderId="0"/>
    <xf numFmtId="0" fontId="15" fillId="0" borderId="0"/>
    <xf numFmtId="0" fontId="14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22" fillId="0" borderId="0"/>
    <xf numFmtId="0" fontId="249" fillId="0" borderId="0"/>
    <xf numFmtId="0" fontId="14" fillId="0" borderId="0"/>
    <xf numFmtId="0" fontId="14" fillId="0" borderId="0"/>
    <xf numFmtId="0" fontId="15" fillId="0" borderId="0"/>
    <xf numFmtId="0" fontId="103" fillId="0" borderId="0">
      <alignment vertical="top"/>
    </xf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4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 applyFont="0" applyFill="0" applyBorder="0" applyAlignment="0" applyProtection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8" fillId="0" borderId="0"/>
    <xf numFmtId="0" fontId="162" fillId="0" borderId="0"/>
    <xf numFmtId="0" fontId="344" fillId="0" borderId="0"/>
    <xf numFmtId="0" fontId="1" fillId="0" borderId="0"/>
    <xf numFmtId="0" fontId="344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344" fillId="0" borderId="0"/>
    <xf numFmtId="0" fontId="15" fillId="0" borderId="0"/>
    <xf numFmtId="0" fontId="249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177" fontId="16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0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3" fillId="0" borderId="0"/>
    <xf numFmtId="0" fontId="15" fillId="0" borderId="0"/>
    <xf numFmtId="0" fontId="162" fillId="0" borderId="0"/>
    <xf numFmtId="0" fontId="1" fillId="0" borderId="0"/>
    <xf numFmtId="0" fontId="15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4" fillId="0" borderId="8" applyBorder="0"/>
    <xf numFmtId="0" fontId="264" fillId="0" borderId="8" applyBorder="0"/>
    <xf numFmtId="8" fontId="264" fillId="0" borderId="8" applyBorder="0"/>
    <xf numFmtId="8" fontId="264" fillId="0" borderId="8" applyBorder="0"/>
    <xf numFmtId="0" fontId="124" fillId="0" borderId="0"/>
    <xf numFmtId="0" fontId="265" fillId="0" borderId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0" fontId="13" fillId="22" borderId="45" applyNumberFormat="0" applyFont="0" applyAlignment="0" applyProtection="0"/>
    <xf numFmtId="0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0" fontId="13" fillId="22" borderId="45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95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7" fontId="22" fillId="0" borderId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9" fillId="15" borderId="46" applyNumberFormat="0" applyAlignment="0" applyProtection="0"/>
    <xf numFmtId="0" fontId="269" fillId="15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40" fontId="270" fillId="84" borderId="0">
      <alignment horizontal="right"/>
    </xf>
    <xf numFmtId="0" fontId="271" fillId="84" borderId="0">
      <alignment horizontal="right"/>
    </xf>
    <xf numFmtId="0" fontId="272" fillId="84" borderId="8"/>
    <xf numFmtId="0" fontId="272" fillId="0" borderId="0" applyBorder="0">
      <alignment horizontal="centerContinuous"/>
    </xf>
    <xf numFmtId="0" fontId="273" fillId="0" borderId="0" applyBorder="0">
      <alignment horizontal="centerContinuous"/>
    </xf>
    <xf numFmtId="0" fontId="274" fillId="7" borderId="9" applyNumberFormat="0" applyBorder="0" applyAlignment="0">
      <alignment vertical="top"/>
    </xf>
    <xf numFmtId="0" fontId="275" fillId="0" borderId="0">
      <alignment horizontal="left"/>
    </xf>
    <xf numFmtId="0" fontId="276" fillId="0" borderId="0">
      <alignment horizontal="center"/>
    </xf>
    <xf numFmtId="0" fontId="277" fillId="0" borderId="0">
      <alignment horizontal="center"/>
    </xf>
    <xf numFmtId="170" fontId="1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0" fontId="137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7" fillId="73" borderId="0" applyFill="0" applyBorder="0" applyAlignment="0" applyProtection="0">
      <alignment vertical="top"/>
    </xf>
    <xf numFmtId="279" fontId="137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4" fillId="0" borderId="0" applyBorder="0">
      <protection locked="0"/>
    </xf>
    <xf numFmtId="10" fontId="264" fillId="0" borderId="0" applyBorder="0">
      <protection locked="0"/>
    </xf>
    <xf numFmtId="0" fontId="264" fillId="0" borderId="0"/>
    <xf numFmtId="10" fontId="278" fillId="84" borderId="0"/>
    <xf numFmtId="9" fontId="137" fillId="0" borderId="0" applyFont="0" applyFill="0" applyBorder="0" applyAlignment="0" applyProtection="0"/>
    <xf numFmtId="3" fontId="279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0" fillId="0" borderId="0"/>
    <xf numFmtId="0" fontId="6" fillId="91" borderId="4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80" fillId="0" borderId="18">
      <alignment horizontal="center"/>
    </xf>
    <xf numFmtId="3" fontId="26" fillId="0" borderId="0" applyFont="0" applyFill="0" applyBorder="0" applyAlignment="0" applyProtection="0"/>
    <xf numFmtId="0" fontId="26" fillId="92" borderId="0" applyNumberFormat="0" applyFont="0" applyBorder="0" applyAlignment="0" applyProtection="0"/>
    <xf numFmtId="37" fontId="22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49" fillId="0" borderId="27" applyNumberFormat="0" applyFill="0" applyAlignment="0" applyProtection="0"/>
    <xf numFmtId="228" fontId="281" fillId="0" borderId="3" applyFont="0" applyBorder="0" applyAlignment="0">
      <alignment horizontal="center" vertical="center"/>
    </xf>
    <xf numFmtId="0" fontId="282" fillId="93" borderId="0" applyNumberFormat="0" applyFont="0" applyBorder="0" applyAlignment="0">
      <alignment horizontal="center"/>
    </xf>
    <xf numFmtId="0" fontId="283" fillId="94" borderId="0"/>
    <xf numFmtId="0" fontId="173" fillId="0" borderId="0"/>
    <xf numFmtId="0" fontId="173" fillId="0" borderId="0"/>
    <xf numFmtId="0" fontId="177" fillId="5" borderId="12"/>
    <xf numFmtId="244" fontId="26" fillId="0" borderId="0" applyFont="0" applyFill="0" applyBorder="0" applyAlignment="0" applyProtection="0"/>
    <xf numFmtId="37" fontId="174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79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4" fillId="73" borderId="0">
      <alignment horizontal="left" vertical="top"/>
    </xf>
    <xf numFmtId="0" fontId="285" fillId="73" borderId="0">
      <alignment horizontal="center" vertical="top"/>
    </xf>
    <xf numFmtId="0" fontId="286" fillId="73" borderId="0">
      <alignment horizontal="right" vertical="top"/>
    </xf>
    <xf numFmtId="0" fontId="287" fillId="73" borderId="0">
      <alignment horizontal="left" vertical="top"/>
    </xf>
    <xf numFmtId="0" fontId="287" fillId="73" borderId="0">
      <alignment horizontal="right" vertical="top"/>
    </xf>
    <xf numFmtId="0" fontId="284" fillId="73" borderId="0">
      <alignment horizontal="center" vertical="top"/>
    </xf>
    <xf numFmtId="0" fontId="284" fillId="73" borderId="0">
      <alignment horizontal="right" vertical="top"/>
    </xf>
    <xf numFmtId="0" fontId="288" fillId="73" borderId="0">
      <alignment horizontal="left" vertical="top"/>
    </xf>
    <xf numFmtId="0" fontId="288" fillId="73" borderId="0">
      <alignment horizontal="right" vertical="top"/>
    </xf>
    <xf numFmtId="0" fontId="274" fillId="0" borderId="9" applyNumberFormat="0" applyBorder="0" applyAlignment="0">
      <alignment vertical="top"/>
    </xf>
    <xf numFmtId="0" fontId="289" fillId="73" borderId="0">
      <alignment horizontal="center" vertical="top"/>
    </xf>
    <xf numFmtId="0" fontId="290" fillId="73" borderId="0">
      <alignment horizontal="center" vertical="top"/>
    </xf>
    <xf numFmtId="0" fontId="291" fillId="73" borderId="0">
      <alignment horizontal="right" vertical="top"/>
    </xf>
    <xf numFmtId="0" fontId="292" fillId="73" borderId="0">
      <alignment horizontal="left" vertical="top"/>
    </xf>
    <xf numFmtId="0" fontId="291" fillId="73" borderId="0">
      <alignment horizontal="center" vertical="top"/>
    </xf>
    <xf numFmtId="0" fontId="292" fillId="73" borderId="0">
      <alignment horizontal="right" vertical="top"/>
    </xf>
    <xf numFmtId="0" fontId="292" fillId="73" borderId="0">
      <alignment horizontal="center" vertical="top"/>
    </xf>
    <xf numFmtId="0" fontId="286" fillId="73" borderId="0">
      <alignment horizontal="left" vertical="top"/>
    </xf>
    <xf numFmtId="0" fontId="192" fillId="0" borderId="50">
      <alignment vertical="center"/>
    </xf>
    <xf numFmtId="4" fontId="293" fillId="83" borderId="51" applyNumberFormat="0" applyProtection="0">
      <alignment vertical="center"/>
    </xf>
    <xf numFmtId="4" fontId="294" fillId="83" borderId="51" applyNumberFormat="0" applyProtection="0">
      <alignment vertical="center"/>
    </xf>
    <xf numFmtId="4" fontId="295" fillId="83" borderId="51" applyNumberFormat="0" applyProtection="0">
      <alignment horizontal="left" vertical="center" indent="1"/>
    </xf>
    <xf numFmtId="0" fontId="296" fillId="83" borderId="52" applyNumberFormat="0" applyProtection="0">
      <alignment horizontal="left" vertical="top" indent="1"/>
    </xf>
    <xf numFmtId="4" fontId="297" fillId="95" borderId="51" applyNumberFormat="0" applyProtection="0">
      <alignment horizontal="left" vertical="center" indent="1"/>
    </xf>
    <xf numFmtId="4" fontId="298" fillId="89" borderId="51" applyNumberFormat="0" applyProtection="0">
      <alignment vertical="center"/>
    </xf>
    <xf numFmtId="4" fontId="103" fillId="18" borderId="52" applyNumberFormat="0" applyProtection="0">
      <alignment horizontal="right" vertical="center"/>
    </xf>
    <xf numFmtId="4" fontId="103" fillId="19" borderId="52" applyNumberFormat="0" applyProtection="0">
      <alignment horizontal="right" vertical="center"/>
    </xf>
    <xf numFmtId="4" fontId="103" fillId="54" borderId="52" applyNumberFormat="0" applyProtection="0">
      <alignment horizontal="right" vertical="center"/>
    </xf>
    <xf numFmtId="4" fontId="299" fillId="96" borderId="51" applyNumberFormat="0" applyProtection="0">
      <alignment vertical="center"/>
    </xf>
    <xf numFmtId="4" fontId="103" fillId="35" borderId="52" applyNumberFormat="0" applyProtection="0">
      <alignment horizontal="right" vertical="center"/>
    </xf>
    <xf numFmtId="4" fontId="103" fillId="44" borderId="52" applyNumberFormat="0" applyProtection="0">
      <alignment horizontal="right" vertical="center"/>
    </xf>
    <xf numFmtId="4" fontId="103" fillId="40" borderId="52" applyNumberFormat="0" applyProtection="0">
      <alignment horizontal="right" vertical="center"/>
    </xf>
    <xf numFmtId="4" fontId="298" fillId="13" borderId="51" applyNumberFormat="0" applyProtection="0">
      <alignment vertical="center"/>
    </xf>
    <xf numFmtId="4" fontId="103" fillId="58" borderId="52" applyNumberFormat="0" applyProtection="0">
      <alignment horizontal="right" vertical="center"/>
    </xf>
    <xf numFmtId="4" fontId="103" fillId="97" borderId="52" applyNumberFormat="0" applyProtection="0">
      <alignment horizontal="right" vertical="center"/>
    </xf>
    <xf numFmtId="4" fontId="103" fillId="32" borderId="52" applyNumberFormat="0" applyProtection="0">
      <alignment horizontal="right" vertical="center"/>
    </xf>
    <xf numFmtId="4" fontId="300" fillId="89" borderId="51" applyNumberFormat="0" applyProtection="0">
      <alignment vertical="center"/>
    </xf>
    <xf numFmtId="4" fontId="301" fillId="98" borderId="51" applyNumberFormat="0" applyProtection="0">
      <alignment horizontal="left" vertical="center" indent="1"/>
    </xf>
    <xf numFmtId="4" fontId="301" fillId="99" borderId="51" applyNumberFormat="0" applyProtection="0">
      <alignment horizontal="left" vertical="center" indent="1"/>
    </xf>
    <xf numFmtId="4" fontId="302" fillId="95" borderId="51" applyNumberFormat="0" applyProtection="0">
      <alignment horizontal="left" vertical="center" indent="1"/>
    </xf>
    <xf numFmtId="4" fontId="303" fillId="100" borderId="51" applyNumberFormat="0" applyProtection="0">
      <alignment vertical="center"/>
    </xf>
    <xf numFmtId="4" fontId="304" fillId="84" borderId="51" applyNumberFormat="0" applyProtection="0">
      <alignment horizontal="left" vertical="center" indent="1"/>
    </xf>
    <xf numFmtId="4" fontId="305" fillId="99" borderId="51" applyNumberFormat="0" applyProtection="0">
      <alignment horizontal="left" vertical="center" indent="1"/>
    </xf>
    <xf numFmtId="4" fontId="92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6" fillId="84" borderId="51" applyNumberFormat="0" applyProtection="0">
      <alignment vertical="center"/>
    </xf>
    <xf numFmtId="4" fontId="307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85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101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1" fillId="85" borderId="51" applyNumberFormat="0" applyProtection="0">
      <alignment horizontal="left" vertical="center" indent="1"/>
    </xf>
    <xf numFmtId="4" fontId="312" fillId="100" borderId="51" applyNumberFormat="0" applyProtection="0">
      <alignment horizontal="left" indent="1"/>
    </xf>
    <xf numFmtId="4" fontId="313" fillId="84" borderId="51" applyNumberFormat="0" applyProtection="0">
      <alignment vertical="center"/>
    </xf>
    <xf numFmtId="0" fontId="314" fillId="0" borderId="53"/>
    <xf numFmtId="38" fontId="78" fillId="0" borderId="0" applyNumberFormat="0" applyFont="0" applyFill="0" applyBorder="0" applyAlignment="0"/>
    <xf numFmtId="0" fontId="315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6" fillId="102" borderId="2"/>
    <xf numFmtId="0" fontId="282" fillId="1" borderId="1" applyNumberFormat="0" applyFont="0" applyAlignment="0">
      <alignment horizontal="center"/>
    </xf>
    <xf numFmtId="283" fontId="317" fillId="103" borderId="0" applyBorder="0" applyAlignment="0" applyProtection="0"/>
    <xf numFmtId="0" fontId="318" fillId="0" borderId="0" applyNumberFormat="0" applyFill="0" applyBorder="0" applyAlignment="0" applyProtection="0"/>
    <xf numFmtId="0" fontId="319" fillId="0" borderId="0" applyFont="0" applyBorder="0" applyAlignment="0"/>
    <xf numFmtId="211" fontId="320" fillId="0" borderId="54" applyNumberFormat="0" applyFont="0" applyFill="0" applyBorder="0" applyAlignment="0"/>
    <xf numFmtId="0" fontId="321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7" fillId="0" borderId="0"/>
    <xf numFmtId="0" fontId="274" fillId="0" borderId="9" applyNumberFormat="0" applyAlignment="0"/>
    <xf numFmtId="0" fontId="274" fillId="7" borderId="9" applyNumberFormat="0"/>
    <xf numFmtId="284" fontId="322" fillId="0" borderId="0"/>
    <xf numFmtId="239" fontId="22" fillId="0" borderId="0" applyBorder="0" applyAlignment="0"/>
    <xf numFmtId="0" fontId="22" fillId="0" borderId="0"/>
    <xf numFmtId="0" fontId="85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1" fillId="0" borderId="0"/>
    <xf numFmtId="173" fontId="81" fillId="0" borderId="0"/>
    <xf numFmtId="285" fontId="323" fillId="0" borderId="0" applyFont="0" applyFill="0" applyBorder="0" applyAlignment="0" applyProtection="0"/>
    <xf numFmtId="285" fontId="323" fillId="0" borderId="0" applyFont="0" applyFill="0" applyBorder="0" applyAlignment="0" applyProtection="0"/>
    <xf numFmtId="286" fontId="140" fillId="0" borderId="0" applyFont="0" applyFill="0" applyBorder="0" applyAlignment="0" applyProtection="0"/>
    <xf numFmtId="286" fontId="140" fillId="0" borderId="0" applyFont="0" applyFill="0" applyBorder="0" applyAlignment="0" applyProtection="0"/>
    <xf numFmtId="0" fontId="324" fillId="0" borderId="0" applyNumberFormat="0" applyFont="0" applyBorder="0"/>
    <xf numFmtId="0" fontId="325" fillId="0" borderId="0" applyNumberFormat="0" applyBorder="0" applyAlignment="0"/>
    <xf numFmtId="0" fontId="248" fillId="0" borderId="0"/>
    <xf numFmtId="0" fontId="326" fillId="85" borderId="0">
      <alignment wrapText="1"/>
    </xf>
    <xf numFmtId="0" fontId="327" fillId="0" borderId="55"/>
    <xf numFmtId="40" fontId="328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3" fillId="0" borderId="12"/>
    <xf numFmtId="0" fontId="173" fillId="0" borderId="12"/>
    <xf numFmtId="0" fontId="329" fillId="0" borderId="0">
      <alignment horizontal="left"/>
    </xf>
    <xf numFmtId="0" fontId="193" fillId="0" borderId="0">
      <alignment horizontal="left"/>
    </xf>
    <xf numFmtId="0" fontId="133" fillId="0" borderId="0"/>
    <xf numFmtId="0" fontId="133" fillId="0" borderId="0"/>
    <xf numFmtId="0" fontId="211" fillId="0" borderId="0"/>
    <xf numFmtId="0" fontId="193" fillId="0" borderId="0"/>
    <xf numFmtId="287" fontId="6" fillId="0" borderId="15" applyNumberFormat="0" applyFont="0" applyFill="0" applyAlignment="0" applyProtection="0">
      <alignment horizontal="right"/>
    </xf>
    <xf numFmtId="0" fontId="81" fillId="0" borderId="5" applyBorder="0">
      <alignment vertical="justify"/>
    </xf>
    <xf numFmtId="0" fontId="330" fillId="0" borderId="0"/>
    <xf numFmtId="0" fontId="330" fillId="0" borderId="0"/>
    <xf numFmtId="0" fontId="331" fillId="0" borderId="0"/>
    <xf numFmtId="0" fontId="331" fillId="0" borderId="0"/>
    <xf numFmtId="0" fontId="330" fillId="0" borderId="0"/>
    <xf numFmtId="0" fontId="330" fillId="0" borderId="0"/>
    <xf numFmtId="49" fontId="10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1" fillId="0" borderId="56" applyBorder="0">
      <alignment horizontal="justify" vertical="justify"/>
    </xf>
    <xf numFmtId="0" fontId="332" fillId="99" borderId="0" applyFont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4" fillId="0" borderId="0" applyNumberFormat="0" applyFill="0" applyBorder="0" applyAlignment="0" applyProtection="0"/>
    <xf numFmtId="0" fontId="333" fillId="0" borderId="0" applyFill="0" applyBorder="0" applyProtection="0">
      <alignment horizontal="left" vertical="top"/>
    </xf>
    <xf numFmtId="40" fontId="334" fillId="0" borderId="0"/>
    <xf numFmtId="0" fontId="335" fillId="0" borderId="57"/>
    <xf numFmtId="0" fontId="336" fillId="11" borderId="0"/>
    <xf numFmtId="0" fontId="337" fillId="11" borderId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3" applyBorder="0">
      <alignment horizontal="center"/>
    </xf>
    <xf numFmtId="37" fontId="342" fillId="0" borderId="0" applyNumberFormat="0" applyBorder="0" applyAlignment="0"/>
    <xf numFmtId="0" fontId="83" fillId="0" borderId="0" applyNumberFormat="0" applyBorder="0" applyAlignment="0"/>
    <xf numFmtId="0" fontId="331" fillId="0" borderId="0"/>
    <xf numFmtId="0" fontId="330" fillId="0" borderId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252" fontId="175" fillId="0" borderId="6">
      <protection locked="0"/>
    </xf>
    <xf numFmtId="0" fontId="180" fillId="0" borderId="58" applyNumberFormat="0" applyFill="0" applyAlignment="0" applyProtection="0"/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0" fontId="343" fillId="0" borderId="58" applyNumberFormat="0" applyFill="0" applyAlignment="0" applyProtection="0"/>
    <xf numFmtId="0" fontId="343" fillId="0" borderId="58" applyNumberFormat="0" applyFill="0" applyAlignment="0" applyProtection="0"/>
    <xf numFmtId="252" fontId="175" fillId="0" borderId="6">
      <protection locked="0"/>
    </xf>
    <xf numFmtId="0" fontId="343" fillId="0" borderId="5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1" fillId="0" borderId="0"/>
    <xf numFmtId="168" fontId="81" fillId="0" borderId="0"/>
    <xf numFmtId="168" fontId="81" fillId="0" borderId="0"/>
    <xf numFmtId="168" fontId="81" fillId="0" borderId="0"/>
    <xf numFmtId="165" fontId="137" fillId="73" borderId="0" applyFill="0" applyBorder="0" applyAlignment="0">
      <alignment vertical="top"/>
    </xf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</cellStyleXfs>
  <cellXfs count="161">
    <xf numFmtId="0" fontId="0" fillId="0" borderId="0" xfId="0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0" xfId="1" applyFont="1" applyFill="1"/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172" fontId="0" fillId="0" borderId="0" xfId="1" applyNumberFormat="1" applyFont="1" applyFill="1" applyBorder="1"/>
    <xf numFmtId="172" fontId="0" fillId="0" borderId="4" xfId="2" applyNumberFormat="1" applyFont="1" applyFill="1" applyBorder="1"/>
    <xf numFmtId="172" fontId="3" fillId="0" borderId="3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/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172" fontId="0" fillId="0" borderId="0" xfId="0" applyNumberFormat="1"/>
    <xf numFmtId="43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49" fontId="0" fillId="0" borderId="0" xfId="0" applyNumberFormat="1"/>
    <xf numFmtId="0" fontId="0" fillId="0" borderId="0" xfId="0" applyAlignment="1">
      <alignment horizontal="left"/>
    </xf>
    <xf numFmtId="172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3" fontId="7" fillId="0" borderId="0" xfId="0" applyNumberFormat="1" applyFont="1" applyAlignment="1">
      <alignment horizontal="center"/>
    </xf>
    <xf numFmtId="37" fontId="3" fillId="0" borderId="0" xfId="0" applyNumberFormat="1" applyFont="1"/>
    <xf numFmtId="0" fontId="0" fillId="0" borderId="0" xfId="0" applyAlignment="1">
      <alignment horizontal="center"/>
    </xf>
    <xf numFmtId="172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39" fontId="3" fillId="0" borderId="0" xfId="12" applyNumberFormat="1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1" fontId="7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43" fontId="3" fillId="0" borderId="1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72" fontId="0" fillId="0" borderId="0" xfId="0" applyNumberFormat="1" applyAlignment="1">
      <alignment horizontal="center"/>
    </xf>
    <xf numFmtId="172" fontId="3" fillId="0" borderId="2" xfId="10" applyNumberFormat="1" applyFont="1" applyFill="1" applyBorder="1" applyAlignment="1">
      <alignment horizontal="right"/>
    </xf>
    <xf numFmtId="172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172" fontId="0" fillId="0" borderId="0" xfId="2" applyNumberFormat="1" applyFont="1" applyFill="1" applyAlignment="1">
      <alignment vertical="center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0" applyNumberFormat="1" applyFont="1" applyFill="1" applyAlignment="1">
      <alignment vertical="center"/>
    </xf>
    <xf numFmtId="172" fontId="0" fillId="0" borderId="0" xfId="13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172" fontId="4" fillId="0" borderId="4" xfId="10" applyNumberFormat="1" applyFont="1" applyFill="1" applyBorder="1" applyAlignment="1">
      <alignment horizontal="center"/>
    </xf>
    <xf numFmtId="172" fontId="0" fillId="0" borderId="4" xfId="0" applyNumberFormat="1" applyBorder="1"/>
    <xf numFmtId="172" fontId="0" fillId="0" borderId="4" xfId="10" applyNumberFormat="1" applyFont="1" applyFill="1" applyBorder="1" applyAlignment="1">
      <alignment horizontal="center"/>
    </xf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9" fontId="8" fillId="0" borderId="0" xfId="0" applyNumberFormat="1" applyFont="1"/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0" fontId="0" fillId="0" borderId="0" xfId="0" applyAlignment="1">
      <alignment horizontal="left" wrapText="1"/>
    </xf>
    <xf numFmtId="172" fontId="3" fillId="0" borderId="3" xfId="0" applyNumberFormat="1" applyFont="1" applyBorder="1"/>
    <xf numFmtId="172" fontId="3" fillId="0" borderId="2" xfId="0" applyNumberFormat="1" applyFont="1" applyBorder="1"/>
    <xf numFmtId="171" fontId="0" fillId="0" borderId="0" xfId="0" applyNumberFormat="1"/>
    <xf numFmtId="172" fontId="7" fillId="0" borderId="0" xfId="0" applyNumberFormat="1" applyFont="1" applyAlignment="1">
      <alignment horizont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2" fontId="0" fillId="0" borderId="0" xfId="0" applyNumberFormat="1" applyAlignment="1">
      <alignment horizontal="centerContinuous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170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0" fontId="0" fillId="0" borderId="4" xfId="0" applyBorder="1" applyAlignment="1">
      <alignment horizontal="center"/>
    </xf>
    <xf numFmtId="17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2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72" fontId="3" fillId="0" borderId="6" xfId="0" applyNumberFormat="1" applyFont="1" applyBorder="1"/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FFCCFF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33"/>
  <sheetViews>
    <sheetView view="pageBreakPreview" topLeftCell="A85" zoomScaleNormal="100" zoomScaleSheetLayoutView="100" workbookViewId="0">
      <selection activeCell="B102" sqref="B102"/>
    </sheetView>
  </sheetViews>
  <sheetFormatPr defaultColWidth="9.140625" defaultRowHeight="22.5" customHeight="1"/>
  <cols>
    <col min="1" max="1" width="2.42578125" customWidth="1"/>
    <col min="2" max="2" width="36.85546875" style="58" customWidth="1"/>
    <col min="3" max="3" width="8.5703125" style="59" customWidth="1"/>
    <col min="4" max="4" width="0.85546875" style="59" customWidth="1"/>
    <col min="5" max="5" width="15.85546875" style="60" customWidth="1"/>
    <col min="6" max="6" width="0.85546875" customWidth="1"/>
    <col min="7" max="7" width="16" style="61" customWidth="1"/>
    <col min="8" max="8" width="0.85546875" customWidth="1"/>
    <col min="9" max="9" width="15.5703125" style="60" customWidth="1"/>
    <col min="10" max="10" width="0.85546875" customWidth="1"/>
    <col min="11" max="11" width="16.42578125" style="61" customWidth="1"/>
    <col min="12" max="12" width="12.42578125" customWidth="1"/>
    <col min="13" max="13" width="17.7109375" style="61" customWidth="1"/>
    <col min="14" max="14" width="12" customWidth="1"/>
    <col min="15" max="15" width="16.5703125" style="1" customWidth="1"/>
    <col min="20" max="20" width="9.140625" customWidth="1"/>
  </cols>
  <sheetData>
    <row r="1" spans="1:11" ht="22.5" customHeight="1">
      <c r="A1" s="57" t="s">
        <v>119</v>
      </c>
    </row>
    <row r="2" spans="1:11" ht="22.5" customHeight="1">
      <c r="A2" s="62" t="s">
        <v>8</v>
      </c>
    </row>
    <row r="3" spans="1:11" ht="22.5" customHeight="1">
      <c r="A3" s="63" t="s">
        <v>186</v>
      </c>
    </row>
    <row r="4" spans="1:11" ht="22.5" customHeight="1">
      <c r="A4" s="63"/>
      <c r="E4" s="64" t="s">
        <v>199</v>
      </c>
      <c r="F4" s="65"/>
      <c r="G4" s="66"/>
      <c r="I4" s="64" t="s">
        <v>200</v>
      </c>
      <c r="J4" s="65"/>
      <c r="K4" s="66"/>
    </row>
    <row r="5" spans="1:11" ht="21" customHeight="1">
      <c r="A5" s="63"/>
      <c r="C5" s="59" t="s">
        <v>9</v>
      </c>
      <c r="E5" s="105" t="s">
        <v>187</v>
      </c>
      <c r="F5" s="106"/>
      <c r="G5" s="105" t="s">
        <v>188</v>
      </c>
      <c r="H5" s="65"/>
      <c r="I5" s="105" t="s">
        <v>187</v>
      </c>
      <c r="J5" s="106"/>
      <c r="K5" s="105" t="s">
        <v>188</v>
      </c>
    </row>
    <row r="6" spans="1:11" ht="21" customHeight="1">
      <c r="A6" s="63"/>
      <c r="E6" s="105" t="s">
        <v>192</v>
      </c>
      <c r="F6" s="106"/>
      <c r="G6" s="105" t="s">
        <v>164</v>
      </c>
      <c r="H6" s="65"/>
      <c r="I6" s="105" t="s">
        <v>192</v>
      </c>
      <c r="J6" s="106"/>
      <c r="K6" s="105" t="s">
        <v>164</v>
      </c>
    </row>
    <row r="7" spans="1:11" ht="21" customHeight="1">
      <c r="A7" s="63"/>
      <c r="E7" s="107" t="s">
        <v>189</v>
      </c>
      <c r="F7" s="106"/>
      <c r="G7" s="107" t="s">
        <v>190</v>
      </c>
      <c r="H7" s="65"/>
      <c r="I7" s="107" t="s">
        <v>189</v>
      </c>
      <c r="J7" s="106"/>
      <c r="K7" s="107" t="s">
        <v>190</v>
      </c>
    </row>
    <row r="8" spans="1:11" ht="21" customHeight="1">
      <c r="A8" s="63"/>
      <c r="E8" s="108" t="s">
        <v>191</v>
      </c>
      <c r="F8" s="106"/>
      <c r="G8" s="105"/>
      <c r="H8" s="65"/>
      <c r="I8" s="108" t="s">
        <v>191</v>
      </c>
      <c r="J8" s="106"/>
      <c r="K8" s="105"/>
    </row>
    <row r="9" spans="1:11" ht="22.5" customHeight="1">
      <c r="A9" s="62" t="s">
        <v>10</v>
      </c>
      <c r="E9" s="157" t="s">
        <v>115</v>
      </c>
      <c r="F9" s="157"/>
      <c r="G9" s="157"/>
      <c r="H9" s="157"/>
      <c r="I9" s="157"/>
      <c r="J9" s="157"/>
      <c r="K9" s="157"/>
    </row>
    <row r="10" spans="1:11" ht="22.5" customHeight="1">
      <c r="A10" s="109" t="s">
        <v>11</v>
      </c>
      <c r="F10" s="60"/>
      <c r="G10" s="2"/>
      <c r="H10" s="60"/>
      <c r="J10" s="60"/>
      <c r="K10" s="2"/>
    </row>
    <row r="11" spans="1:11" ht="22.5" customHeight="1">
      <c r="A11" s="67" t="s">
        <v>1</v>
      </c>
      <c r="E11" s="60">
        <v>84488153</v>
      </c>
      <c r="F11" s="60"/>
      <c r="G11" s="60">
        <v>87238007</v>
      </c>
      <c r="H11" s="60"/>
      <c r="I11" s="60">
        <v>59060913</v>
      </c>
      <c r="J11" s="60"/>
      <c r="K11" s="60">
        <v>61087071</v>
      </c>
    </row>
    <row r="12" spans="1:11" ht="22.5" customHeight="1">
      <c r="A12" s="67" t="s">
        <v>2</v>
      </c>
      <c r="C12" s="59" t="s">
        <v>202</v>
      </c>
      <c r="E12" s="60">
        <v>381596410</v>
      </c>
      <c r="F12" s="60"/>
      <c r="G12" s="60">
        <v>269024871</v>
      </c>
      <c r="H12" s="60"/>
      <c r="I12" s="60">
        <v>230643640</v>
      </c>
      <c r="J12" s="60"/>
      <c r="K12" s="60">
        <v>215118765</v>
      </c>
    </row>
    <row r="13" spans="1:11" ht="22.5" customHeight="1">
      <c r="A13" s="67" t="s">
        <v>106</v>
      </c>
      <c r="C13" s="59" t="s">
        <v>0</v>
      </c>
      <c r="E13" s="60">
        <v>20082858</v>
      </c>
      <c r="F13" s="60"/>
      <c r="G13" s="60">
        <v>12834274</v>
      </c>
      <c r="H13" s="60"/>
      <c r="I13" s="60">
        <v>288867695</v>
      </c>
      <c r="J13" s="60"/>
      <c r="K13" s="60">
        <v>136648241</v>
      </c>
    </row>
    <row r="14" spans="1:11" ht="22.5" customHeight="1">
      <c r="A14" s="67" t="s">
        <v>107</v>
      </c>
      <c r="B14" s="68"/>
      <c r="C14" s="59">
        <v>7</v>
      </c>
      <c r="E14" s="60">
        <v>0</v>
      </c>
      <c r="F14" s="60"/>
      <c r="G14" s="60">
        <v>6658469</v>
      </c>
      <c r="H14" s="60"/>
      <c r="I14" s="60">
        <v>0</v>
      </c>
      <c r="J14" s="60"/>
      <c r="K14" s="60">
        <v>6658469</v>
      </c>
    </row>
    <row r="15" spans="1:11" ht="22.5" customHeight="1">
      <c r="A15" s="68" t="s">
        <v>156</v>
      </c>
      <c r="B15" s="68"/>
      <c r="C15" s="59">
        <v>4</v>
      </c>
      <c r="E15" s="60">
        <v>45000000</v>
      </c>
      <c r="F15" s="60"/>
      <c r="G15" s="60">
        <v>0</v>
      </c>
      <c r="H15" s="60"/>
      <c r="I15" s="60">
        <v>45000000</v>
      </c>
      <c r="J15" s="60"/>
      <c r="K15" s="60">
        <v>20000000</v>
      </c>
    </row>
    <row r="16" spans="1:11" ht="22.5" hidden="1" customHeight="1">
      <c r="A16" s="68" t="s">
        <v>4</v>
      </c>
      <c r="B16" s="68"/>
      <c r="C16" s="59">
        <v>7</v>
      </c>
      <c r="F16" s="60"/>
      <c r="G16" s="60"/>
      <c r="H16" s="60"/>
      <c r="J16" s="60"/>
      <c r="K16" s="60"/>
    </row>
    <row r="17" spans="1:12" ht="22.5" hidden="1" customHeight="1">
      <c r="A17" s="68"/>
      <c r="B17" s="68" t="s">
        <v>5</v>
      </c>
      <c r="C17" s="59">
        <v>8</v>
      </c>
      <c r="F17" s="60"/>
      <c r="G17" s="60"/>
      <c r="H17" s="60"/>
      <c r="J17" s="60"/>
      <c r="K17" s="60"/>
    </row>
    <row r="18" spans="1:12" ht="22.5" customHeight="1">
      <c r="A18" s="67" t="s">
        <v>6</v>
      </c>
      <c r="B18" s="68"/>
      <c r="C18" s="59">
        <v>8</v>
      </c>
      <c r="E18" s="60">
        <v>627866450</v>
      </c>
      <c r="F18" s="60"/>
      <c r="G18" s="60">
        <v>551336863</v>
      </c>
      <c r="H18" s="60"/>
      <c r="I18" s="60">
        <v>337697736</v>
      </c>
      <c r="J18" s="60"/>
      <c r="K18" s="60">
        <v>315570442</v>
      </c>
    </row>
    <row r="19" spans="1:12" ht="22.5" customHeight="1">
      <c r="A19" s="67" t="s">
        <v>7</v>
      </c>
      <c r="B19" s="68"/>
      <c r="E19" s="60">
        <v>17064232</v>
      </c>
      <c r="F19" s="60"/>
      <c r="G19" s="60">
        <v>24202870</v>
      </c>
      <c r="H19" s="60"/>
      <c r="I19" s="110">
        <v>14058479</v>
      </c>
      <c r="J19" s="60"/>
      <c r="K19" s="110">
        <v>14132739</v>
      </c>
    </row>
    <row r="20" spans="1:12" ht="22.5" customHeight="1">
      <c r="A20" s="63" t="s">
        <v>12</v>
      </c>
      <c r="B20" s="68"/>
      <c r="E20" s="111">
        <f>SUM(E11:E19)</f>
        <v>1176098103</v>
      </c>
      <c r="F20" s="60"/>
      <c r="G20" s="111">
        <f>SUM(G11:G19)</f>
        <v>951295354</v>
      </c>
      <c r="H20" s="60"/>
      <c r="I20" s="111">
        <f>SUM(I11:I19)</f>
        <v>975328463</v>
      </c>
      <c r="J20" s="60"/>
      <c r="K20" s="111">
        <f>SUM(K11:K19)</f>
        <v>769215727</v>
      </c>
    </row>
    <row r="21" spans="1:12" ht="22.5" customHeight="1">
      <c r="A21" s="63"/>
      <c r="B21" s="68"/>
      <c r="F21" s="60"/>
      <c r="G21" s="2"/>
      <c r="H21" s="60"/>
      <c r="J21" s="60"/>
      <c r="K21" s="2"/>
      <c r="L21" s="2"/>
    </row>
    <row r="22" spans="1:12" ht="22.5" customHeight="1">
      <c r="A22" s="109" t="s">
        <v>13</v>
      </c>
      <c r="B22" s="68"/>
      <c r="F22" s="60"/>
      <c r="G22" s="2"/>
      <c r="H22" s="60"/>
      <c r="J22" s="60"/>
      <c r="K22" s="2"/>
      <c r="L22" s="2"/>
    </row>
    <row r="23" spans="1:12" ht="22.5" customHeight="1">
      <c r="A23" s="67" t="s">
        <v>149</v>
      </c>
      <c r="B23" s="68"/>
      <c r="E23" s="60">
        <v>137476</v>
      </c>
      <c r="F23" s="60"/>
      <c r="G23" s="60">
        <v>137476</v>
      </c>
      <c r="H23" s="60"/>
      <c r="I23" s="60">
        <v>0</v>
      </c>
      <c r="J23" s="60"/>
      <c r="K23" s="60">
        <v>0</v>
      </c>
      <c r="L23" s="2"/>
    </row>
    <row r="24" spans="1:12" ht="22.5" customHeight="1">
      <c r="A24" s="67" t="s">
        <v>171</v>
      </c>
      <c r="B24" s="68"/>
      <c r="C24" s="59">
        <v>9</v>
      </c>
      <c r="E24" s="60">
        <v>0</v>
      </c>
      <c r="F24" s="60"/>
      <c r="G24" s="60">
        <v>0</v>
      </c>
      <c r="H24" s="60"/>
      <c r="I24" s="60">
        <v>473998200</v>
      </c>
      <c r="J24" s="60"/>
      <c r="K24" s="60">
        <v>473998200</v>
      </c>
      <c r="L24" s="2"/>
    </row>
    <row r="25" spans="1:12" ht="22.5" customHeight="1">
      <c r="A25" s="67" t="s">
        <v>151</v>
      </c>
      <c r="B25" s="68"/>
      <c r="E25" s="60">
        <v>360000</v>
      </c>
      <c r="F25" s="60"/>
      <c r="G25" s="60">
        <v>360000</v>
      </c>
      <c r="H25" s="60"/>
      <c r="I25" s="60">
        <v>0</v>
      </c>
      <c r="J25" s="60"/>
      <c r="K25" s="60">
        <v>0</v>
      </c>
      <c r="L25" s="2"/>
    </row>
    <row r="26" spans="1:12" ht="22.5" customHeight="1">
      <c r="A26" s="67" t="s">
        <v>14</v>
      </c>
      <c r="B26" s="68"/>
      <c r="C26" s="59">
        <v>10</v>
      </c>
      <c r="E26" s="60">
        <v>67787090</v>
      </c>
      <c r="F26" s="60"/>
      <c r="G26" s="60">
        <v>67787090</v>
      </c>
      <c r="H26" s="60"/>
      <c r="I26" s="60">
        <v>67787090</v>
      </c>
      <c r="J26" s="60"/>
      <c r="K26" s="60">
        <v>67787090</v>
      </c>
      <c r="L26" s="2"/>
    </row>
    <row r="27" spans="1:12" ht="22.5" customHeight="1">
      <c r="A27" s="67" t="s">
        <v>15</v>
      </c>
      <c r="B27" s="68"/>
      <c r="C27" s="59">
        <v>11</v>
      </c>
      <c r="E27" s="60">
        <v>1941496322</v>
      </c>
      <c r="F27" s="60"/>
      <c r="G27" s="60">
        <v>1946592250</v>
      </c>
      <c r="H27" s="60"/>
      <c r="I27" s="60">
        <v>1212088441</v>
      </c>
      <c r="J27" s="60"/>
      <c r="K27" s="60">
        <v>1231974785</v>
      </c>
      <c r="L27" s="2"/>
    </row>
    <row r="28" spans="1:12" ht="22.5" customHeight="1">
      <c r="A28" s="67" t="s">
        <v>108</v>
      </c>
      <c r="B28" s="68"/>
      <c r="C28" s="59">
        <v>12</v>
      </c>
      <c r="E28" s="60">
        <v>38705672</v>
      </c>
      <c r="F28" s="60"/>
      <c r="G28" s="60">
        <v>40494070</v>
      </c>
      <c r="H28" s="60"/>
      <c r="I28" s="60">
        <v>32003812</v>
      </c>
      <c r="J28" s="60"/>
      <c r="K28" s="60">
        <v>33614768</v>
      </c>
      <c r="L28" s="2"/>
    </row>
    <row r="29" spans="1:12" ht="22.5" customHeight="1">
      <c r="A29" s="67" t="s">
        <v>150</v>
      </c>
      <c r="B29" s="68"/>
      <c r="E29" s="60">
        <v>5512639</v>
      </c>
      <c r="F29" s="60"/>
      <c r="G29" s="60">
        <v>5512639</v>
      </c>
      <c r="H29" s="60"/>
      <c r="I29" s="60">
        <v>0</v>
      </c>
      <c r="J29" s="60"/>
      <c r="K29" s="60">
        <v>0</v>
      </c>
      <c r="L29" s="2"/>
    </row>
    <row r="30" spans="1:12" ht="22.5" customHeight="1">
      <c r="A30" s="67" t="s">
        <v>16</v>
      </c>
      <c r="B30" s="68"/>
      <c r="E30" s="60">
        <v>7652335</v>
      </c>
      <c r="F30" s="60"/>
      <c r="G30" s="60">
        <v>7921959</v>
      </c>
      <c r="H30" s="60"/>
      <c r="I30" s="60">
        <v>3897725</v>
      </c>
      <c r="J30" s="60"/>
      <c r="K30" s="60">
        <v>4057941</v>
      </c>
    </row>
    <row r="31" spans="1:12" ht="22.5" customHeight="1">
      <c r="A31" s="67" t="s">
        <v>17</v>
      </c>
      <c r="B31" s="68"/>
      <c r="E31" s="60">
        <v>26535982</v>
      </c>
      <c r="F31" s="60"/>
      <c r="G31" s="60">
        <v>26598822</v>
      </c>
      <c r="H31" s="60"/>
      <c r="I31" s="60">
        <v>25657703</v>
      </c>
      <c r="J31" s="60"/>
      <c r="K31" s="60">
        <v>25762941</v>
      </c>
      <c r="L31" s="3"/>
    </row>
    <row r="32" spans="1:12" ht="22.5" customHeight="1">
      <c r="A32" s="67" t="s">
        <v>18</v>
      </c>
      <c r="B32" s="68"/>
      <c r="E32" s="60">
        <v>42726948</v>
      </c>
      <c r="F32" s="60"/>
      <c r="G32" s="60">
        <v>44537436</v>
      </c>
      <c r="H32" s="60"/>
      <c r="I32" s="60">
        <v>24932530</v>
      </c>
      <c r="J32" s="60"/>
      <c r="K32" s="60">
        <v>27992531</v>
      </c>
      <c r="L32" s="3"/>
    </row>
    <row r="33" spans="1:12" ht="22.5" customHeight="1">
      <c r="A33" s="63" t="s">
        <v>19</v>
      </c>
      <c r="B33" s="68"/>
      <c r="E33" s="4">
        <f>SUM(E23:E32)</f>
        <v>2130914464</v>
      </c>
      <c r="F33" s="60"/>
      <c r="G33" s="4">
        <f>SUM(G23:G32)</f>
        <v>2139941742</v>
      </c>
      <c r="H33" s="60"/>
      <c r="I33" s="4">
        <f>SUM(I23:I32)</f>
        <v>1840365501</v>
      </c>
      <c r="J33" s="60"/>
      <c r="K33" s="4">
        <f>SUM(K23:K32)</f>
        <v>1865188256</v>
      </c>
      <c r="L33" s="3"/>
    </row>
    <row r="34" spans="1:12" ht="22.5" customHeight="1">
      <c r="A34" s="67"/>
      <c r="B34" s="68"/>
      <c r="F34" s="60"/>
      <c r="G34" s="2"/>
      <c r="H34" s="60"/>
      <c r="J34" s="60"/>
      <c r="K34" s="2"/>
      <c r="L34" s="3"/>
    </row>
    <row r="35" spans="1:12" ht="22.5" customHeight="1" thickBot="1">
      <c r="A35" s="63" t="s">
        <v>20</v>
      </c>
      <c r="B35" s="68"/>
      <c r="E35" s="5">
        <f>SUM(E20+E33)</f>
        <v>3307012567</v>
      </c>
      <c r="F35" s="60"/>
      <c r="G35" s="5">
        <f>SUM(G20+G33)</f>
        <v>3091237096</v>
      </c>
      <c r="H35" s="60"/>
      <c r="I35" s="5">
        <f>SUM(I20+I33)</f>
        <v>2815693964</v>
      </c>
      <c r="J35" s="60"/>
      <c r="K35" s="5">
        <f>SUM(K20+K33)</f>
        <v>2634403983</v>
      </c>
      <c r="L35" s="3"/>
    </row>
    <row r="36" spans="1:12" thickTop="1">
      <c r="A36" s="63"/>
      <c r="B36" s="68"/>
      <c r="E36" s="6"/>
      <c r="F36" s="60"/>
      <c r="G36" s="6"/>
      <c r="H36" s="60"/>
      <c r="I36" s="6"/>
      <c r="J36" s="60"/>
      <c r="K36" s="6"/>
      <c r="L36" s="3"/>
    </row>
    <row r="37" spans="1:12" ht="21.75">
      <c r="A37" s="63"/>
      <c r="B37" s="68"/>
      <c r="E37" s="6"/>
      <c r="F37" s="60"/>
      <c r="G37" s="6"/>
      <c r="H37" s="60"/>
      <c r="I37" s="6"/>
      <c r="J37" s="60"/>
      <c r="K37" s="6"/>
      <c r="L37" s="3"/>
    </row>
    <row r="38" spans="1:12" ht="21.75">
      <c r="A38" s="63"/>
      <c r="B38" s="68"/>
      <c r="E38" s="6"/>
      <c r="F38" s="60"/>
      <c r="G38" s="6"/>
      <c r="H38" s="60"/>
      <c r="I38" s="6"/>
      <c r="J38" s="60"/>
      <c r="K38" s="6"/>
      <c r="L38" s="3"/>
    </row>
    <row r="39" spans="1:12" ht="21.75">
      <c r="A39" s="63"/>
      <c r="B39" s="68"/>
      <c r="E39" s="6"/>
      <c r="F39" s="60"/>
      <c r="G39" s="6"/>
      <c r="H39" s="60"/>
      <c r="I39" s="6"/>
      <c r="J39" s="60"/>
      <c r="K39" s="6"/>
      <c r="L39" s="3"/>
    </row>
    <row r="40" spans="1:12" ht="21.75">
      <c r="A40" s="63"/>
      <c r="B40" s="68"/>
      <c r="E40" s="6"/>
      <c r="F40" s="60"/>
      <c r="G40" s="6"/>
      <c r="H40" s="60"/>
      <c r="I40" s="6"/>
      <c r="J40" s="60"/>
      <c r="K40" s="6"/>
      <c r="L40" s="3"/>
    </row>
    <row r="41" spans="1:12" ht="21.75">
      <c r="A41" s="63"/>
      <c r="B41" s="68"/>
      <c r="E41" s="6"/>
      <c r="F41" s="60"/>
      <c r="G41" s="6"/>
      <c r="H41" s="60"/>
      <c r="I41" s="6"/>
      <c r="J41" s="60"/>
      <c r="K41" s="6"/>
      <c r="L41" s="3"/>
    </row>
    <row r="42" spans="1:12" ht="22.5" customHeight="1">
      <c r="A42" s="57" t="s">
        <v>119</v>
      </c>
      <c r="F42" s="60"/>
      <c r="G42" s="2"/>
      <c r="H42" s="60"/>
      <c r="J42" s="60"/>
      <c r="K42" s="2"/>
      <c r="L42" s="3"/>
    </row>
    <row r="43" spans="1:12" ht="21" customHeight="1">
      <c r="A43" s="62" t="s">
        <v>8</v>
      </c>
      <c r="F43" s="60"/>
      <c r="G43" s="60"/>
      <c r="H43" s="60"/>
      <c r="J43" s="60"/>
      <c r="K43" s="60"/>
      <c r="L43" s="3"/>
    </row>
    <row r="44" spans="1:12" ht="22.5" customHeight="1">
      <c r="A44" s="63" t="s">
        <v>186</v>
      </c>
      <c r="L44" s="3"/>
    </row>
    <row r="45" spans="1:12" ht="22.5" customHeight="1">
      <c r="A45" s="63"/>
      <c r="E45" s="64" t="str">
        <f>+E4</f>
        <v>Consolidate financial information</v>
      </c>
      <c r="F45" s="65"/>
      <c r="G45" s="66"/>
      <c r="I45" s="64" t="str">
        <f>+I4</f>
        <v>Separate financial information</v>
      </c>
      <c r="J45" s="65"/>
      <c r="K45" s="66"/>
      <c r="L45" s="3"/>
    </row>
    <row r="46" spans="1:12" ht="22.5" customHeight="1">
      <c r="A46" s="63"/>
      <c r="C46" s="59" t="s">
        <v>9</v>
      </c>
      <c r="E46" s="105" t="s">
        <v>187</v>
      </c>
      <c r="F46" s="106"/>
      <c r="G46" s="105" t="s">
        <v>188</v>
      </c>
      <c r="H46" s="65"/>
      <c r="I46" s="105" t="s">
        <v>187</v>
      </c>
      <c r="J46" s="106"/>
      <c r="K46" s="105" t="s">
        <v>188</v>
      </c>
      <c r="L46" s="3"/>
    </row>
    <row r="47" spans="1:12" ht="22.5" customHeight="1">
      <c r="A47" s="63"/>
      <c r="E47" s="105" t="s">
        <v>192</v>
      </c>
      <c r="F47" s="106"/>
      <c r="G47" s="105" t="s">
        <v>164</v>
      </c>
      <c r="H47" s="65"/>
      <c r="I47" s="105" t="s">
        <v>192</v>
      </c>
      <c r="J47" s="106"/>
      <c r="K47" s="105" t="s">
        <v>164</v>
      </c>
      <c r="L47" s="3"/>
    </row>
    <row r="48" spans="1:12" ht="22.5" customHeight="1">
      <c r="A48" s="63"/>
      <c r="E48" s="107" t="s">
        <v>189</v>
      </c>
      <c r="F48" s="106"/>
      <c r="G48" s="107" t="s">
        <v>190</v>
      </c>
      <c r="H48" s="65"/>
      <c r="I48" s="107" t="s">
        <v>189</v>
      </c>
      <c r="J48" s="106"/>
      <c r="K48" s="107" t="s">
        <v>190</v>
      </c>
      <c r="L48" s="3"/>
    </row>
    <row r="49" spans="1:15" ht="22.5" customHeight="1">
      <c r="A49" s="63"/>
      <c r="E49" s="108" t="s">
        <v>191</v>
      </c>
      <c r="F49" s="106"/>
      <c r="G49" s="105"/>
      <c r="H49" s="65"/>
      <c r="I49" s="108" t="s">
        <v>191</v>
      </c>
      <c r="J49" s="106"/>
      <c r="K49" s="105"/>
      <c r="L49" s="3"/>
    </row>
    <row r="50" spans="1:15" ht="22.5" customHeight="1">
      <c r="A50" s="112" t="s">
        <v>29</v>
      </c>
      <c r="B50" s="113"/>
      <c r="E50" s="157" t="s">
        <v>115</v>
      </c>
      <c r="F50" s="157"/>
      <c r="G50" s="157"/>
      <c r="H50" s="157"/>
      <c r="I50" s="157"/>
      <c r="J50" s="157"/>
      <c r="K50" s="157"/>
      <c r="L50" s="3"/>
    </row>
    <row r="51" spans="1:15" s="114" customFormat="1" ht="22.5" customHeight="1">
      <c r="A51" s="109" t="s">
        <v>30</v>
      </c>
      <c r="B51" s="68"/>
      <c r="D51" s="59"/>
      <c r="E51" s="60"/>
      <c r="F51" s="60"/>
      <c r="G51" s="2"/>
      <c r="H51" s="60"/>
      <c r="I51" s="60"/>
      <c r="J51" s="60"/>
      <c r="K51" s="2"/>
      <c r="L51"/>
      <c r="M51" s="61"/>
      <c r="O51" s="7"/>
    </row>
    <row r="52" spans="1:15" ht="22.5" customHeight="1">
      <c r="A52" s="68" t="s">
        <v>21</v>
      </c>
      <c r="B52" s="68"/>
      <c r="F52" s="60"/>
      <c r="G52" s="2"/>
      <c r="H52" s="60"/>
      <c r="J52" s="60"/>
      <c r="K52" s="2"/>
    </row>
    <row r="53" spans="1:15" ht="21.75" customHeight="1">
      <c r="A53" s="68" t="s">
        <v>22</v>
      </c>
      <c r="B53" s="68" t="s">
        <v>23</v>
      </c>
      <c r="C53" s="59">
        <v>13</v>
      </c>
      <c r="E53" s="2">
        <v>582262247</v>
      </c>
      <c r="F53" s="60"/>
      <c r="G53" s="2">
        <v>506308070</v>
      </c>
      <c r="H53" s="60"/>
      <c r="I53" s="2">
        <v>459850478</v>
      </c>
      <c r="J53" s="60"/>
      <c r="K53" s="2">
        <v>382407490</v>
      </c>
    </row>
    <row r="54" spans="1:15" ht="22.5" customHeight="1">
      <c r="A54" s="67" t="s">
        <v>24</v>
      </c>
      <c r="B54" s="68"/>
      <c r="C54" s="59" t="s">
        <v>203</v>
      </c>
      <c r="E54" s="60">
        <v>259426056</v>
      </c>
      <c r="F54" s="60"/>
      <c r="G54" s="60">
        <v>143937961</v>
      </c>
      <c r="H54" s="60"/>
      <c r="I54" s="60">
        <v>290480356</v>
      </c>
      <c r="J54" s="60"/>
      <c r="K54" s="60">
        <v>161075759</v>
      </c>
    </row>
    <row r="55" spans="1:15" ht="22.5" customHeight="1">
      <c r="A55" s="67" t="s">
        <v>109</v>
      </c>
      <c r="B55" s="68"/>
      <c r="C55" s="59" t="s">
        <v>204</v>
      </c>
      <c r="E55" s="60">
        <v>85244360</v>
      </c>
      <c r="F55" s="60"/>
      <c r="G55" s="60">
        <v>70503532</v>
      </c>
      <c r="H55" s="60"/>
      <c r="I55" s="60">
        <v>77847150</v>
      </c>
      <c r="J55" s="60"/>
      <c r="K55" s="60">
        <v>68190439</v>
      </c>
    </row>
    <row r="56" spans="1:15" ht="22.5" customHeight="1">
      <c r="A56" s="68" t="s">
        <v>146</v>
      </c>
      <c r="B56" s="68"/>
      <c r="C56" s="59">
        <v>13</v>
      </c>
      <c r="E56" s="60">
        <v>116154576</v>
      </c>
      <c r="F56" s="60"/>
      <c r="G56" s="60">
        <v>126213342</v>
      </c>
      <c r="H56" s="60"/>
      <c r="I56" s="60">
        <v>39180179</v>
      </c>
      <c r="J56" s="60"/>
      <c r="K56" s="60">
        <v>55663842</v>
      </c>
    </row>
    <row r="57" spans="1:15" ht="22.5" customHeight="1">
      <c r="A57" s="68" t="s">
        <v>110</v>
      </c>
      <c r="B57" s="68"/>
      <c r="C57" s="59">
        <v>13</v>
      </c>
      <c r="E57" s="60">
        <v>10062068</v>
      </c>
      <c r="F57" s="60"/>
      <c r="G57" s="60">
        <v>12051008</v>
      </c>
      <c r="H57" s="60"/>
      <c r="I57" s="60">
        <v>8125610</v>
      </c>
      <c r="J57" s="60"/>
      <c r="K57" s="60">
        <v>10132684</v>
      </c>
      <c r="L57" s="114"/>
      <c r="M57" s="115"/>
    </row>
    <row r="58" spans="1:15" ht="22.5" customHeight="1">
      <c r="A58" s="68" t="s">
        <v>25</v>
      </c>
      <c r="B58" s="68"/>
      <c r="E58" s="60">
        <v>25537697</v>
      </c>
      <c r="F58" s="60"/>
      <c r="G58" s="60">
        <v>8299590</v>
      </c>
      <c r="H58" s="60"/>
      <c r="I58" s="60">
        <v>24219410</v>
      </c>
      <c r="J58" s="60"/>
      <c r="K58" s="60">
        <v>7437744</v>
      </c>
      <c r="L58" s="114"/>
      <c r="M58" s="115"/>
    </row>
    <row r="59" spans="1:15" ht="22.5" customHeight="1">
      <c r="A59" s="68" t="s">
        <v>26</v>
      </c>
      <c r="B59" s="68"/>
      <c r="E59" s="60">
        <v>116251579</v>
      </c>
      <c r="F59" s="60"/>
      <c r="G59" s="60">
        <v>114238032</v>
      </c>
      <c r="H59" s="60"/>
      <c r="I59" s="60">
        <v>111523007</v>
      </c>
      <c r="J59" s="60"/>
      <c r="K59" s="60">
        <v>113187102</v>
      </c>
    </row>
    <row r="60" spans="1:15" ht="22.5" customHeight="1">
      <c r="A60" s="68" t="s">
        <v>153</v>
      </c>
      <c r="B60" s="68"/>
      <c r="C60" s="59">
        <v>16</v>
      </c>
      <c r="E60" s="60">
        <v>3727182</v>
      </c>
      <c r="F60" s="60"/>
      <c r="G60" s="60">
        <v>3727182</v>
      </c>
      <c r="H60" s="60"/>
      <c r="I60" s="60">
        <v>3693432</v>
      </c>
      <c r="J60" s="60"/>
      <c r="K60" s="60">
        <v>3693432</v>
      </c>
      <c r="L60" s="114"/>
      <c r="M60" s="115"/>
    </row>
    <row r="61" spans="1:15" ht="22.5" customHeight="1">
      <c r="A61" s="68" t="s">
        <v>27</v>
      </c>
      <c r="B61" s="68"/>
      <c r="E61" s="60">
        <v>6797003</v>
      </c>
      <c r="F61" s="60"/>
      <c r="G61" s="60">
        <v>12048570</v>
      </c>
      <c r="H61" s="60"/>
      <c r="I61" s="60">
        <v>6671305</v>
      </c>
      <c r="J61" s="60"/>
      <c r="K61" s="60">
        <v>11794715</v>
      </c>
    </row>
    <row r="62" spans="1:15" ht="22.5" customHeight="1">
      <c r="A62" s="63" t="s">
        <v>28</v>
      </c>
      <c r="B62" s="68"/>
      <c r="E62" s="111">
        <f>SUM(E53:E61)</f>
        <v>1205462768</v>
      </c>
      <c r="F62" s="69"/>
      <c r="G62" s="111">
        <f>SUM(G53:G61)</f>
        <v>997327287</v>
      </c>
      <c r="H62" s="69"/>
      <c r="I62" s="111">
        <f>SUM(I53:I61)</f>
        <v>1021590927</v>
      </c>
      <c r="J62" s="69"/>
      <c r="K62" s="111">
        <f>SUM(K53:K61)</f>
        <v>813583207</v>
      </c>
    </row>
    <row r="63" spans="1:15" ht="22.5" customHeight="1">
      <c r="A63" s="63"/>
      <c r="B63" s="68"/>
      <c r="F63" s="60"/>
      <c r="G63" s="6"/>
      <c r="H63" s="60"/>
      <c r="J63" s="60"/>
      <c r="K63" s="6"/>
    </row>
    <row r="64" spans="1:15" ht="22.5" customHeight="1">
      <c r="A64" s="70" t="s">
        <v>31</v>
      </c>
      <c r="B64" s="68"/>
      <c r="F64" s="60"/>
      <c r="G64" s="6"/>
      <c r="H64" s="60"/>
      <c r="J64" s="60"/>
      <c r="K64" s="6"/>
    </row>
    <row r="65" spans="1:11" ht="22.5" customHeight="1">
      <c r="A65" s="68" t="s">
        <v>32</v>
      </c>
      <c r="B65" s="68"/>
      <c r="C65" s="59">
        <v>13</v>
      </c>
      <c r="E65" s="60">
        <v>303640271</v>
      </c>
      <c r="F65" s="60"/>
      <c r="G65" s="60">
        <v>389701977</v>
      </c>
      <c r="H65" s="60"/>
      <c r="I65" s="60">
        <v>60000000</v>
      </c>
      <c r="J65" s="60"/>
      <c r="K65" s="60">
        <v>132700000</v>
      </c>
    </row>
    <row r="66" spans="1:11" ht="22.5" customHeight="1">
      <c r="A66" s="68" t="s">
        <v>111</v>
      </c>
      <c r="B66" s="68"/>
      <c r="C66" s="59">
        <v>13</v>
      </c>
      <c r="E66" s="60">
        <v>8608366</v>
      </c>
      <c r="F66" s="60"/>
      <c r="G66" s="60">
        <v>10172775</v>
      </c>
      <c r="H66" s="60"/>
      <c r="I66" s="60">
        <v>5189543</v>
      </c>
      <c r="J66" s="60"/>
      <c r="K66" s="60">
        <v>6262953</v>
      </c>
    </row>
    <row r="67" spans="1:11" ht="22.5" customHeight="1">
      <c r="A67" s="68" t="s">
        <v>152</v>
      </c>
      <c r="B67" s="68"/>
      <c r="E67" s="60">
        <v>20464996</v>
      </c>
      <c r="F67" s="60"/>
      <c r="G67" s="60">
        <v>20766612</v>
      </c>
      <c r="H67" s="60"/>
      <c r="I67" s="60">
        <v>14283</v>
      </c>
      <c r="J67" s="60"/>
      <c r="K67" s="60">
        <v>132496</v>
      </c>
    </row>
    <row r="68" spans="1:11" ht="22.5" customHeight="1">
      <c r="A68" s="67" t="s">
        <v>33</v>
      </c>
      <c r="B68" s="68"/>
      <c r="C68" s="59">
        <v>16</v>
      </c>
      <c r="E68" s="60">
        <v>45317444</v>
      </c>
      <c r="F68" s="60"/>
      <c r="G68" s="60">
        <v>43246038</v>
      </c>
      <c r="H68" s="60"/>
      <c r="I68" s="60">
        <v>40959799</v>
      </c>
      <c r="J68" s="60"/>
      <c r="K68" s="60">
        <v>39100383</v>
      </c>
    </row>
    <row r="69" spans="1:11" ht="22.5" customHeight="1">
      <c r="A69" s="67" t="s">
        <v>205</v>
      </c>
      <c r="B69" s="68"/>
      <c r="C69" s="59">
        <v>24</v>
      </c>
      <c r="E69" s="60">
        <v>8222177</v>
      </c>
      <c r="F69" s="60"/>
      <c r="G69" s="60">
        <v>0</v>
      </c>
      <c r="H69" s="60"/>
      <c r="I69" s="60">
        <v>8222177</v>
      </c>
      <c r="J69" s="60"/>
      <c r="K69" s="60">
        <v>0</v>
      </c>
    </row>
    <row r="70" spans="1:11" ht="22.5" customHeight="1">
      <c r="A70" s="67" t="s">
        <v>34</v>
      </c>
      <c r="B70" s="68"/>
      <c r="E70" s="60">
        <v>3781244</v>
      </c>
      <c r="F70" s="60"/>
      <c r="G70" s="60">
        <v>4447274</v>
      </c>
      <c r="H70" s="60"/>
      <c r="I70" s="60">
        <v>3222255</v>
      </c>
      <c r="J70" s="60"/>
      <c r="K70" s="60">
        <v>3704459</v>
      </c>
    </row>
    <row r="71" spans="1:11" ht="22.5" customHeight="1">
      <c r="A71" s="71" t="s">
        <v>35</v>
      </c>
      <c r="B71" s="68"/>
      <c r="E71" s="4">
        <f>SUM(E65:E70)</f>
        <v>390034498</v>
      </c>
      <c r="F71" s="6"/>
      <c r="G71" s="4">
        <f>SUM(G65:G70)</f>
        <v>468334676</v>
      </c>
      <c r="H71" s="6"/>
      <c r="I71" s="4">
        <f>SUM(I65:I70)</f>
        <v>117608057</v>
      </c>
      <c r="J71" s="6"/>
      <c r="K71" s="4">
        <f>SUM(K65:K70)</f>
        <v>181900291</v>
      </c>
    </row>
    <row r="72" spans="1:11" ht="22.5" customHeight="1">
      <c r="A72" s="71"/>
      <c r="B72" s="68"/>
      <c r="F72" s="60"/>
      <c r="G72" s="8"/>
      <c r="H72" s="60"/>
      <c r="J72" s="60"/>
      <c r="K72" s="8"/>
    </row>
    <row r="73" spans="1:11" ht="22.5" customHeight="1">
      <c r="A73" s="72" t="s">
        <v>36</v>
      </c>
      <c r="B73" s="68"/>
      <c r="E73" s="9">
        <f>E62+E71</f>
        <v>1595497266</v>
      </c>
      <c r="F73" s="60"/>
      <c r="G73" s="9">
        <f>G62+G71</f>
        <v>1465661963</v>
      </c>
      <c r="H73" s="60"/>
      <c r="I73" s="9">
        <f>I62+I71</f>
        <v>1139198984</v>
      </c>
      <c r="J73" s="60"/>
      <c r="K73" s="9">
        <f>K62+K71</f>
        <v>995483498</v>
      </c>
    </row>
    <row r="74" spans="1:11" ht="22.5" customHeight="1">
      <c r="A74" s="72"/>
      <c r="B74" s="68"/>
      <c r="E74" s="56"/>
      <c r="F74" s="60"/>
      <c r="G74" s="56"/>
      <c r="H74" s="60"/>
      <c r="I74" s="56"/>
      <c r="J74" s="60"/>
      <c r="K74" s="56"/>
    </row>
    <row r="75" spans="1:11" ht="22.5" customHeight="1">
      <c r="A75" s="72"/>
      <c r="B75" s="68"/>
      <c r="E75" s="56"/>
      <c r="F75" s="60"/>
      <c r="G75" s="56"/>
      <c r="H75" s="60"/>
      <c r="I75" s="56"/>
      <c r="J75" s="60"/>
      <c r="K75" s="56"/>
    </row>
    <row r="76" spans="1:11" ht="22.5" customHeight="1">
      <c r="A76" s="72"/>
      <c r="B76" s="68"/>
      <c r="E76" s="56"/>
      <c r="F76" s="60"/>
      <c r="G76" s="56"/>
      <c r="H76" s="60"/>
      <c r="I76" s="56"/>
      <c r="J76" s="60"/>
      <c r="K76" s="56"/>
    </row>
    <row r="77" spans="1:11" ht="22.5" customHeight="1">
      <c r="A77" s="72"/>
      <c r="B77" s="68"/>
      <c r="E77" s="56"/>
      <c r="F77" s="60"/>
      <c r="G77" s="56"/>
      <c r="H77" s="60"/>
      <c r="I77" s="56"/>
      <c r="J77" s="60"/>
      <c r="K77" s="56"/>
    </row>
    <row r="78" spans="1:11" ht="22.5" customHeight="1">
      <c r="A78" s="72"/>
      <c r="B78" s="68"/>
      <c r="E78" s="56"/>
      <c r="F78" s="60"/>
      <c r="G78" s="56"/>
      <c r="H78" s="60"/>
      <c r="I78" s="56"/>
      <c r="J78" s="60"/>
      <c r="K78" s="56"/>
    </row>
    <row r="79" spans="1:11" ht="22.5" customHeight="1">
      <c r="A79" s="72"/>
      <c r="B79" s="68"/>
      <c r="E79" s="56"/>
      <c r="F79" s="60"/>
      <c r="G79" s="56"/>
      <c r="H79" s="60"/>
      <c r="I79" s="56"/>
      <c r="J79" s="60"/>
      <c r="K79" s="56"/>
    </row>
    <row r="80" spans="1:11" ht="22.5" customHeight="1">
      <c r="A80" s="57" t="s">
        <v>119</v>
      </c>
      <c r="B80" s="68"/>
      <c r="F80" s="60"/>
      <c r="G80" s="2"/>
      <c r="H80" s="60"/>
      <c r="J80" s="60"/>
      <c r="K80" s="2"/>
    </row>
    <row r="81" spans="1:11" ht="23.25" customHeight="1">
      <c r="A81" s="62" t="s">
        <v>8</v>
      </c>
      <c r="B81" s="68"/>
      <c r="F81" s="60"/>
      <c r="G81" s="2"/>
      <c r="H81" s="60"/>
      <c r="J81" s="60"/>
      <c r="K81" s="2"/>
    </row>
    <row r="82" spans="1:11" ht="23.25" customHeight="1">
      <c r="A82" s="63" t="s">
        <v>186</v>
      </c>
    </row>
    <row r="83" spans="1:11" ht="23.25" customHeight="1">
      <c r="A83" s="63"/>
      <c r="E83" s="64" t="str">
        <f>+E45</f>
        <v>Consolidate financial information</v>
      </c>
      <c r="F83" s="65"/>
      <c r="G83" s="66"/>
      <c r="I83" s="64" t="str">
        <f>+I45</f>
        <v>Separate financial information</v>
      </c>
      <c r="J83" s="65"/>
      <c r="K83" s="66"/>
    </row>
    <row r="84" spans="1:11" ht="24" customHeight="1">
      <c r="A84" s="63"/>
      <c r="E84" s="105" t="s">
        <v>187</v>
      </c>
      <c r="F84" s="106"/>
      <c r="G84" s="105" t="s">
        <v>188</v>
      </c>
      <c r="H84" s="65"/>
      <c r="I84" s="105" t="s">
        <v>187</v>
      </c>
      <c r="J84" s="106"/>
      <c r="K84" s="105" t="s">
        <v>188</v>
      </c>
    </row>
    <row r="85" spans="1:11" ht="24" customHeight="1">
      <c r="A85" s="63"/>
      <c r="E85" s="105" t="s">
        <v>192</v>
      </c>
      <c r="F85" s="106"/>
      <c r="G85" s="105" t="s">
        <v>164</v>
      </c>
      <c r="H85" s="65"/>
      <c r="I85" s="105" t="s">
        <v>192</v>
      </c>
      <c r="J85" s="106"/>
      <c r="K85" s="105" t="s">
        <v>164</v>
      </c>
    </row>
    <row r="86" spans="1:11" ht="24" customHeight="1">
      <c r="A86" s="63"/>
      <c r="E86" s="107" t="s">
        <v>189</v>
      </c>
      <c r="F86" s="106"/>
      <c r="G86" s="107" t="s">
        <v>190</v>
      </c>
      <c r="H86" s="65"/>
      <c r="I86" s="107" t="s">
        <v>189</v>
      </c>
      <c r="J86" s="106"/>
      <c r="K86" s="107" t="s">
        <v>190</v>
      </c>
    </row>
    <row r="87" spans="1:11" ht="24" customHeight="1">
      <c r="A87" s="63"/>
      <c r="E87" s="108" t="s">
        <v>191</v>
      </c>
      <c r="F87" s="106"/>
      <c r="G87" s="105"/>
      <c r="H87" s="65"/>
      <c r="I87" s="108" t="s">
        <v>191</v>
      </c>
      <c r="J87" s="106"/>
      <c r="K87" s="105"/>
    </row>
    <row r="88" spans="1:11" ht="23.25">
      <c r="A88" s="62" t="s">
        <v>29</v>
      </c>
      <c r="E88" s="157" t="s">
        <v>115</v>
      </c>
      <c r="F88" s="157"/>
      <c r="G88" s="157"/>
      <c r="H88" s="157"/>
      <c r="I88" s="157"/>
      <c r="J88" s="157"/>
      <c r="K88" s="157"/>
    </row>
    <row r="89" spans="1:11" ht="21.75">
      <c r="A89" s="109" t="s">
        <v>37</v>
      </c>
      <c r="B89" s="68"/>
      <c r="F89" s="60"/>
      <c r="G89" s="2"/>
      <c r="H89" s="60"/>
      <c r="J89" s="60"/>
      <c r="K89" s="2"/>
    </row>
    <row r="90" spans="1:11" ht="22.5" customHeight="1">
      <c r="A90" s="67" t="s">
        <v>38</v>
      </c>
      <c r="B90" s="68"/>
      <c r="F90" s="60"/>
      <c r="G90" s="2"/>
      <c r="H90" s="60"/>
      <c r="J90" s="60"/>
      <c r="K90" s="2"/>
    </row>
    <row r="91" spans="1:11" ht="22.5" customHeight="1">
      <c r="A91" s="67"/>
      <c r="B91" s="68" t="s">
        <v>112</v>
      </c>
      <c r="F91" s="60"/>
      <c r="G91" s="2"/>
      <c r="H91" s="60"/>
      <c r="J91" s="60"/>
      <c r="K91" s="2"/>
    </row>
    <row r="92" spans="1:11" ht="22.5" customHeight="1" thickBot="1">
      <c r="A92" s="67"/>
      <c r="B92" s="116" t="s">
        <v>114</v>
      </c>
      <c r="E92" s="11">
        <v>725000000</v>
      </c>
      <c r="F92" s="60"/>
      <c r="G92" s="11">
        <v>725000000</v>
      </c>
      <c r="H92" s="60"/>
      <c r="I92" s="11">
        <v>725000000</v>
      </c>
      <c r="J92" s="60"/>
      <c r="K92" s="11">
        <v>725000000</v>
      </c>
    </row>
    <row r="93" spans="1:11" ht="23.25" customHeight="1" thickTop="1">
      <c r="A93" s="67" t="s">
        <v>105</v>
      </c>
      <c r="B93" s="68"/>
      <c r="E93" s="10"/>
      <c r="F93" s="60"/>
      <c r="G93" s="10"/>
      <c r="H93" s="60"/>
      <c r="I93" s="10"/>
      <c r="J93" s="60"/>
      <c r="K93" s="10"/>
    </row>
    <row r="94" spans="1:11" ht="23.25" customHeight="1">
      <c r="A94" s="67"/>
      <c r="B94" s="68" t="s">
        <v>113</v>
      </c>
      <c r="E94" s="10"/>
      <c r="F94" s="60"/>
      <c r="G94" s="10"/>
      <c r="H94" s="60"/>
      <c r="I94" s="10"/>
      <c r="J94" s="60"/>
      <c r="K94" s="10"/>
    </row>
    <row r="95" spans="1:11" ht="23.25" customHeight="1">
      <c r="A95" s="67"/>
      <c r="B95" s="68" t="s">
        <v>132</v>
      </c>
      <c r="E95" s="10">
        <f>EQ_Conso!D44</f>
        <v>725000000</v>
      </c>
      <c r="F95" s="60"/>
      <c r="G95" s="10">
        <f>EQ_Conso!D23</f>
        <v>725000000</v>
      </c>
      <c r="H95" s="60"/>
      <c r="I95" s="10">
        <f>EQ_Separate!D42</f>
        <v>725000000</v>
      </c>
      <c r="J95" s="60"/>
      <c r="K95" s="10">
        <f>EQ_Separate!D20</f>
        <v>725000000</v>
      </c>
    </row>
    <row r="96" spans="1:11" ht="23.25" customHeight="1">
      <c r="A96" s="67" t="s">
        <v>131</v>
      </c>
      <c r="B96" s="68"/>
      <c r="E96" s="10">
        <f>EQ_Conso!F44</f>
        <v>345715911</v>
      </c>
      <c r="F96" s="60"/>
      <c r="G96" s="10">
        <f>EQ_Conso!F23</f>
        <v>345715911</v>
      </c>
      <c r="H96" s="60"/>
      <c r="I96" s="10">
        <f>EQ_Separate!F42</f>
        <v>345715911</v>
      </c>
      <c r="J96" s="60"/>
      <c r="K96" s="10">
        <f>EQ_Separate!F20</f>
        <v>345715911</v>
      </c>
    </row>
    <row r="97" spans="1:11" ht="23.25" customHeight="1">
      <c r="A97" s="67" t="s">
        <v>39</v>
      </c>
      <c r="B97" s="68"/>
      <c r="E97" s="12">
        <f>EQ_Conso!H44</f>
        <v>3356964</v>
      </c>
      <c r="F97" s="60"/>
      <c r="G97" s="12">
        <f>EQ_Conso!H23</f>
        <v>3356964</v>
      </c>
      <c r="H97" s="60"/>
      <c r="I97" s="12">
        <f>EQ_Separate!H42</f>
        <v>3356964</v>
      </c>
      <c r="J97" s="60"/>
      <c r="K97" s="12">
        <f>EQ_Separate!H20</f>
        <v>3356964</v>
      </c>
    </row>
    <row r="98" spans="1:11" ht="23.25" customHeight="1">
      <c r="A98" s="67" t="s">
        <v>40</v>
      </c>
      <c r="B98" s="68"/>
      <c r="E98" s="13"/>
      <c r="F98" s="60"/>
      <c r="G98" s="13"/>
      <c r="H98" s="60"/>
      <c r="I98" s="13"/>
      <c r="J98" s="60"/>
      <c r="K98" s="13"/>
    </row>
    <row r="99" spans="1:11" ht="23.25" customHeight="1">
      <c r="A99" s="58"/>
      <c r="B99" s="68" t="s">
        <v>41</v>
      </c>
      <c r="E99" s="13"/>
      <c r="F99" s="60"/>
      <c r="G99" s="13"/>
      <c r="H99" s="60"/>
      <c r="I99" s="13"/>
      <c r="J99" s="60"/>
      <c r="K99" s="13"/>
    </row>
    <row r="100" spans="1:11" ht="23.25" customHeight="1">
      <c r="A100" s="58"/>
      <c r="B100" s="68" t="s">
        <v>165</v>
      </c>
      <c r="E100" s="20">
        <f>EQ_Conso!J44</f>
        <v>72500000</v>
      </c>
      <c r="F100" s="60"/>
      <c r="G100" s="20">
        <f>+EQ_Conso!J36</f>
        <v>72500000</v>
      </c>
      <c r="H100" s="60"/>
      <c r="I100" s="20">
        <f>EQ_Separate!J42</f>
        <v>72500000</v>
      </c>
      <c r="J100" s="60"/>
      <c r="K100" s="20">
        <f>+EQ_Separate!J34</f>
        <v>72500000</v>
      </c>
    </row>
    <row r="101" spans="1:11" ht="23.25" customHeight="1">
      <c r="A101" s="58"/>
      <c r="B101" s="68" t="s">
        <v>42</v>
      </c>
      <c r="E101" s="60">
        <f>EQ_Conso!L44</f>
        <v>564514210</v>
      </c>
      <c r="F101" s="60"/>
      <c r="G101" s="60">
        <f>+EQ_Conso!L36</f>
        <v>478574106</v>
      </c>
      <c r="H101" s="60"/>
      <c r="I101" s="60">
        <f>EQ_Separate!L42</f>
        <v>529922105</v>
      </c>
      <c r="J101" s="60"/>
      <c r="K101" s="60">
        <f>+EQ_Separate!L34</f>
        <v>492347610</v>
      </c>
    </row>
    <row r="102" spans="1:11" ht="23.25" customHeight="1">
      <c r="A102" s="71" t="s">
        <v>122</v>
      </c>
      <c r="B102" s="68"/>
      <c r="E102" s="117">
        <f>SUM(E95:E101)</f>
        <v>1711087085</v>
      </c>
      <c r="F102" s="60"/>
      <c r="G102" s="117">
        <f>SUM(G95:G101)</f>
        <v>1625146981</v>
      </c>
      <c r="H102" s="60"/>
      <c r="I102" s="117">
        <f>SUM(I95:I101)</f>
        <v>1676494980</v>
      </c>
      <c r="J102" s="60"/>
      <c r="K102" s="117">
        <f>SUM(K95:K101)</f>
        <v>1638920485</v>
      </c>
    </row>
    <row r="103" spans="1:11" ht="23.25" customHeight="1">
      <c r="A103" s="68" t="s">
        <v>123</v>
      </c>
      <c r="B103" s="68"/>
      <c r="E103" s="60">
        <f>EQ_Conso!P44</f>
        <v>428216</v>
      </c>
      <c r="F103" s="60"/>
      <c r="G103" s="60">
        <f>+EQ_Conso!P36</f>
        <v>428152</v>
      </c>
      <c r="H103" s="60"/>
      <c r="I103" s="60">
        <v>0</v>
      </c>
      <c r="J103" s="60"/>
      <c r="K103" s="60">
        <v>0</v>
      </c>
    </row>
    <row r="104" spans="1:11" ht="23.25" customHeight="1">
      <c r="A104" s="72" t="s">
        <v>43</v>
      </c>
      <c r="B104" s="68"/>
      <c r="E104" s="111">
        <f>SUM(E102:E103)</f>
        <v>1711515301</v>
      </c>
      <c r="F104" s="69"/>
      <c r="G104" s="111">
        <f>SUM(G102:G103)</f>
        <v>1625575133</v>
      </c>
      <c r="H104" s="69"/>
      <c r="I104" s="111">
        <f>SUM(I102:I103)</f>
        <v>1676494980</v>
      </c>
      <c r="J104" s="69"/>
      <c r="K104" s="111">
        <f>SUM(K102:K103)</f>
        <v>1638920485</v>
      </c>
    </row>
    <row r="105" spans="1:11" ht="23.25" customHeight="1">
      <c r="A105" s="72"/>
      <c r="B105" s="68"/>
      <c r="F105" s="60"/>
      <c r="G105" s="53"/>
      <c r="H105" s="60"/>
      <c r="J105" s="60"/>
      <c r="K105" s="53"/>
    </row>
    <row r="106" spans="1:11" ht="23.25" customHeight="1" thickBot="1">
      <c r="A106" s="63" t="s">
        <v>44</v>
      </c>
      <c r="B106" s="68"/>
      <c r="E106" s="118">
        <f>E104+E73</f>
        <v>3307012567</v>
      </c>
      <c r="F106" s="60"/>
      <c r="G106" s="118">
        <f>G104+G73</f>
        <v>3091237096</v>
      </c>
      <c r="H106" s="60"/>
      <c r="I106" s="118">
        <f>I104+I73</f>
        <v>2815693964</v>
      </c>
      <c r="J106" s="60"/>
      <c r="K106" s="118">
        <f>K104+K73</f>
        <v>2634403983</v>
      </c>
    </row>
    <row r="107" spans="1:11" ht="4.5" customHeight="1" thickTop="1">
      <c r="A107" s="63"/>
      <c r="B107" s="68"/>
      <c r="E107" s="69"/>
      <c r="F107" s="60"/>
      <c r="G107" s="69"/>
      <c r="H107" s="60"/>
      <c r="I107" s="69"/>
      <c r="J107" s="60"/>
      <c r="K107" s="69"/>
    </row>
    <row r="108" spans="1:11" ht="22.5" customHeight="1">
      <c r="A108" s="63"/>
      <c r="B108" s="68"/>
      <c r="E108" s="69"/>
      <c r="F108" s="60"/>
      <c r="G108" s="69"/>
      <c r="H108" s="60"/>
      <c r="I108" s="69"/>
      <c r="J108" s="60"/>
      <c r="K108" s="69"/>
    </row>
    <row r="109" spans="1:11" ht="22.5" customHeight="1">
      <c r="A109" s="63"/>
      <c r="B109" s="68"/>
      <c r="E109" s="69"/>
      <c r="F109" s="60"/>
      <c r="G109" s="69"/>
      <c r="H109" s="60"/>
      <c r="I109" s="69"/>
      <c r="J109" s="60"/>
      <c r="K109" s="69"/>
    </row>
    <row r="110" spans="1:11" ht="22.5" customHeight="1">
      <c r="A110" s="63"/>
      <c r="B110" s="68"/>
      <c r="E110" s="69"/>
      <c r="F110" s="60"/>
      <c r="G110" s="69"/>
      <c r="H110" s="60"/>
      <c r="I110" s="69"/>
      <c r="J110" s="60"/>
      <c r="K110" s="69"/>
    </row>
    <row r="111" spans="1:11" ht="22.5" customHeight="1">
      <c r="A111" s="63"/>
      <c r="B111" s="68"/>
      <c r="E111" s="69"/>
      <c r="F111" s="60"/>
      <c r="G111" s="69"/>
      <c r="H111" s="60"/>
      <c r="I111" s="69"/>
      <c r="J111" s="60"/>
      <c r="K111" s="69"/>
    </row>
    <row r="112" spans="1:11" ht="22.5" customHeight="1">
      <c r="A112" s="63"/>
      <c r="B112" s="68"/>
      <c r="E112" s="69"/>
      <c r="F112" s="60"/>
      <c r="G112" s="69"/>
      <c r="H112" s="60"/>
      <c r="I112" s="69"/>
      <c r="J112" s="60"/>
      <c r="K112" s="69"/>
    </row>
    <row r="113" spans="1:12" ht="22.5" customHeight="1">
      <c r="A113" s="63"/>
      <c r="B113" s="68"/>
      <c r="E113" s="69"/>
      <c r="F113" s="60"/>
      <c r="G113" s="69"/>
      <c r="H113" s="60"/>
      <c r="I113" s="69"/>
      <c r="J113" s="60"/>
      <c r="K113" s="69"/>
    </row>
    <row r="114" spans="1:12" ht="22.5" customHeight="1">
      <c r="A114" s="63"/>
      <c r="B114" s="68"/>
      <c r="E114" s="69"/>
      <c r="F114" s="60"/>
      <c r="G114" s="69"/>
      <c r="H114" s="60"/>
      <c r="I114" s="69"/>
      <c r="J114" s="60"/>
      <c r="K114" s="69"/>
    </row>
    <row r="115" spans="1:12" ht="22.5" customHeight="1">
      <c r="A115" s="63"/>
      <c r="B115" s="68"/>
      <c r="E115" s="69"/>
      <c r="F115" s="60"/>
      <c r="G115" s="69"/>
      <c r="H115" s="60"/>
      <c r="I115" s="69"/>
      <c r="J115" s="60"/>
      <c r="K115" s="69"/>
    </row>
    <row r="116" spans="1:12" ht="22.5" customHeight="1">
      <c r="A116" s="63"/>
      <c r="B116" s="68"/>
      <c r="E116" s="69"/>
      <c r="F116" s="60"/>
      <c r="G116" s="69"/>
      <c r="H116" s="60"/>
      <c r="I116" s="69"/>
      <c r="J116" s="60"/>
      <c r="K116" s="69"/>
    </row>
    <row r="117" spans="1:12" ht="22.5" customHeight="1">
      <c r="A117" s="63"/>
      <c r="B117" s="68"/>
      <c r="E117" s="69"/>
      <c r="F117" s="60"/>
      <c r="G117" s="69"/>
      <c r="H117" s="60"/>
      <c r="I117" s="69"/>
      <c r="J117" s="60"/>
      <c r="K117" s="69"/>
    </row>
    <row r="118" spans="1:12" ht="22.5" customHeight="1">
      <c r="A118" s="63"/>
      <c r="B118" s="68"/>
      <c r="E118" s="69"/>
      <c r="F118" s="60"/>
      <c r="G118" s="69"/>
      <c r="H118" s="60"/>
      <c r="I118" s="69"/>
      <c r="J118" s="60"/>
      <c r="K118" s="69"/>
    </row>
    <row r="119" spans="1:12" ht="22.5" customHeight="1">
      <c r="A119" s="63"/>
      <c r="B119" s="68"/>
      <c r="F119" s="60"/>
      <c r="G119" s="69"/>
      <c r="H119" s="60"/>
      <c r="J119" s="60"/>
      <c r="K119" s="69"/>
    </row>
    <row r="120" spans="1:12" ht="22.5" customHeight="1">
      <c r="E120" s="13">
        <f>E35-E106</f>
        <v>0</v>
      </c>
      <c r="F120" s="13"/>
      <c r="G120" s="14">
        <f>G35-G106</f>
        <v>0</v>
      </c>
      <c r="H120" s="13"/>
      <c r="I120" s="13">
        <f>I35-I106</f>
        <v>0</v>
      </c>
      <c r="J120" s="13"/>
      <c r="K120" s="14">
        <f>K35-K106</f>
        <v>0</v>
      </c>
      <c r="L120" s="119"/>
    </row>
    <row r="121" spans="1:12" ht="21.75" customHeight="1">
      <c r="E121" s="120">
        <f>E106-E35</f>
        <v>0</v>
      </c>
      <c r="F121" s="120"/>
      <c r="G121" s="73">
        <f>G106-G35</f>
        <v>0</v>
      </c>
      <c r="H121" s="120"/>
      <c r="I121" s="120">
        <f>I106-I35</f>
        <v>0</v>
      </c>
      <c r="J121" s="120"/>
      <c r="K121" s="73">
        <f>K106-K35</f>
        <v>0</v>
      </c>
      <c r="L121" s="119"/>
    </row>
    <row r="122" spans="1:12" ht="21" customHeight="1">
      <c r="L122" s="119"/>
    </row>
    <row r="123" spans="1:12" ht="22.5" customHeight="1">
      <c r="L123" s="119"/>
    </row>
    <row r="124" spans="1:12" ht="22.5" customHeight="1">
      <c r="L124" s="119"/>
    </row>
    <row r="125" spans="1:12" ht="22.5" customHeight="1">
      <c r="L125" s="119"/>
    </row>
    <row r="126" spans="1:12" ht="22.5" customHeight="1">
      <c r="L126" s="119"/>
    </row>
    <row r="127" spans="1:12" ht="22.5" customHeight="1">
      <c r="L127" s="119"/>
    </row>
    <row r="128" spans="1:12" ht="22.5" customHeight="1">
      <c r="L128" s="119"/>
    </row>
    <row r="129" spans="12:12" ht="22.5" customHeight="1">
      <c r="L129" s="119"/>
    </row>
    <row r="130" spans="12:12" ht="22.5" customHeight="1">
      <c r="L130" s="119"/>
    </row>
    <row r="131" spans="12:12" ht="22.5" customHeight="1">
      <c r="L131" s="119"/>
    </row>
    <row r="132" spans="12:12" ht="22.5" customHeight="1">
      <c r="L132" s="119"/>
    </row>
    <row r="133" spans="12:12" ht="22.5" customHeight="1">
      <c r="L133" s="119"/>
    </row>
  </sheetData>
  <mergeCells count="3">
    <mergeCell ref="E88:K88"/>
    <mergeCell ref="E9:K9"/>
    <mergeCell ref="E50:K50"/>
  </mergeCells>
  <phoneticPr fontId="6" type="noConversion"/>
  <pageMargins left="0.70866141732283505" right="0.4" top="0.6" bottom="0.4" header="0.511811023622047" footer="0.511811023622047"/>
  <pageSetup paperSize="9" scale="90" firstPageNumber="2" fitToHeight="0" orientation="portrait" useFirstPageNumber="1" r:id="rId1"/>
  <headerFooter>
    <oddFooter xml:space="preserve">&amp;LCondensed notes to the interim financial information are an integral part of these interim financial information.
&amp;C
&amp;P&amp;R&amp;"Angsana New,Italic"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48"/>
  <sheetViews>
    <sheetView showGridLines="0" view="pageBreakPreview" topLeftCell="A19" zoomScale="90" zoomScaleNormal="85" zoomScaleSheetLayoutView="90" zoomScalePageLayoutView="40" workbookViewId="0">
      <selection activeCell="B102" sqref="B102"/>
    </sheetView>
  </sheetViews>
  <sheetFormatPr defaultColWidth="9.140625" defaultRowHeight="21.75"/>
  <cols>
    <col min="1" max="1" width="48" customWidth="1"/>
    <col min="2" max="2" width="7.140625" customWidth="1"/>
    <col min="3" max="3" width="0.85546875" customWidth="1"/>
    <col min="4" max="4" width="16.28515625" customWidth="1"/>
    <col min="5" max="5" width="0.42578125" customWidth="1"/>
    <col min="6" max="6" width="16.28515625" customWidth="1"/>
    <col min="7" max="7" width="0.42578125" customWidth="1"/>
    <col min="8" max="8" width="16.28515625" customWidth="1"/>
    <col min="9" max="9" width="0.5703125" customWidth="1"/>
    <col min="10" max="10" width="16.28515625" customWidth="1"/>
    <col min="11" max="11" width="9.140625" customWidth="1"/>
    <col min="13" max="13" width="14.28515625" customWidth="1"/>
    <col min="15" max="15" width="11.5703125" bestFit="1" customWidth="1"/>
  </cols>
  <sheetData>
    <row r="1" spans="1:13" ht="23.25">
      <c r="A1" s="57" t="s">
        <v>119</v>
      </c>
      <c r="B1" s="59"/>
      <c r="C1" s="59"/>
      <c r="D1" s="59"/>
      <c r="E1" s="59"/>
      <c r="F1" s="59"/>
      <c r="G1" s="59"/>
      <c r="H1" s="74"/>
    </row>
    <row r="2" spans="1:13" ht="23.25">
      <c r="A2" s="57" t="s">
        <v>104</v>
      </c>
      <c r="B2" s="75"/>
      <c r="C2" s="75"/>
      <c r="D2" s="75"/>
      <c r="E2" s="75"/>
      <c r="F2" s="75"/>
      <c r="G2" s="75"/>
      <c r="H2" s="76"/>
      <c r="J2" s="2"/>
    </row>
    <row r="3" spans="1:13" ht="23.25">
      <c r="A3" s="57" t="s">
        <v>161</v>
      </c>
      <c r="B3" s="75"/>
      <c r="C3" s="75"/>
      <c r="D3" s="75"/>
      <c r="E3" s="75"/>
      <c r="F3" s="75"/>
      <c r="G3" s="75"/>
      <c r="H3" s="19"/>
      <c r="J3" s="60"/>
    </row>
    <row r="4" spans="1:13" ht="23.25">
      <c r="A4" s="57" t="s">
        <v>162</v>
      </c>
      <c r="B4" s="75"/>
      <c r="C4" s="75"/>
      <c r="D4" s="75"/>
      <c r="E4" s="75"/>
      <c r="F4" s="75"/>
      <c r="G4" s="75"/>
      <c r="H4" s="19"/>
      <c r="J4" s="60"/>
    </row>
    <row r="5" spans="1:13" ht="23.25">
      <c r="A5" s="57"/>
      <c r="B5" s="75"/>
      <c r="C5" s="75"/>
      <c r="D5" s="64" t="str">
        <f>+BS!E83</f>
        <v>Consolidate financial information</v>
      </c>
      <c r="E5" s="65"/>
      <c r="F5" s="66"/>
      <c r="G5" s="75"/>
      <c r="H5" s="64" t="str">
        <f>+BS!I83</f>
        <v>Separate financial information</v>
      </c>
      <c r="I5" s="65"/>
      <c r="J5" s="66"/>
    </row>
    <row r="6" spans="1:13" ht="23.25">
      <c r="A6" s="57"/>
      <c r="B6" s="75"/>
      <c r="C6" s="75"/>
      <c r="D6" s="159" t="s">
        <v>193</v>
      </c>
      <c r="E6" s="159"/>
      <c r="F6" s="159"/>
      <c r="G6" s="75"/>
      <c r="H6" s="159" t="s">
        <v>193</v>
      </c>
      <c r="I6" s="159"/>
      <c r="J6" s="159"/>
    </row>
    <row r="7" spans="1:13">
      <c r="A7" s="68"/>
      <c r="B7" s="59" t="s">
        <v>9</v>
      </c>
      <c r="C7" s="59"/>
      <c r="D7" s="75">
        <v>2026</v>
      </c>
      <c r="F7" s="75">
        <v>2025</v>
      </c>
      <c r="G7" s="59"/>
      <c r="H7" s="75">
        <v>2026</v>
      </c>
      <c r="J7" s="75">
        <v>2025</v>
      </c>
    </row>
    <row r="8" spans="1:13">
      <c r="A8" s="70" t="s">
        <v>46</v>
      </c>
      <c r="B8" s="59"/>
      <c r="C8" s="59"/>
      <c r="D8" s="158" t="s">
        <v>45</v>
      </c>
      <c r="E8" s="158"/>
      <c r="F8" s="158"/>
      <c r="G8" s="158"/>
      <c r="H8" s="158"/>
      <c r="I8" s="158"/>
      <c r="J8" s="158"/>
    </row>
    <row r="9" spans="1:13">
      <c r="A9" s="68" t="s">
        <v>47</v>
      </c>
      <c r="B9" s="59" t="s">
        <v>206</v>
      </c>
      <c r="C9" s="59"/>
      <c r="D9" s="20">
        <v>714963829</v>
      </c>
      <c r="E9" s="59"/>
      <c r="F9" s="20">
        <v>660174164</v>
      </c>
      <c r="G9" s="59"/>
      <c r="H9" s="20">
        <v>561246627</v>
      </c>
      <c r="I9" s="1"/>
      <c r="J9" s="20">
        <v>586414865</v>
      </c>
    </row>
    <row r="10" spans="1:13">
      <c r="A10" s="68" t="s">
        <v>48</v>
      </c>
      <c r="B10" s="59">
        <v>17</v>
      </c>
      <c r="C10" s="59"/>
      <c r="D10" s="20">
        <v>19257779</v>
      </c>
      <c r="E10" s="59"/>
      <c r="F10" s="20">
        <v>0</v>
      </c>
      <c r="G10" s="59"/>
      <c r="H10" s="20">
        <v>19257779</v>
      </c>
      <c r="I10" s="1"/>
      <c r="J10" s="20">
        <v>0</v>
      </c>
      <c r="M10" s="60"/>
    </row>
    <row r="11" spans="1:13">
      <c r="A11" t="s">
        <v>49</v>
      </c>
      <c r="B11" s="59"/>
      <c r="C11" s="59"/>
      <c r="D11" s="20">
        <v>6001666</v>
      </c>
      <c r="E11" s="59"/>
      <c r="F11" s="20">
        <v>3439021</v>
      </c>
      <c r="G11" s="59"/>
      <c r="H11" s="20">
        <v>3983656</v>
      </c>
      <c r="I11" s="25"/>
      <c r="J11" s="20">
        <v>3324170</v>
      </c>
    </row>
    <row r="12" spans="1:13">
      <c r="A12" s="72" t="s">
        <v>50</v>
      </c>
      <c r="B12" s="77"/>
      <c r="C12" s="59"/>
      <c r="D12" s="4">
        <f>SUM(D9:D11)</f>
        <v>740223274</v>
      </c>
      <c r="E12" s="59"/>
      <c r="F12" s="4">
        <f>SUM(F9:F11)</f>
        <v>663613185</v>
      </c>
      <c r="G12" s="6"/>
      <c r="H12" s="4">
        <f>SUM(H9:H11)</f>
        <v>584488062</v>
      </c>
      <c r="I12" s="1"/>
      <c r="J12" s="4">
        <f>SUM(J9:J11)</f>
        <v>589739035</v>
      </c>
    </row>
    <row r="13" spans="1:13" ht="13.15" customHeight="1">
      <c r="A13" s="72"/>
      <c r="B13" s="59"/>
      <c r="C13" s="59"/>
      <c r="D13" s="59"/>
      <c r="E13" s="59"/>
      <c r="F13" s="59"/>
      <c r="G13" s="59"/>
      <c r="H13" s="21"/>
      <c r="I13" s="1"/>
      <c r="J13" s="21"/>
    </row>
    <row r="14" spans="1:13">
      <c r="A14" s="70" t="s">
        <v>51</v>
      </c>
      <c r="B14" s="59"/>
      <c r="C14" s="59"/>
      <c r="D14" s="59"/>
      <c r="E14" s="59"/>
      <c r="F14" s="59"/>
      <c r="G14" s="59"/>
      <c r="H14" s="21"/>
      <c r="I14" s="1"/>
      <c r="J14" s="21"/>
    </row>
    <row r="15" spans="1:13">
      <c r="A15" s="68" t="s">
        <v>52</v>
      </c>
      <c r="B15" s="59"/>
      <c r="C15" s="59"/>
      <c r="D15" s="20">
        <v>545971054</v>
      </c>
      <c r="E15" s="59"/>
      <c r="F15" s="20">
        <v>510138317</v>
      </c>
      <c r="G15" s="59"/>
      <c r="H15" s="20">
        <v>452615566</v>
      </c>
      <c r="I15" s="1"/>
      <c r="J15" s="20">
        <v>459971436</v>
      </c>
    </row>
    <row r="16" spans="1:13">
      <c r="A16" s="68" t="s">
        <v>53</v>
      </c>
      <c r="B16" s="59"/>
      <c r="C16" s="59"/>
      <c r="D16" s="20">
        <v>10612544</v>
      </c>
      <c r="E16" s="59"/>
      <c r="F16" s="20">
        <v>0</v>
      </c>
      <c r="G16" s="59"/>
      <c r="H16" s="20">
        <v>10612544</v>
      </c>
      <c r="I16" s="1"/>
      <c r="J16" s="20">
        <v>0</v>
      </c>
    </row>
    <row r="17" spans="1:15">
      <c r="A17" s="68" t="s">
        <v>145</v>
      </c>
      <c r="B17" s="59"/>
      <c r="C17" s="59"/>
      <c r="D17" s="20">
        <v>6497580</v>
      </c>
      <c r="E17" s="59"/>
      <c r="F17" s="20">
        <v>7308960</v>
      </c>
      <c r="G17" s="59"/>
      <c r="H17" s="20">
        <v>5734513</v>
      </c>
      <c r="I17" s="1"/>
      <c r="J17" s="20">
        <v>6240572</v>
      </c>
    </row>
    <row r="18" spans="1:15">
      <c r="A18" s="68" t="s">
        <v>54</v>
      </c>
      <c r="B18" s="59"/>
      <c r="C18" s="59"/>
      <c r="D18" s="20">
        <v>65921806</v>
      </c>
      <c r="E18" s="59"/>
      <c r="F18" s="20">
        <v>47672346</v>
      </c>
      <c r="G18" s="59"/>
      <c r="H18" s="20">
        <v>56619984</v>
      </c>
      <c r="I18" s="1"/>
      <c r="J18" s="20">
        <v>43648189</v>
      </c>
    </row>
    <row r="19" spans="1:15">
      <c r="A19" s="68" t="s">
        <v>55</v>
      </c>
      <c r="B19" s="59">
        <v>17</v>
      </c>
      <c r="C19" s="59"/>
      <c r="D19" s="34">
        <v>7481247</v>
      </c>
      <c r="E19" s="59"/>
      <c r="F19" s="34">
        <v>12189439</v>
      </c>
      <c r="G19" s="59"/>
      <c r="H19" s="34">
        <v>3762726</v>
      </c>
      <c r="I19" s="1"/>
      <c r="J19" s="34">
        <v>6840618</v>
      </c>
    </row>
    <row r="20" spans="1:15">
      <c r="A20" s="72" t="s">
        <v>56</v>
      </c>
      <c r="B20" s="59"/>
      <c r="C20" s="59"/>
      <c r="D20" s="4">
        <f>SUM(D15:D19)</f>
        <v>636484231</v>
      </c>
      <c r="E20" s="59"/>
      <c r="F20" s="4">
        <f>SUM(F15:F19)</f>
        <v>577309062</v>
      </c>
      <c r="G20" s="59"/>
      <c r="H20" s="4">
        <f>SUM(H15:H19)</f>
        <v>529345333</v>
      </c>
      <c r="I20" s="1"/>
      <c r="J20" s="4">
        <f>SUM(J15:J19)</f>
        <v>516700815</v>
      </c>
    </row>
    <row r="21" spans="1:15">
      <c r="A21" s="68"/>
      <c r="B21" s="59"/>
      <c r="C21" s="59"/>
      <c r="D21" s="59"/>
      <c r="E21" s="59"/>
      <c r="F21" s="59"/>
      <c r="G21" s="59"/>
      <c r="H21" s="2"/>
      <c r="I21" s="1"/>
      <c r="J21" s="1"/>
    </row>
    <row r="22" spans="1:15">
      <c r="A22" s="72" t="s">
        <v>166</v>
      </c>
      <c r="B22" s="59"/>
      <c r="C22" s="59"/>
      <c r="D22" s="6">
        <f>D12-D20</f>
        <v>103739043</v>
      </c>
      <c r="E22" s="59"/>
      <c r="F22" s="6">
        <f>F12-F20</f>
        <v>86304123</v>
      </c>
      <c r="G22" s="59"/>
      <c r="H22" s="6">
        <f>H12-H20</f>
        <v>55142729</v>
      </c>
      <c r="I22" s="1"/>
      <c r="J22" s="6">
        <f>J12-J20</f>
        <v>73038220</v>
      </c>
    </row>
    <row r="23" spans="1:15">
      <c r="A23" s="68" t="s">
        <v>57</v>
      </c>
      <c r="B23" s="59">
        <v>19</v>
      </c>
      <c r="C23" s="59"/>
      <c r="D23" s="34">
        <v>-17798875</v>
      </c>
      <c r="E23" s="59"/>
      <c r="F23" s="34">
        <v>-13249385</v>
      </c>
      <c r="G23" s="59"/>
      <c r="H23" s="32">
        <v>-17568234</v>
      </c>
      <c r="I23" s="1"/>
      <c r="J23" s="32">
        <v>-13457413</v>
      </c>
    </row>
    <row r="24" spans="1:15">
      <c r="A24" s="72" t="s">
        <v>167</v>
      </c>
      <c r="B24" s="59"/>
      <c r="C24" s="59"/>
      <c r="D24" s="8">
        <f>D22+D23</f>
        <v>85940168</v>
      </c>
      <c r="E24" s="59"/>
      <c r="F24" s="8">
        <f>F22+F23</f>
        <v>73054738</v>
      </c>
      <c r="G24" s="59"/>
      <c r="H24" s="8">
        <f>SUM(H22:H23)</f>
        <v>37574495</v>
      </c>
      <c r="I24" s="21"/>
      <c r="J24" s="8">
        <f>SUM(J22:J23)</f>
        <v>59580807</v>
      </c>
    </row>
    <row r="25" spans="1:15">
      <c r="A25" s="72" t="s">
        <v>58</v>
      </c>
      <c r="D25" s="54">
        <v>0</v>
      </c>
      <c r="F25" s="54">
        <v>0</v>
      </c>
      <c r="H25" s="54">
        <v>0</v>
      </c>
      <c r="I25" s="61">
        <v>0</v>
      </c>
      <c r="J25" s="36">
        <v>0</v>
      </c>
    </row>
    <row r="26" spans="1:15" hidden="1">
      <c r="A26" s="68" t="s">
        <v>59</v>
      </c>
      <c r="D26" s="35"/>
      <c r="F26" s="35"/>
      <c r="H26" s="35"/>
      <c r="I26" s="61"/>
      <c r="J26" s="33"/>
    </row>
    <row r="27" spans="1:15" hidden="1">
      <c r="A27" s="68" t="s">
        <v>60</v>
      </c>
      <c r="D27" s="35"/>
      <c r="F27" s="35"/>
      <c r="H27" s="35"/>
      <c r="I27" s="61"/>
      <c r="J27" s="33"/>
    </row>
    <row r="28" spans="1:15" hidden="1">
      <c r="A28" s="68" t="s">
        <v>61</v>
      </c>
      <c r="B28" s="59"/>
      <c r="D28" s="39">
        <v>0</v>
      </c>
      <c r="F28" s="39">
        <v>0</v>
      </c>
      <c r="H28" s="39">
        <v>0</v>
      </c>
      <c r="I28" s="61"/>
      <c r="J28" s="39">
        <v>0</v>
      </c>
    </row>
    <row r="29" spans="1:15" hidden="1">
      <c r="A29" s="68" t="s">
        <v>62</v>
      </c>
      <c r="B29" s="59"/>
      <c r="D29" s="39">
        <v>0</v>
      </c>
      <c r="F29" s="39">
        <v>0</v>
      </c>
      <c r="H29" s="40">
        <v>0</v>
      </c>
      <c r="I29" s="61"/>
      <c r="J29" s="40">
        <v>0</v>
      </c>
    </row>
    <row r="30" spans="1:15" hidden="1">
      <c r="A30" s="72" t="s">
        <v>63</v>
      </c>
      <c r="D30" s="41">
        <f>SUM(D26:D29)</f>
        <v>0</v>
      </c>
      <c r="F30" s="41">
        <f>SUM(F26:F29)</f>
        <v>0</v>
      </c>
      <c r="H30" s="41">
        <f>SUM(H26:H29)</f>
        <v>0</v>
      </c>
      <c r="I30" s="61"/>
      <c r="J30" s="41">
        <f>SUM(J26:J29)</f>
        <v>0</v>
      </c>
    </row>
    <row r="31" spans="1:15" ht="22.5" thickBot="1">
      <c r="A31" s="72" t="s">
        <v>168</v>
      </c>
      <c r="D31" s="5">
        <f>SUM(D24,D30)</f>
        <v>85940168</v>
      </c>
      <c r="F31" s="5">
        <f>SUM(F24,F30)</f>
        <v>73054738</v>
      </c>
      <c r="H31" s="5">
        <f>SUM(H24,H30)</f>
        <v>37574495</v>
      </c>
      <c r="I31" s="61"/>
      <c r="J31" s="5">
        <f>SUM(J24,J30)</f>
        <v>59580807</v>
      </c>
      <c r="O31" s="1"/>
    </row>
    <row r="32" spans="1:15" ht="15" customHeight="1" thickTop="1">
      <c r="H32" s="61"/>
      <c r="I32" s="61"/>
      <c r="J32" s="61"/>
    </row>
    <row r="33" spans="1:10" ht="22.5" customHeight="1">
      <c r="A33" s="71" t="s">
        <v>148</v>
      </c>
    </row>
    <row r="34" spans="1:10" ht="22.5" customHeight="1">
      <c r="A34" t="s">
        <v>134</v>
      </c>
      <c r="D34" s="60">
        <f>D24-D35</f>
        <v>85940104</v>
      </c>
      <c r="F34" s="60">
        <f>F24-F35</f>
        <v>73054154</v>
      </c>
      <c r="H34" s="60">
        <f>H24-H35</f>
        <v>37574495</v>
      </c>
      <c r="J34" s="60">
        <f>J24-J35</f>
        <v>59580807</v>
      </c>
    </row>
    <row r="35" spans="1:10" ht="22.5" customHeight="1">
      <c r="A35" t="s">
        <v>135</v>
      </c>
      <c r="B35" s="59"/>
      <c r="D35" s="60">
        <v>64</v>
      </c>
      <c r="F35" s="2">
        <v>584</v>
      </c>
      <c r="G35" s="1"/>
      <c r="H35" s="1">
        <v>0</v>
      </c>
      <c r="I35" s="1"/>
      <c r="J35" s="1">
        <v>0</v>
      </c>
    </row>
    <row r="36" spans="1:10" ht="22.15" customHeight="1" thickBot="1">
      <c r="D36" s="160">
        <f>SUM(D34:D35)</f>
        <v>85940168</v>
      </c>
      <c r="E36" s="71"/>
      <c r="F36" s="160">
        <f>SUM(F34:F35)</f>
        <v>73054738</v>
      </c>
      <c r="G36" s="71"/>
      <c r="H36" s="160">
        <f>SUM(H34:H35)</f>
        <v>37574495</v>
      </c>
      <c r="I36" s="71"/>
      <c r="J36" s="160">
        <f>SUM(J34:J35)</f>
        <v>59580807</v>
      </c>
    </row>
    <row r="37" spans="1:10" ht="11.45" customHeight="1" thickTop="1">
      <c r="D37" s="60"/>
      <c r="F37" s="60"/>
      <c r="H37" s="60"/>
      <c r="J37" s="60"/>
    </row>
    <row r="38" spans="1:10" ht="22.5" customHeight="1">
      <c r="A38" s="71" t="s">
        <v>133</v>
      </c>
    </row>
    <row r="39" spans="1:10" ht="22.5" customHeight="1">
      <c r="A39" t="s">
        <v>134</v>
      </c>
      <c r="B39" s="59"/>
      <c r="D39" s="60">
        <f>D31-D40</f>
        <v>85940104</v>
      </c>
      <c r="F39" s="60">
        <f>F31-F40</f>
        <v>73054154</v>
      </c>
      <c r="H39" s="60">
        <f>H31</f>
        <v>37574495</v>
      </c>
      <c r="J39" s="60">
        <f>J31</f>
        <v>59580807</v>
      </c>
    </row>
    <row r="40" spans="1:10" ht="22.5" customHeight="1">
      <c r="A40" t="s">
        <v>135</v>
      </c>
      <c r="D40" s="60">
        <f>D35</f>
        <v>64</v>
      </c>
      <c r="F40" s="60">
        <f>F35</f>
        <v>584</v>
      </c>
      <c r="G40" s="1"/>
      <c r="H40" s="1">
        <v>0</v>
      </c>
      <c r="I40" s="1"/>
      <c r="J40" s="1">
        <v>0</v>
      </c>
    </row>
    <row r="41" spans="1:10" ht="22.15" customHeight="1" thickBot="1">
      <c r="D41" s="160">
        <f>SUM(D39:D40)</f>
        <v>85940168</v>
      </c>
      <c r="E41" s="71"/>
      <c r="F41" s="160">
        <f>SUM(F39:F40)</f>
        <v>73054738</v>
      </c>
      <c r="G41" s="71"/>
      <c r="H41" s="160">
        <f>SUM(H39:H40)</f>
        <v>37574495</v>
      </c>
      <c r="I41" s="71"/>
      <c r="J41" s="160">
        <f>SUM(J39:J40)</f>
        <v>59580807</v>
      </c>
    </row>
    <row r="42" spans="1:10" ht="10.9" customHeight="1" thickTop="1">
      <c r="D42" s="60"/>
      <c r="F42" s="60"/>
      <c r="H42" s="60"/>
      <c r="J42" s="60"/>
    </row>
    <row r="43" spans="1:10" ht="22.5" customHeight="1">
      <c r="A43" s="78" t="s">
        <v>138</v>
      </c>
      <c r="B43" s="59"/>
      <c r="D43" s="60"/>
      <c r="F43" s="60"/>
      <c r="H43" s="60"/>
      <c r="J43" s="60"/>
    </row>
    <row r="44" spans="1:10">
      <c r="A44" s="68" t="s">
        <v>65</v>
      </c>
      <c r="B44" s="59">
        <v>20</v>
      </c>
      <c r="D44" s="38">
        <f>D34/D45</f>
        <v>0.11853807448275862</v>
      </c>
      <c r="E44" s="38" t="e">
        <f>#REF!/E45</f>
        <v>#REF!</v>
      </c>
      <c r="F44" s="38">
        <f>F34/F45</f>
        <v>0.10076435034482759</v>
      </c>
      <c r="H44" s="38">
        <f>H34/H45</f>
        <v>5.182688965517241E-2</v>
      </c>
      <c r="J44" s="38">
        <f>J34/J45</f>
        <v>8.2180423448275863E-2</v>
      </c>
    </row>
    <row r="45" spans="1:10">
      <c r="A45" s="68" t="s">
        <v>139</v>
      </c>
      <c r="B45" s="59"/>
      <c r="D45" s="60">
        <v>725000000</v>
      </c>
      <c r="E45" s="60"/>
      <c r="F45" s="60">
        <v>725000000</v>
      </c>
      <c r="G45" s="60"/>
      <c r="H45" s="60">
        <v>725000000</v>
      </c>
      <c r="I45" s="60"/>
      <c r="J45" s="60">
        <v>725000000</v>
      </c>
    </row>
    <row r="46" spans="1:10">
      <c r="A46" s="68"/>
      <c r="B46" s="59"/>
      <c r="D46" s="60"/>
      <c r="E46" s="60"/>
      <c r="F46" s="60"/>
      <c r="G46" s="60"/>
      <c r="H46" s="60"/>
      <c r="I46" s="60"/>
      <c r="J46" s="60"/>
    </row>
    <row r="47" spans="1:10">
      <c r="A47" s="67"/>
    </row>
    <row r="48" spans="1:10">
      <c r="A48" s="68"/>
      <c r="H48" s="2"/>
      <c r="J48" s="2"/>
    </row>
  </sheetData>
  <mergeCells count="3">
    <mergeCell ref="D8:J8"/>
    <mergeCell ref="D6:F6"/>
    <mergeCell ref="H6:J6"/>
  </mergeCells>
  <printOptions horizontalCentered="1"/>
  <pageMargins left="0.6" right="0.35" top="0.5" bottom="0.4" header="0.511811023622047" footer="0.511811023622047"/>
  <pageSetup paperSize="9" scale="85" firstPageNumber="5" orientation="portrait" useFirstPageNumber="1" r:id="rId1"/>
  <headerFooter>
    <oddFooter>&amp;LCondensed notes to the interim financial information are an integral part of these interim financial information.
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48"/>
  <sheetViews>
    <sheetView tabSelected="1" view="pageBreakPreview" zoomScale="85" zoomScaleNormal="85" zoomScaleSheetLayoutView="85" workbookViewId="0">
      <selection activeCell="B102" sqref="B102"/>
    </sheetView>
  </sheetViews>
  <sheetFormatPr defaultColWidth="9" defaultRowHeight="21.75"/>
  <cols>
    <col min="1" max="1" width="35.8554687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6" customWidth="1"/>
    <col min="13" max="13" width="1.5703125" customWidth="1"/>
    <col min="14" max="14" width="16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25" bestFit="1" customWidth="1"/>
    <col min="22" max="22" width="9.85546875" bestFit="1" customWidth="1"/>
  </cols>
  <sheetData>
    <row r="1" spans="1:20" ht="23.25">
      <c r="A1" s="57" t="s">
        <v>119</v>
      </c>
      <c r="B1" s="62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T1"/>
    </row>
    <row r="2" spans="1:20" ht="23.25">
      <c r="A2" s="62" t="s">
        <v>76</v>
      </c>
      <c r="B2" s="62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T2"/>
    </row>
    <row r="3" spans="1:20" ht="23.25">
      <c r="A3" s="63" t="s">
        <v>196</v>
      </c>
      <c r="B3" s="62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T3"/>
    </row>
    <row r="4" spans="1:20" ht="23.25">
      <c r="A4" s="63" t="s">
        <v>162</v>
      </c>
      <c r="B4" s="62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T4"/>
    </row>
    <row r="5" spans="1:20" ht="23.25">
      <c r="A5" s="62"/>
      <c r="B5" s="63"/>
      <c r="C5" s="71"/>
      <c r="D5" s="81" t="str">
        <f>+PL!D5</f>
        <v>Consolidate financial information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T5"/>
    </row>
    <row r="6" spans="1:20">
      <c r="A6" s="63"/>
      <c r="D6" s="75" t="s">
        <v>66</v>
      </c>
      <c r="E6" s="82"/>
      <c r="F6" s="75"/>
      <c r="G6" s="82"/>
      <c r="H6" s="75"/>
      <c r="I6" s="82"/>
      <c r="J6" s="154" t="s">
        <v>40</v>
      </c>
      <c r="K6" s="154"/>
      <c r="L6" s="154"/>
      <c r="M6" s="75"/>
      <c r="N6" s="75" t="s">
        <v>124</v>
      </c>
      <c r="O6" s="75"/>
      <c r="P6" s="75"/>
      <c r="Q6" s="82"/>
      <c r="R6" s="75" t="s">
        <v>67</v>
      </c>
      <c r="T6"/>
    </row>
    <row r="7" spans="1:20">
      <c r="D7" s="75" t="s">
        <v>68</v>
      </c>
      <c r="E7" s="82"/>
      <c r="F7" s="75" t="s">
        <v>129</v>
      </c>
      <c r="G7" s="82"/>
      <c r="H7" s="75" t="s">
        <v>69</v>
      </c>
      <c r="I7" s="82"/>
      <c r="J7" s="75" t="s">
        <v>70</v>
      </c>
      <c r="K7" s="82"/>
      <c r="L7" s="82"/>
      <c r="M7" s="82"/>
      <c r="N7" s="75" t="s">
        <v>125</v>
      </c>
      <c r="O7" s="82"/>
      <c r="P7" s="75" t="s">
        <v>127</v>
      </c>
      <c r="Q7" s="82"/>
      <c r="R7" s="75" t="s">
        <v>71</v>
      </c>
      <c r="T7"/>
    </row>
    <row r="8" spans="1:20">
      <c r="B8" s="59"/>
      <c r="D8" s="83" t="s">
        <v>72</v>
      </c>
      <c r="E8" s="82"/>
      <c r="F8" s="83" t="s">
        <v>130</v>
      </c>
      <c r="G8" s="82"/>
      <c r="H8" s="83" t="s">
        <v>73</v>
      </c>
      <c r="I8" s="82"/>
      <c r="J8" s="83" t="s">
        <v>74</v>
      </c>
      <c r="K8" s="82"/>
      <c r="L8" s="83" t="s">
        <v>42</v>
      </c>
      <c r="M8" s="75"/>
      <c r="N8" s="83" t="s">
        <v>126</v>
      </c>
      <c r="O8" s="75"/>
      <c r="P8" s="83" t="s">
        <v>128</v>
      </c>
      <c r="Q8" s="82"/>
      <c r="R8" s="83" t="s">
        <v>75</v>
      </c>
      <c r="T8"/>
    </row>
    <row r="9" spans="1:20">
      <c r="B9" s="59"/>
      <c r="C9" s="71"/>
      <c r="D9" s="84" t="s">
        <v>45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T9"/>
    </row>
    <row r="10" spans="1:20">
      <c r="A10" s="71"/>
      <c r="B10" s="71"/>
      <c r="C10" s="71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T10"/>
    </row>
    <row r="11" spans="1:20">
      <c r="A11" s="71" t="s">
        <v>161</v>
      </c>
      <c r="B11" s="71"/>
      <c r="C11" s="71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T11"/>
    </row>
    <row r="12" spans="1:20">
      <c r="A12" s="72" t="s">
        <v>163</v>
      </c>
      <c r="B12" s="59"/>
      <c r="C12" s="75"/>
      <c r="D12" s="28">
        <v>725000000</v>
      </c>
      <c r="E12" s="48"/>
      <c r="F12" s="28">
        <v>345715911</v>
      </c>
      <c r="G12" s="48"/>
      <c r="H12" s="28">
        <v>3356964</v>
      </c>
      <c r="I12" s="48"/>
      <c r="J12" s="28">
        <v>72500000</v>
      </c>
      <c r="K12" s="29"/>
      <c r="L12" s="28">
        <v>361044847</v>
      </c>
      <c r="M12" s="29"/>
      <c r="N12" s="28">
        <v>1507617722</v>
      </c>
      <c r="O12" s="29"/>
      <c r="P12" s="28">
        <v>426760</v>
      </c>
      <c r="Q12" s="29"/>
      <c r="R12" s="28">
        <f>SUM(N12:P12)</f>
        <v>1508044482</v>
      </c>
      <c r="T12"/>
    </row>
    <row r="13" spans="1:20" hidden="1">
      <c r="A13" s="87" t="s">
        <v>38</v>
      </c>
      <c r="B13" s="59"/>
      <c r="C13" s="75"/>
      <c r="D13" s="43">
        <v>0</v>
      </c>
      <c r="E13" s="47"/>
      <c r="F13" s="43">
        <v>0</v>
      </c>
      <c r="G13" s="48"/>
      <c r="H13" s="43">
        <v>0</v>
      </c>
      <c r="I13" s="47"/>
      <c r="J13" s="43">
        <v>0</v>
      </c>
      <c r="K13" s="43"/>
      <c r="L13" s="43">
        <v>0</v>
      </c>
      <c r="M13" s="43"/>
      <c r="N13" s="43">
        <v>0</v>
      </c>
      <c r="O13" s="29"/>
      <c r="P13" s="29">
        <v>0</v>
      </c>
      <c r="Q13" s="29"/>
      <c r="R13" s="60">
        <f t="shared" ref="R13" si="0">SUM(N13,P13)</f>
        <v>0</v>
      </c>
      <c r="T13"/>
    </row>
    <row r="14" spans="1:20">
      <c r="A14" s="68" t="s">
        <v>194</v>
      </c>
      <c r="B14" s="59"/>
      <c r="C14" s="75"/>
      <c r="D14" s="46">
        <v>0</v>
      </c>
      <c r="E14" s="44"/>
      <c r="F14" s="46">
        <v>0</v>
      </c>
      <c r="G14" s="44"/>
      <c r="H14" s="46">
        <v>0</v>
      </c>
      <c r="I14" s="44"/>
      <c r="J14" s="46">
        <v>0</v>
      </c>
      <c r="K14" s="45"/>
      <c r="L14" s="46">
        <f>+PL!F39</f>
        <v>73054154</v>
      </c>
      <c r="M14" s="45"/>
      <c r="N14" s="46">
        <f t="shared" ref="N14" si="1">SUM(D14:L14)</f>
        <v>73054154</v>
      </c>
      <c r="O14" s="45"/>
      <c r="P14" s="46">
        <v>584</v>
      </c>
      <c r="Q14" s="45"/>
      <c r="R14" s="102">
        <f>SUM(N14:P14)</f>
        <v>73054738</v>
      </c>
      <c r="T14"/>
    </row>
    <row r="15" spans="1:20" hidden="1">
      <c r="A15" s="68" t="s">
        <v>63</v>
      </c>
      <c r="B15" s="59"/>
      <c r="C15" s="75"/>
      <c r="D15" s="46">
        <v>0</v>
      </c>
      <c r="E15" s="44"/>
      <c r="F15" s="46">
        <v>0</v>
      </c>
      <c r="G15" s="44"/>
      <c r="H15" s="46">
        <v>0</v>
      </c>
      <c r="I15" s="44"/>
      <c r="J15" s="46">
        <v>0</v>
      </c>
      <c r="K15" s="26"/>
      <c r="L15" s="46">
        <f>PL!F30</f>
        <v>0</v>
      </c>
      <c r="M15" s="26"/>
      <c r="N15" s="46">
        <f t="shared" ref="N15:N17" si="2">SUM(D15:L15)</f>
        <v>0</v>
      </c>
      <c r="O15" s="26"/>
      <c r="P15" s="27">
        <v>0</v>
      </c>
      <c r="Q15" s="26"/>
      <c r="R15" s="46">
        <f t="shared" ref="R15" si="3">SUM(D15:L15)</f>
        <v>0</v>
      </c>
      <c r="T15"/>
    </row>
    <row r="16" spans="1:20" hidden="1">
      <c r="A16" s="72" t="s">
        <v>143</v>
      </c>
      <c r="B16" s="59"/>
      <c r="C16" s="75"/>
      <c r="D16" s="28">
        <f>SUM(D13:D15)</f>
        <v>0</v>
      </c>
      <c r="E16" s="42"/>
      <c r="F16" s="28">
        <f>SUM(F13:F15)</f>
        <v>0</v>
      </c>
      <c r="G16" s="42"/>
      <c r="H16" s="28">
        <f>SUM(H13:H15)</f>
        <v>0</v>
      </c>
      <c r="I16" s="42"/>
      <c r="J16" s="28">
        <f>SUM(J13:J15)</f>
        <v>0</v>
      </c>
      <c r="K16" s="26"/>
      <c r="L16" s="28">
        <f>SUM(L13:L15)</f>
        <v>73054154</v>
      </c>
      <c r="M16" s="26"/>
      <c r="N16" s="28">
        <f>SUM(N13:N15)</f>
        <v>73054154</v>
      </c>
      <c r="O16" s="26"/>
      <c r="P16" s="28">
        <f>SUM(P13:P15)</f>
        <v>584</v>
      </c>
      <c r="Q16" s="26"/>
      <c r="R16" s="28">
        <f>SUM(R13:R15)</f>
        <v>73054738</v>
      </c>
      <c r="T16"/>
    </row>
    <row r="17" spans="1:20" hidden="1">
      <c r="A17" s="68" t="s">
        <v>144</v>
      </c>
      <c r="B17" s="59">
        <v>33</v>
      </c>
      <c r="C17" s="75"/>
      <c r="D17" s="43">
        <v>0</v>
      </c>
      <c r="E17" s="44"/>
      <c r="F17" s="43">
        <v>0</v>
      </c>
      <c r="G17" s="44"/>
      <c r="H17" s="43">
        <v>0</v>
      </c>
      <c r="I17" s="44"/>
      <c r="J17" s="43">
        <v>0</v>
      </c>
      <c r="K17" s="26"/>
      <c r="L17" s="43"/>
      <c r="M17" s="26"/>
      <c r="N17" s="28">
        <f t="shared" si="2"/>
        <v>0</v>
      </c>
      <c r="O17" s="26"/>
      <c r="P17" s="26">
        <v>0</v>
      </c>
      <c r="Q17" s="26"/>
      <c r="R17" s="69">
        <f t="shared" ref="R17:R20" si="4">SUM(N17,P17)</f>
        <v>0</v>
      </c>
      <c r="T17"/>
    </row>
    <row r="18" spans="1:20" hidden="1">
      <c r="A18" s="68" t="s">
        <v>184</v>
      </c>
      <c r="B18" s="59"/>
      <c r="C18" s="75"/>
      <c r="D18" s="43">
        <v>0</v>
      </c>
      <c r="E18" s="44"/>
      <c r="F18" s="43">
        <v>0</v>
      </c>
      <c r="G18" s="44"/>
      <c r="H18" s="43">
        <v>0</v>
      </c>
      <c r="I18" s="44"/>
      <c r="J18" s="43">
        <v>0</v>
      </c>
      <c r="K18" s="26"/>
      <c r="L18" s="43">
        <f>-K18</f>
        <v>0</v>
      </c>
      <c r="M18" s="26"/>
      <c r="N18" s="43">
        <f>-SUM(D18:L18)</f>
        <v>0</v>
      </c>
      <c r="O18" s="26"/>
      <c r="P18" s="26">
        <v>0</v>
      </c>
      <c r="Q18" s="26"/>
      <c r="R18" s="60">
        <f t="shared" si="4"/>
        <v>0</v>
      </c>
      <c r="T18"/>
    </row>
    <row r="19" spans="1:20" hidden="1">
      <c r="A19" s="68" t="s">
        <v>140</v>
      </c>
      <c r="B19" s="59"/>
      <c r="C19" s="75"/>
      <c r="D19" s="43"/>
      <c r="E19" s="44"/>
      <c r="F19" s="43"/>
      <c r="G19" s="44"/>
      <c r="H19" s="43"/>
      <c r="I19" s="44"/>
      <c r="J19" s="43"/>
      <c r="K19" s="26"/>
      <c r="L19" s="43"/>
      <c r="M19" s="26"/>
      <c r="N19" s="28"/>
      <c r="O19" s="26"/>
      <c r="P19" s="26"/>
      <c r="Q19" s="26"/>
      <c r="R19" s="69"/>
      <c r="T19"/>
    </row>
    <row r="20" spans="1:20" hidden="1">
      <c r="A20" s="68" t="s">
        <v>141</v>
      </c>
      <c r="B20" s="59"/>
      <c r="C20" s="75"/>
      <c r="D20" s="43">
        <v>0</v>
      </c>
      <c r="E20" s="44"/>
      <c r="F20" s="43">
        <v>0</v>
      </c>
      <c r="G20" s="44"/>
      <c r="H20" s="43">
        <v>0</v>
      </c>
      <c r="I20" s="42"/>
      <c r="J20" s="43">
        <v>0</v>
      </c>
      <c r="K20" s="26"/>
      <c r="L20" s="43">
        <v>0</v>
      </c>
      <c r="M20" s="26"/>
      <c r="N20" s="28">
        <v>0</v>
      </c>
      <c r="O20" s="26"/>
      <c r="P20" s="26">
        <v>0</v>
      </c>
      <c r="Q20" s="26"/>
      <c r="R20" s="69">
        <f t="shared" si="4"/>
        <v>0</v>
      </c>
      <c r="T20"/>
    </row>
    <row r="21" spans="1:20" s="71" customFormat="1" hidden="1">
      <c r="A21" s="72" t="s">
        <v>64</v>
      </c>
      <c r="D21" s="88">
        <f>SUM(D16:D20)</f>
        <v>0</v>
      </c>
      <c r="E21" s="89"/>
      <c r="F21" s="88">
        <f>SUM(F16:F20)</f>
        <v>0</v>
      </c>
      <c r="G21" s="90"/>
      <c r="H21" s="88">
        <f>SUM(H16:H20)</f>
        <v>0</v>
      </c>
      <c r="I21" s="90"/>
      <c r="J21" s="91">
        <f>SUM(J16:J20)</f>
        <v>0</v>
      </c>
      <c r="K21" s="90"/>
      <c r="L21" s="91">
        <f>SUM(L16:L20)</f>
        <v>73054154</v>
      </c>
      <c r="M21" s="90"/>
      <c r="N21" s="91">
        <f>SUM(N16:N20)</f>
        <v>73054154</v>
      </c>
      <c r="O21" s="90"/>
      <c r="P21" s="91">
        <f>SUM(P16:P20)</f>
        <v>584</v>
      </c>
      <c r="Q21" s="90"/>
      <c r="R21" s="91">
        <f>N21+P21</f>
        <v>73054738</v>
      </c>
    </row>
    <row r="22" spans="1:20" ht="9.75" customHeight="1">
      <c r="B22" s="71"/>
      <c r="C22" s="71"/>
      <c r="D22" s="73"/>
      <c r="E22" s="73"/>
      <c r="F22" s="73"/>
      <c r="G22" s="73"/>
      <c r="H22" s="73"/>
      <c r="I22" s="73"/>
      <c r="J22" s="73"/>
      <c r="K22" s="73"/>
      <c r="L22" s="92"/>
      <c r="M22" s="73"/>
      <c r="N22" s="90"/>
      <c r="O22" s="73"/>
      <c r="P22" s="73"/>
      <c r="Q22" s="73"/>
      <c r="R22" s="49"/>
      <c r="T22"/>
    </row>
    <row r="23" spans="1:20" ht="22.5" thickBot="1">
      <c r="A23" s="72" t="s">
        <v>195</v>
      </c>
      <c r="B23" s="59"/>
      <c r="C23" s="75"/>
      <c r="D23" s="93">
        <f>D21+D12</f>
        <v>725000000</v>
      </c>
      <c r="E23" s="29"/>
      <c r="F23" s="93">
        <f>F21+F12</f>
        <v>345715911</v>
      </c>
      <c r="G23" s="29"/>
      <c r="H23" s="93">
        <f>H21+H12</f>
        <v>3356964</v>
      </c>
      <c r="I23" s="29"/>
      <c r="J23" s="93">
        <f>J21+J12</f>
        <v>72500000</v>
      </c>
      <c r="K23" s="29"/>
      <c r="L23" s="93">
        <f>L21+L12</f>
        <v>434099001</v>
      </c>
      <c r="M23" s="29"/>
      <c r="N23" s="93">
        <f>N21+N12</f>
        <v>1580671876</v>
      </c>
      <c r="O23" s="29"/>
      <c r="P23" s="93">
        <f>P21+P12</f>
        <v>427344</v>
      </c>
      <c r="Q23" s="29"/>
      <c r="R23" s="93">
        <f>R21+R12</f>
        <v>1581099220</v>
      </c>
      <c r="T23"/>
    </row>
    <row r="24" spans="1:20" ht="22.5" thickTop="1">
      <c r="A24" s="72"/>
      <c r="B24" s="59"/>
      <c r="C24" s="75"/>
      <c r="D24" s="28"/>
      <c r="E24" s="26"/>
      <c r="F24" s="26"/>
      <c r="G24" s="26"/>
      <c r="H24" s="28"/>
      <c r="I24" s="26"/>
      <c r="J24" s="28"/>
      <c r="K24" s="26"/>
      <c r="L24" s="28"/>
      <c r="M24" s="26"/>
      <c r="N24" s="28"/>
      <c r="T24"/>
    </row>
    <row r="25" spans="1:20" hidden="1">
      <c r="A25" s="58">
        <f>+PL!A47</f>
        <v>0</v>
      </c>
      <c r="B25" s="59"/>
      <c r="C25" s="75"/>
      <c r="D25" s="28"/>
      <c r="E25" s="26"/>
      <c r="F25" s="28"/>
      <c r="G25" s="26"/>
      <c r="H25" s="28"/>
      <c r="I25" s="26"/>
      <c r="J25" s="28"/>
      <c r="K25" s="26"/>
      <c r="L25" s="28"/>
      <c r="M25" s="26"/>
      <c r="N25" s="28"/>
      <c r="T25"/>
    </row>
    <row r="26" spans="1:20" ht="23.25" hidden="1">
      <c r="A26" s="57" t="s">
        <v>119</v>
      </c>
      <c r="B26" s="62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T26"/>
    </row>
    <row r="27" spans="1:20" ht="23.25" hidden="1">
      <c r="A27" s="62" t="s">
        <v>76</v>
      </c>
      <c r="B27" s="62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T27"/>
    </row>
    <row r="28" spans="1:20" ht="23.25" hidden="1">
      <c r="A28" s="63" t="s">
        <v>179</v>
      </c>
      <c r="B28" s="62"/>
      <c r="C28" s="7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T28"/>
    </row>
    <row r="29" spans="1:20" ht="23.25" hidden="1">
      <c r="A29" s="63"/>
      <c r="B29" s="62"/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T29"/>
    </row>
    <row r="30" spans="1:20" ht="23.25" hidden="1">
      <c r="A30" s="62"/>
      <c r="B30" s="63"/>
      <c r="C30" s="71"/>
      <c r="D30" s="156" t="s">
        <v>120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T30"/>
    </row>
    <row r="31" spans="1:20" hidden="1">
      <c r="A31" s="63"/>
      <c r="D31" s="75" t="s">
        <v>66</v>
      </c>
      <c r="E31" s="82"/>
      <c r="F31" s="75"/>
      <c r="G31" s="82"/>
      <c r="H31" s="75"/>
      <c r="I31" s="82"/>
      <c r="J31" s="154" t="s">
        <v>40</v>
      </c>
      <c r="K31" s="154"/>
      <c r="L31" s="154"/>
      <c r="M31" s="75"/>
      <c r="N31" s="75" t="s">
        <v>124</v>
      </c>
      <c r="O31" s="75"/>
      <c r="P31" s="75"/>
      <c r="Q31" s="82"/>
      <c r="R31" s="75" t="s">
        <v>67</v>
      </c>
      <c r="T31"/>
    </row>
    <row r="32" spans="1:20" hidden="1">
      <c r="D32" s="75" t="s">
        <v>68</v>
      </c>
      <c r="E32" s="82"/>
      <c r="F32" s="75" t="s">
        <v>129</v>
      </c>
      <c r="G32" s="82"/>
      <c r="H32" s="75" t="s">
        <v>69</v>
      </c>
      <c r="I32" s="82"/>
      <c r="J32" s="75" t="s">
        <v>70</v>
      </c>
      <c r="K32" s="82"/>
      <c r="L32" s="82"/>
      <c r="M32" s="82"/>
      <c r="N32" s="75" t="s">
        <v>125</v>
      </c>
      <c r="O32" s="82"/>
      <c r="P32" s="75" t="s">
        <v>127</v>
      </c>
      <c r="Q32" s="82"/>
      <c r="R32" s="75" t="s">
        <v>71</v>
      </c>
      <c r="T32"/>
    </row>
    <row r="33" spans="1:20" hidden="1">
      <c r="B33" s="59"/>
      <c r="D33" s="83" t="s">
        <v>72</v>
      </c>
      <c r="E33" s="82"/>
      <c r="F33" s="83" t="s">
        <v>130</v>
      </c>
      <c r="G33" s="82"/>
      <c r="H33" s="83" t="s">
        <v>73</v>
      </c>
      <c r="I33" s="82"/>
      <c r="J33" s="83" t="s">
        <v>74</v>
      </c>
      <c r="K33" s="82"/>
      <c r="L33" s="83" t="s">
        <v>42</v>
      </c>
      <c r="M33" s="75"/>
      <c r="N33" s="83" t="s">
        <v>126</v>
      </c>
      <c r="O33" s="75"/>
      <c r="P33" s="83" t="s">
        <v>128</v>
      </c>
      <c r="Q33" s="82"/>
      <c r="R33" s="83" t="s">
        <v>75</v>
      </c>
      <c r="T33"/>
    </row>
    <row r="34" spans="1:20" hidden="1">
      <c r="B34" s="59" t="s">
        <v>9</v>
      </c>
      <c r="C34" s="71"/>
      <c r="D34" s="84" t="s">
        <v>45</v>
      </c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T34"/>
    </row>
    <row r="35" spans="1:20">
      <c r="A35" s="71" t="s">
        <v>196</v>
      </c>
      <c r="B35" s="71"/>
      <c r="C35" s="71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T35"/>
    </row>
    <row r="36" spans="1:20">
      <c r="A36" s="72" t="s">
        <v>197</v>
      </c>
      <c r="B36" s="59"/>
      <c r="C36" s="75"/>
      <c r="D36" s="28">
        <v>725000000</v>
      </c>
      <c r="E36" s="48"/>
      <c r="F36" s="28">
        <v>345715911</v>
      </c>
      <c r="G36" s="48"/>
      <c r="H36" s="28">
        <v>3356964</v>
      </c>
      <c r="I36" s="48"/>
      <c r="J36" s="28">
        <v>72500000</v>
      </c>
      <c r="K36" s="29"/>
      <c r="L36" s="28">
        <v>478574106</v>
      </c>
      <c r="M36" s="29"/>
      <c r="N36" s="28">
        <v>1625146981</v>
      </c>
      <c r="O36" s="29"/>
      <c r="P36" s="28">
        <v>428152</v>
      </c>
      <c r="Q36" s="29"/>
      <c r="R36" s="28">
        <f>SUM(N36:P36)</f>
        <v>1625575133</v>
      </c>
      <c r="T36"/>
    </row>
    <row r="37" spans="1:20" hidden="1">
      <c r="A37" s="68" t="s">
        <v>38</v>
      </c>
      <c r="B37" s="59"/>
      <c r="C37" s="75"/>
      <c r="D37" s="43">
        <v>0</v>
      </c>
      <c r="E37" s="47"/>
      <c r="F37" s="43">
        <v>0</v>
      </c>
      <c r="G37" s="48"/>
      <c r="H37" s="43">
        <v>0</v>
      </c>
      <c r="I37" s="47"/>
      <c r="J37" s="43">
        <v>0</v>
      </c>
      <c r="K37" s="43"/>
      <c r="L37" s="43">
        <v>0</v>
      </c>
      <c r="M37" s="43"/>
      <c r="N37" s="43">
        <f t="shared" ref="N37:N41" si="5">SUM(D37:L37)</f>
        <v>0</v>
      </c>
      <c r="O37" s="43"/>
      <c r="P37" s="43">
        <v>0</v>
      </c>
      <c r="Q37" s="43"/>
      <c r="R37" s="60">
        <f t="shared" ref="R37:R41" si="6">SUM(N37,P37)</f>
        <v>0</v>
      </c>
      <c r="T37"/>
    </row>
    <row r="38" spans="1:20">
      <c r="A38" s="68" t="str">
        <f>+A14</f>
        <v>Comprehensive income for the period</v>
      </c>
      <c r="B38" s="59"/>
      <c r="C38" s="75"/>
      <c r="D38" s="46">
        <v>0</v>
      </c>
      <c r="E38" s="44"/>
      <c r="F38" s="46">
        <v>0</v>
      </c>
      <c r="G38" s="44"/>
      <c r="H38" s="46">
        <v>0</v>
      </c>
      <c r="I38" s="44"/>
      <c r="J38" s="46">
        <v>0</v>
      </c>
      <c r="K38" s="45"/>
      <c r="L38" s="46">
        <f>PL!D34</f>
        <v>85940104</v>
      </c>
      <c r="M38" s="43"/>
      <c r="N38" s="46">
        <f t="shared" ref="N38:N39" si="7">SUM(D38:L38)</f>
        <v>85940104</v>
      </c>
      <c r="O38" s="43"/>
      <c r="P38" s="46">
        <f>PL!D35</f>
        <v>64</v>
      </c>
      <c r="Q38" s="43"/>
      <c r="R38" s="103">
        <f>SUM(N38:P38)</f>
        <v>85940168</v>
      </c>
      <c r="T38"/>
    </row>
    <row r="39" spans="1:20" hidden="1">
      <c r="A39" s="68" t="s">
        <v>63</v>
      </c>
      <c r="B39" s="59"/>
      <c r="C39" s="75"/>
      <c r="D39" s="46">
        <v>0</v>
      </c>
      <c r="E39" s="44"/>
      <c r="F39" s="46">
        <v>0</v>
      </c>
      <c r="G39" s="44"/>
      <c r="H39" s="46">
        <v>0</v>
      </c>
      <c r="I39" s="44"/>
      <c r="J39" s="46">
        <v>0</v>
      </c>
      <c r="K39" s="26"/>
      <c r="L39" s="46">
        <f>PL!F54</f>
        <v>0</v>
      </c>
      <c r="M39" s="26"/>
      <c r="N39" s="46">
        <f t="shared" si="7"/>
        <v>0</v>
      </c>
      <c r="O39" s="26"/>
      <c r="P39" s="27">
        <v>0</v>
      </c>
      <c r="Q39" s="26"/>
      <c r="R39" s="46">
        <f t="shared" ref="R39" si="8">SUM(D39:L39)</f>
        <v>0</v>
      </c>
      <c r="T39"/>
    </row>
    <row r="40" spans="1:20" hidden="1">
      <c r="A40" s="72" t="s">
        <v>143</v>
      </c>
      <c r="B40" s="59"/>
      <c r="C40" s="75"/>
      <c r="D40" s="28">
        <f>SUM(D37:D39)</f>
        <v>0</v>
      </c>
      <c r="E40" s="42"/>
      <c r="F40" s="28">
        <f>SUM(F37:F39)</f>
        <v>0</v>
      </c>
      <c r="G40" s="42"/>
      <c r="H40" s="28">
        <f>SUM(H37:H39)</f>
        <v>0</v>
      </c>
      <c r="I40" s="42"/>
      <c r="J40" s="28">
        <f>SUM(J37:J39)</f>
        <v>0</v>
      </c>
      <c r="K40" s="26"/>
      <c r="L40" s="28">
        <f>SUM(L37:L39)</f>
        <v>85940104</v>
      </c>
      <c r="M40" s="26"/>
      <c r="N40" s="28">
        <f>SUM(N37:N39)</f>
        <v>85940104</v>
      </c>
      <c r="O40" s="26"/>
      <c r="P40" s="28">
        <f>SUM(P37:P39)</f>
        <v>64</v>
      </c>
      <c r="Q40" s="26"/>
      <c r="R40" s="28">
        <f>SUM(R37:R39)</f>
        <v>85940168</v>
      </c>
      <c r="T40"/>
    </row>
    <row r="41" spans="1:20" hidden="1">
      <c r="A41" s="68" t="s">
        <v>185</v>
      </c>
      <c r="B41" s="59">
        <v>33</v>
      </c>
      <c r="C41" s="75"/>
      <c r="D41" s="28">
        <v>0</v>
      </c>
      <c r="E41" s="42"/>
      <c r="F41" s="28">
        <v>0</v>
      </c>
      <c r="G41" s="42"/>
      <c r="H41" s="28">
        <v>0</v>
      </c>
      <c r="I41" s="42"/>
      <c r="J41" s="28">
        <v>0</v>
      </c>
      <c r="K41" s="26"/>
      <c r="L41" s="29">
        <v>0</v>
      </c>
      <c r="M41" s="26"/>
      <c r="N41" s="43">
        <f t="shared" si="5"/>
        <v>0</v>
      </c>
      <c r="O41" s="45"/>
      <c r="P41" s="45">
        <v>0</v>
      </c>
      <c r="Q41" s="45"/>
      <c r="R41" s="60">
        <f t="shared" si="6"/>
        <v>0</v>
      </c>
      <c r="T41"/>
    </row>
    <row r="42" spans="1:20" s="71" customFormat="1" hidden="1">
      <c r="A42" s="72" t="s">
        <v>64</v>
      </c>
      <c r="D42" s="88">
        <f>SUM(D40:D41)</f>
        <v>0</v>
      </c>
      <c r="E42" s="89"/>
      <c r="F42" s="88">
        <f>SUM(F40:F41)</f>
        <v>0</v>
      </c>
      <c r="G42" s="90"/>
      <c r="H42" s="88">
        <f>SUM(H40:H41)</f>
        <v>0</v>
      </c>
      <c r="I42" s="90"/>
      <c r="J42" s="88">
        <f>SUM(J40:J41)</f>
        <v>0</v>
      </c>
      <c r="K42" s="90"/>
      <c r="L42" s="91">
        <f>SUM(L40:L41)</f>
        <v>85940104</v>
      </c>
      <c r="M42" s="90"/>
      <c r="N42" s="91">
        <f>SUM(N40:N41)</f>
        <v>85940104</v>
      </c>
      <c r="O42" s="90"/>
      <c r="P42" s="91">
        <f>SUM(P40:P41)</f>
        <v>64</v>
      </c>
      <c r="Q42" s="90"/>
      <c r="R42" s="91">
        <f>SUM(R40:R41)</f>
        <v>85940168</v>
      </c>
    </row>
    <row r="43" spans="1:20" ht="9.75" customHeight="1">
      <c r="B43" s="71"/>
      <c r="C43" s="71"/>
      <c r="D43" s="73"/>
      <c r="E43" s="73"/>
      <c r="F43" s="73"/>
      <c r="G43" s="73"/>
      <c r="H43" s="73"/>
      <c r="I43" s="73"/>
      <c r="J43" s="73"/>
      <c r="K43" s="73"/>
      <c r="L43" s="92"/>
      <c r="M43" s="73"/>
      <c r="N43" s="90"/>
      <c r="O43" s="73"/>
      <c r="P43" s="73"/>
      <c r="Q43" s="73"/>
      <c r="R43" s="49"/>
      <c r="T43"/>
    </row>
    <row r="44" spans="1:20" ht="22.5" thickBot="1">
      <c r="A44" s="72" t="s">
        <v>198</v>
      </c>
      <c r="B44" s="59"/>
      <c r="C44" s="75"/>
      <c r="D44" s="93">
        <f>D42+D36</f>
        <v>725000000</v>
      </c>
      <c r="E44" s="52"/>
      <c r="F44" s="93">
        <f>F42+F36</f>
        <v>345715911</v>
      </c>
      <c r="G44" s="52"/>
      <c r="H44" s="93">
        <f>H42+H36</f>
        <v>3356964</v>
      </c>
      <c r="I44" s="52"/>
      <c r="J44" s="93">
        <f>J42+J36</f>
        <v>72500000</v>
      </c>
      <c r="K44" s="52"/>
      <c r="L44" s="93">
        <f>L42+L36</f>
        <v>564514210</v>
      </c>
      <c r="M44" s="52"/>
      <c r="N44" s="93">
        <f>N42+N36</f>
        <v>1711087085</v>
      </c>
      <c r="O44" s="52"/>
      <c r="P44" s="93">
        <f>P42+P36</f>
        <v>428216</v>
      </c>
      <c r="Q44" s="52"/>
      <c r="R44" s="93">
        <f>R42+R36</f>
        <v>1711515301</v>
      </c>
      <c r="T44" s="1"/>
    </row>
    <row r="45" spans="1:20" ht="22.5" thickTop="1">
      <c r="P45" s="25"/>
      <c r="T45" s="60"/>
    </row>
    <row r="46" spans="1:20">
      <c r="A46" s="67"/>
    </row>
    <row r="48" spans="1:20">
      <c r="L48" s="60">
        <f>L44-BS!E101</f>
        <v>0</v>
      </c>
      <c r="M48" s="60"/>
      <c r="N48" s="60"/>
      <c r="O48" s="60"/>
      <c r="R48" s="60">
        <f>R44-BS!E104</f>
        <v>0</v>
      </c>
    </row>
  </sheetData>
  <mergeCells count="3">
    <mergeCell ref="J31:L31"/>
    <mergeCell ref="J6:L6"/>
    <mergeCell ref="D30:R30"/>
  </mergeCells>
  <printOptions horizontalCentered="1"/>
  <pageMargins left="0.6" right="0.6" top="0.6" bottom="0.4" header="0.511811023622047" footer="0.511811023622047"/>
  <pageSetup paperSize="9" scale="85" firstPageNumber="6" orientation="landscape" useFirstPageNumber="1" r:id="rId1"/>
  <headerFooter>
    <oddFooter>&amp;LCondensed notes to the interim financial information are an integral part of these interim financial information.
&amp;C
&amp;P</oddFooter>
  </headerFooter>
  <ignoredErrors>
    <ignoredError sqref="N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P47"/>
  <sheetViews>
    <sheetView view="pageBreakPreview" zoomScale="90" zoomScaleNormal="85" zoomScaleSheetLayoutView="90" workbookViewId="0">
      <selection activeCell="B102" sqref="B102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25" bestFit="1" customWidth="1"/>
    <col min="18" max="18" width="9.85546875" bestFit="1" customWidth="1"/>
  </cols>
  <sheetData>
    <row r="1" spans="1:16" ht="23.25">
      <c r="A1" s="57" t="s">
        <v>142</v>
      </c>
      <c r="B1" s="62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P1"/>
    </row>
    <row r="2" spans="1:16" ht="23.25">
      <c r="A2" s="62" t="s">
        <v>76</v>
      </c>
      <c r="B2" s="62"/>
      <c r="C2" s="79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P2"/>
    </row>
    <row r="3" spans="1:16" ht="23.25">
      <c r="A3" s="63" t="s">
        <v>196</v>
      </c>
      <c r="B3" s="62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P3"/>
    </row>
    <row r="4" spans="1:16" ht="23.25">
      <c r="A4" s="63" t="s">
        <v>162</v>
      </c>
      <c r="B4" s="62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P4"/>
    </row>
    <row r="5" spans="1:16">
      <c r="A5" s="63"/>
      <c r="B5" s="63"/>
      <c r="C5" s="71"/>
      <c r="D5" s="156" t="str">
        <f>+PL!H5</f>
        <v>Separate financial information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P5"/>
    </row>
    <row r="6" spans="1:16">
      <c r="D6" s="75" t="s">
        <v>66</v>
      </c>
      <c r="E6" s="82"/>
      <c r="F6" s="75"/>
      <c r="G6" s="82"/>
      <c r="H6" s="75"/>
      <c r="I6" s="82"/>
      <c r="J6" s="154" t="s">
        <v>40</v>
      </c>
      <c r="K6" s="154"/>
      <c r="L6" s="154"/>
      <c r="M6" s="82"/>
      <c r="N6" s="75" t="s">
        <v>67</v>
      </c>
      <c r="P6"/>
    </row>
    <row r="7" spans="1:16">
      <c r="D7" s="75" t="s">
        <v>68</v>
      </c>
      <c r="E7" s="82"/>
      <c r="F7" s="75" t="s">
        <v>129</v>
      </c>
      <c r="G7" s="82"/>
      <c r="H7" s="75" t="s">
        <v>69</v>
      </c>
      <c r="I7" s="82"/>
      <c r="J7" s="75" t="s">
        <v>70</v>
      </c>
      <c r="K7" s="82"/>
      <c r="L7" s="82"/>
      <c r="M7" s="82"/>
      <c r="N7" s="75" t="s">
        <v>71</v>
      </c>
      <c r="P7"/>
    </row>
    <row r="8" spans="1:16">
      <c r="B8" s="59"/>
      <c r="D8" s="83" t="s">
        <v>72</v>
      </c>
      <c r="E8" s="82"/>
      <c r="F8" s="83" t="s">
        <v>130</v>
      </c>
      <c r="G8" s="82"/>
      <c r="H8" s="83" t="s">
        <v>73</v>
      </c>
      <c r="I8" s="82"/>
      <c r="J8" s="83" t="s">
        <v>74</v>
      </c>
      <c r="K8" s="82"/>
      <c r="L8" s="83" t="s">
        <v>42</v>
      </c>
      <c r="M8" s="82"/>
      <c r="N8" s="83" t="s">
        <v>75</v>
      </c>
      <c r="P8"/>
    </row>
    <row r="9" spans="1:16">
      <c r="A9" s="71"/>
      <c r="C9" s="71"/>
      <c r="D9" s="155" t="s">
        <v>45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P9"/>
    </row>
    <row r="10" spans="1:16">
      <c r="A10" s="71" t="s">
        <v>161</v>
      </c>
      <c r="B10" s="71"/>
      <c r="C10" s="71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P10"/>
    </row>
    <row r="11" spans="1:16">
      <c r="A11" s="72" t="s">
        <v>163</v>
      </c>
      <c r="B11" s="59"/>
      <c r="C11" s="75"/>
      <c r="D11" s="50">
        <v>725000000</v>
      </c>
      <c r="E11" s="51"/>
      <c r="F11" s="50">
        <v>345715911</v>
      </c>
      <c r="G11" s="51"/>
      <c r="H11" s="50">
        <v>3356964</v>
      </c>
      <c r="I11" s="51"/>
      <c r="J11" s="50">
        <v>72500000</v>
      </c>
      <c r="K11" s="52"/>
      <c r="L11" s="50">
        <v>378866630</v>
      </c>
      <c r="M11" s="29"/>
      <c r="N11" s="28">
        <f>SUM(D11:L11)</f>
        <v>1525439505</v>
      </c>
      <c r="P11"/>
    </row>
    <row r="12" spans="1:16" hidden="1">
      <c r="A12" s="87" t="s">
        <v>38</v>
      </c>
      <c r="B12" s="59"/>
      <c r="C12" s="75"/>
      <c r="D12" s="43"/>
      <c r="E12" s="47"/>
      <c r="F12" s="43"/>
      <c r="G12" s="48"/>
      <c r="H12" s="28">
        <v>0</v>
      </c>
      <c r="I12" s="48"/>
      <c r="J12" s="28">
        <v>0</v>
      </c>
      <c r="K12" s="29"/>
      <c r="L12" s="28">
        <v>0</v>
      </c>
      <c r="M12" s="29"/>
      <c r="N12" s="37">
        <f t="shared" ref="N12:N17" si="0">SUM(D12:L12)</f>
        <v>0</v>
      </c>
      <c r="P12"/>
    </row>
    <row r="13" spans="1:16">
      <c r="A13" t="str">
        <f>+EQ_Conso!A14</f>
        <v>Comprehensive income for the period</v>
      </c>
      <c r="B13" s="59"/>
      <c r="C13" s="75"/>
      <c r="D13" s="46">
        <v>0</v>
      </c>
      <c r="E13" s="44"/>
      <c r="F13" s="46">
        <v>0</v>
      </c>
      <c r="G13" s="44"/>
      <c r="H13" s="46">
        <v>0</v>
      </c>
      <c r="I13" s="44"/>
      <c r="J13" s="46">
        <v>0</v>
      </c>
      <c r="K13" s="26"/>
      <c r="L13" s="46">
        <f>PL!J24</f>
        <v>59580807</v>
      </c>
      <c r="M13" s="26"/>
      <c r="N13" s="104">
        <f t="shared" si="0"/>
        <v>59580807</v>
      </c>
      <c r="P13"/>
    </row>
    <row r="14" spans="1:16" hidden="1">
      <c r="A14" s="68" t="s">
        <v>63</v>
      </c>
      <c r="B14" s="59"/>
      <c r="C14" s="75"/>
      <c r="D14" s="46">
        <v>0</v>
      </c>
      <c r="E14" s="44"/>
      <c r="F14" s="46">
        <v>0</v>
      </c>
      <c r="G14" s="44"/>
      <c r="H14" s="46">
        <v>0</v>
      </c>
      <c r="I14" s="44"/>
      <c r="J14" s="46">
        <v>0</v>
      </c>
      <c r="K14" s="26"/>
      <c r="L14" s="46">
        <f>PL!J30</f>
        <v>0</v>
      </c>
      <c r="M14" s="45"/>
      <c r="N14" s="46">
        <f t="shared" si="0"/>
        <v>0</v>
      </c>
      <c r="P14"/>
    </row>
    <row r="15" spans="1:16" hidden="1">
      <c r="A15" s="72" t="s">
        <v>143</v>
      </c>
      <c r="B15" s="59"/>
      <c r="C15" s="75"/>
      <c r="D15" s="28">
        <f>SUM(D12:D14)</f>
        <v>0</v>
      </c>
      <c r="E15" s="42"/>
      <c r="F15" s="28">
        <f>SUM(F12:F14)</f>
        <v>0</v>
      </c>
      <c r="G15" s="42"/>
      <c r="H15" s="28">
        <f>SUM(H12:H14)</f>
        <v>0</v>
      </c>
      <c r="I15" s="42"/>
      <c r="J15" s="28">
        <f>SUM(J12:J14)</f>
        <v>0</v>
      </c>
      <c r="K15" s="26"/>
      <c r="L15" s="28">
        <f>SUM(L12:L14)</f>
        <v>59580807</v>
      </c>
      <c r="M15" s="26"/>
      <c r="N15" s="28">
        <f>SUM(N12:N14)</f>
        <v>59580807</v>
      </c>
      <c r="P15"/>
    </row>
    <row r="16" spans="1:16" hidden="1">
      <c r="A16" s="68" t="s">
        <v>144</v>
      </c>
      <c r="B16" s="59">
        <v>33</v>
      </c>
      <c r="C16" s="75"/>
      <c r="D16" s="43">
        <v>0</v>
      </c>
      <c r="E16" s="44"/>
      <c r="F16" s="43">
        <v>0</v>
      </c>
      <c r="G16" s="44"/>
      <c r="H16" s="43">
        <v>0</v>
      </c>
      <c r="I16" s="44"/>
      <c r="J16" s="43">
        <v>0</v>
      </c>
      <c r="K16" s="26"/>
      <c r="L16" s="43">
        <v>0</v>
      </c>
      <c r="M16" s="26"/>
      <c r="N16" s="37">
        <f t="shared" si="0"/>
        <v>0</v>
      </c>
      <c r="P16"/>
    </row>
    <row r="17" spans="1:16" hidden="1">
      <c r="A17" s="68" t="s">
        <v>184</v>
      </c>
      <c r="B17" s="59"/>
      <c r="C17" s="75"/>
      <c r="D17" s="43">
        <v>0</v>
      </c>
      <c r="E17" s="44"/>
      <c r="F17" s="43">
        <v>0</v>
      </c>
      <c r="G17" s="44"/>
      <c r="H17" s="43">
        <v>0</v>
      </c>
      <c r="I17" s="44"/>
      <c r="J17" s="43">
        <v>0</v>
      </c>
      <c r="K17" s="26"/>
      <c r="L17" s="43">
        <f>-J17</f>
        <v>0</v>
      </c>
      <c r="M17" s="26"/>
      <c r="N17" s="37">
        <f t="shared" si="0"/>
        <v>0</v>
      </c>
      <c r="P17"/>
    </row>
    <row r="18" spans="1:16" hidden="1">
      <c r="A18" s="72" t="s">
        <v>64</v>
      </c>
      <c r="B18" s="71"/>
      <c r="C18" s="71"/>
      <c r="D18" s="91">
        <f>SUM(D15:D17)</f>
        <v>0</v>
      </c>
      <c r="E18" s="76"/>
      <c r="F18" s="91">
        <f>SUM(F15:F17)</f>
        <v>0</v>
      </c>
      <c r="G18" s="90"/>
      <c r="H18" s="95">
        <f>SUM(H15:H17)</f>
        <v>0</v>
      </c>
      <c r="I18" s="90"/>
      <c r="J18" s="91">
        <f>SUM(J15:J17)</f>
        <v>0</v>
      </c>
      <c r="K18" s="94"/>
      <c r="L18" s="91">
        <f>SUM(L15:L17)</f>
        <v>59580807</v>
      </c>
      <c r="M18" s="94"/>
      <c r="N18" s="91">
        <f>SUM(N15:N17)</f>
        <v>59580807</v>
      </c>
      <c r="P18"/>
    </row>
    <row r="19" spans="1:16" ht="9.75" customHeight="1">
      <c r="B19" s="71"/>
      <c r="C19" s="71"/>
      <c r="D19" s="73"/>
      <c r="E19" s="73"/>
      <c r="F19" s="73"/>
      <c r="G19" s="73"/>
      <c r="H19" s="73"/>
      <c r="I19" s="73"/>
      <c r="J19" s="73"/>
      <c r="K19" s="73"/>
      <c r="L19" s="92"/>
      <c r="M19" s="73"/>
      <c r="N19" s="37"/>
      <c r="P19"/>
    </row>
    <row r="20" spans="1:16" ht="22.5" thickBot="1">
      <c r="A20" s="72" t="str">
        <f>+EQ_Conso!A23</f>
        <v>Balance as at 31 March 2025</v>
      </c>
      <c r="B20" s="59"/>
      <c r="C20" s="75"/>
      <c r="D20" s="93">
        <f>D18+D11</f>
        <v>725000000</v>
      </c>
      <c r="E20" s="29"/>
      <c r="F20" s="93">
        <f>F18+F11</f>
        <v>345715911</v>
      </c>
      <c r="G20" s="29"/>
      <c r="H20" s="93">
        <f>H18+H11</f>
        <v>3356964</v>
      </c>
      <c r="I20" s="29"/>
      <c r="J20" s="93">
        <f>J18+J11</f>
        <v>72500000</v>
      </c>
      <c r="K20" s="29"/>
      <c r="L20" s="93">
        <f>L18+L11</f>
        <v>438447437</v>
      </c>
      <c r="M20" s="29"/>
      <c r="N20" s="93">
        <f>N18+N11</f>
        <v>1585020312</v>
      </c>
      <c r="P20"/>
    </row>
    <row r="21" spans="1:16" ht="22.5" thickTop="1">
      <c r="A21" s="72"/>
      <c r="B21" s="59"/>
      <c r="C21" s="75"/>
      <c r="D21" s="28"/>
      <c r="E21" s="26"/>
      <c r="F21" s="26"/>
      <c r="G21" s="26"/>
      <c r="H21" s="28"/>
      <c r="I21" s="26"/>
      <c r="J21" s="28"/>
      <c r="K21" s="26"/>
      <c r="L21" s="28"/>
      <c r="M21" s="26"/>
      <c r="N21" s="28"/>
      <c r="P21"/>
    </row>
    <row r="22" spans="1:16" hidden="1">
      <c r="A22" s="58">
        <f>+EQ_Conso!A46</f>
        <v>0</v>
      </c>
      <c r="B22" s="59"/>
      <c r="C22" s="75"/>
      <c r="D22" s="28"/>
      <c r="E22" s="26"/>
      <c r="F22" s="26"/>
      <c r="G22" s="26"/>
      <c r="H22" s="28"/>
      <c r="I22" s="26"/>
      <c r="J22" s="28"/>
      <c r="K22" s="26"/>
      <c r="L22" s="28"/>
      <c r="M22" s="26"/>
      <c r="N22" s="28"/>
      <c r="P22"/>
    </row>
    <row r="23" spans="1:16" hidden="1">
      <c r="A23" s="72"/>
      <c r="B23" s="59"/>
      <c r="C23" s="75"/>
      <c r="D23" s="28"/>
      <c r="E23" s="26"/>
      <c r="F23" s="28"/>
      <c r="G23" s="26"/>
      <c r="H23" s="28"/>
      <c r="I23" s="26"/>
      <c r="J23" s="28"/>
      <c r="K23" s="26"/>
      <c r="L23" s="28"/>
      <c r="M23" s="26"/>
      <c r="N23" s="28"/>
      <c r="P23"/>
    </row>
    <row r="24" spans="1:16" ht="23.25" hidden="1">
      <c r="A24" s="57" t="s">
        <v>142</v>
      </c>
      <c r="B24" s="62"/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P24"/>
    </row>
    <row r="25" spans="1:16" ht="23.25" hidden="1">
      <c r="A25" s="62" t="s">
        <v>76</v>
      </c>
      <c r="B25" s="62"/>
      <c r="C25" s="79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P25"/>
    </row>
    <row r="26" spans="1:16" ht="23.25" hidden="1">
      <c r="A26" s="63" t="s">
        <v>161</v>
      </c>
      <c r="B26" s="62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P26"/>
    </row>
    <row r="27" spans="1:16" ht="23.25" hidden="1">
      <c r="A27" s="63" t="s">
        <v>162</v>
      </c>
      <c r="B27" s="62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P27"/>
    </row>
    <row r="28" spans="1:16" hidden="1">
      <c r="A28" s="63"/>
      <c r="B28" s="63"/>
      <c r="C28" s="71"/>
      <c r="D28" s="156" t="s">
        <v>121</v>
      </c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P28"/>
    </row>
    <row r="29" spans="1:16" hidden="1">
      <c r="D29" s="75" t="s">
        <v>66</v>
      </c>
      <c r="E29" s="82"/>
      <c r="F29" s="75"/>
      <c r="G29" s="82"/>
      <c r="H29" s="75"/>
      <c r="I29" s="82"/>
      <c r="J29" s="154" t="s">
        <v>40</v>
      </c>
      <c r="K29" s="154"/>
      <c r="L29" s="154"/>
      <c r="M29" s="82"/>
      <c r="N29" s="75" t="s">
        <v>67</v>
      </c>
      <c r="P29"/>
    </row>
    <row r="30" spans="1:16" hidden="1">
      <c r="D30" s="75" t="s">
        <v>68</v>
      </c>
      <c r="E30" s="82"/>
      <c r="F30" s="75" t="s">
        <v>129</v>
      </c>
      <c r="G30" s="82"/>
      <c r="H30" s="75" t="s">
        <v>69</v>
      </c>
      <c r="I30" s="82"/>
      <c r="J30" s="75" t="s">
        <v>70</v>
      </c>
      <c r="K30" s="82"/>
      <c r="L30" s="82"/>
      <c r="M30" s="82"/>
      <c r="N30" s="75" t="s">
        <v>71</v>
      </c>
      <c r="P30"/>
    </row>
    <row r="31" spans="1:16" hidden="1">
      <c r="B31" s="59"/>
      <c r="D31" s="83" t="s">
        <v>72</v>
      </c>
      <c r="E31" s="82"/>
      <c r="F31" s="83" t="s">
        <v>130</v>
      </c>
      <c r="G31" s="82"/>
      <c r="H31" s="83" t="s">
        <v>73</v>
      </c>
      <c r="I31" s="82"/>
      <c r="J31" s="83" t="s">
        <v>74</v>
      </c>
      <c r="K31" s="82"/>
      <c r="L31" s="83" t="s">
        <v>42</v>
      </c>
      <c r="M31" s="82"/>
      <c r="N31" s="83" t="s">
        <v>75</v>
      </c>
      <c r="P31"/>
    </row>
    <row r="32" spans="1:16" hidden="1">
      <c r="A32" s="71"/>
      <c r="B32" s="59" t="s">
        <v>9</v>
      </c>
      <c r="C32" s="71"/>
      <c r="D32" s="155" t="s">
        <v>45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P32"/>
    </row>
    <row r="33" spans="1:16">
      <c r="A33" s="71" t="s">
        <v>196</v>
      </c>
      <c r="B33" s="71"/>
      <c r="C33" s="71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P33"/>
    </row>
    <row r="34" spans="1:16">
      <c r="A34" s="72" t="s">
        <v>197</v>
      </c>
      <c r="B34" s="59"/>
      <c r="C34" s="75"/>
      <c r="D34" s="28">
        <v>725000000</v>
      </c>
      <c r="E34" s="48"/>
      <c r="F34" s="28">
        <v>345715911</v>
      </c>
      <c r="G34" s="48"/>
      <c r="H34" s="28">
        <v>3356964</v>
      </c>
      <c r="I34" s="48"/>
      <c r="J34" s="28">
        <v>72500000</v>
      </c>
      <c r="K34" s="29"/>
      <c r="L34" s="28">
        <v>492347610</v>
      </c>
      <c r="M34" s="29"/>
      <c r="N34" s="28">
        <f>SUM(D34:L34)</f>
        <v>1638920485</v>
      </c>
      <c r="P34"/>
    </row>
    <row r="35" spans="1:16" hidden="1">
      <c r="A35" s="68" t="s">
        <v>38</v>
      </c>
      <c r="B35" s="59"/>
      <c r="C35" s="75"/>
      <c r="D35" s="43">
        <v>0</v>
      </c>
      <c r="E35" s="47"/>
      <c r="F35" s="43">
        <v>0</v>
      </c>
      <c r="G35" s="48"/>
      <c r="H35" s="28">
        <v>0</v>
      </c>
      <c r="I35" s="48"/>
      <c r="J35" s="28">
        <v>0</v>
      </c>
      <c r="K35" s="29"/>
      <c r="L35" s="28">
        <v>0</v>
      </c>
      <c r="M35" s="29"/>
      <c r="N35" s="37">
        <f t="shared" ref="N35:N39" si="1">SUM(D35:L35)</f>
        <v>0</v>
      </c>
      <c r="P35"/>
    </row>
    <row r="36" spans="1:16">
      <c r="A36" t="str">
        <f>+A13</f>
        <v>Comprehensive income for the period</v>
      </c>
      <c r="B36" s="59"/>
      <c r="C36" s="75"/>
      <c r="D36" s="46">
        <v>0</v>
      </c>
      <c r="E36" s="44"/>
      <c r="F36" s="46">
        <v>0</v>
      </c>
      <c r="G36" s="44"/>
      <c r="H36" s="46">
        <v>0</v>
      </c>
      <c r="I36" s="44"/>
      <c r="J36" s="46">
        <v>0</v>
      </c>
      <c r="K36" s="26"/>
      <c r="L36" s="46">
        <f>PL!H24</f>
        <v>37574495</v>
      </c>
      <c r="M36" s="26"/>
      <c r="N36" s="104">
        <f t="shared" si="1"/>
        <v>37574495</v>
      </c>
      <c r="P36"/>
    </row>
    <row r="37" spans="1:16" hidden="1">
      <c r="A37" s="68" t="s">
        <v>63</v>
      </c>
      <c r="B37" s="59"/>
      <c r="C37" s="75"/>
      <c r="D37" s="46">
        <v>0</v>
      </c>
      <c r="E37" s="44"/>
      <c r="F37" s="46">
        <v>0</v>
      </c>
      <c r="G37" s="44"/>
      <c r="H37" s="46">
        <v>0</v>
      </c>
      <c r="I37" s="44"/>
      <c r="J37" s="46">
        <v>0</v>
      </c>
      <c r="K37" s="26"/>
      <c r="L37" s="46">
        <f>PL!J53</f>
        <v>0</v>
      </c>
      <c r="M37" s="45"/>
      <c r="N37" s="46">
        <f t="shared" si="1"/>
        <v>0</v>
      </c>
      <c r="P37"/>
    </row>
    <row r="38" spans="1:16" hidden="1">
      <c r="A38" s="72" t="s">
        <v>143</v>
      </c>
      <c r="B38" s="59"/>
      <c r="C38" s="75"/>
      <c r="D38" s="28">
        <f>SUM(D35:D37)</f>
        <v>0</v>
      </c>
      <c r="E38" s="42"/>
      <c r="F38" s="28">
        <f>SUM(F35:F37)</f>
        <v>0</v>
      </c>
      <c r="G38" s="42"/>
      <c r="H38" s="28">
        <f>SUM(H35:H37)</f>
        <v>0</v>
      </c>
      <c r="I38" s="42"/>
      <c r="J38" s="28">
        <f>SUM(J35:J37)</f>
        <v>0</v>
      </c>
      <c r="K38" s="26"/>
      <c r="L38" s="28">
        <f>SUM(L35:L37)</f>
        <v>37574495</v>
      </c>
      <c r="M38" s="26"/>
      <c r="N38" s="28">
        <f>SUM(N35:N37)</f>
        <v>37574495</v>
      </c>
      <c r="P38"/>
    </row>
    <row r="39" spans="1:16" hidden="1">
      <c r="A39" s="68" t="s">
        <v>185</v>
      </c>
      <c r="B39" s="59">
        <v>33</v>
      </c>
      <c r="C39" s="75"/>
      <c r="D39" s="43">
        <v>0</v>
      </c>
      <c r="E39" s="44"/>
      <c r="F39" s="43">
        <v>0</v>
      </c>
      <c r="G39" s="44"/>
      <c r="H39" s="43">
        <v>0</v>
      </c>
      <c r="I39" s="44"/>
      <c r="J39" s="43">
        <v>0</v>
      </c>
      <c r="K39" s="26"/>
      <c r="L39" s="29">
        <v>0</v>
      </c>
      <c r="M39" s="26"/>
      <c r="N39" s="37">
        <f t="shared" si="1"/>
        <v>0</v>
      </c>
      <c r="P39"/>
    </row>
    <row r="40" spans="1:16" hidden="1">
      <c r="A40" s="72" t="s">
        <v>64</v>
      </c>
      <c r="B40" s="71"/>
      <c r="C40" s="71"/>
      <c r="D40" s="91">
        <f>SUM(D38:D39)</f>
        <v>0</v>
      </c>
      <c r="E40" s="76"/>
      <c r="F40" s="91">
        <f>SUM(F38:F39)</f>
        <v>0</v>
      </c>
      <c r="G40" s="90"/>
      <c r="H40" s="91">
        <f>SUM(H38:H39)</f>
        <v>0</v>
      </c>
      <c r="I40" s="90"/>
      <c r="J40" s="91">
        <f>SUM(J38:J39)</f>
        <v>0</v>
      </c>
      <c r="K40" s="94"/>
      <c r="L40" s="91">
        <f>SUM(L38:L39)</f>
        <v>37574495</v>
      </c>
      <c r="M40" s="94"/>
      <c r="N40" s="91">
        <f>SUM(N38:N39)</f>
        <v>37574495</v>
      </c>
      <c r="P40"/>
    </row>
    <row r="41" spans="1:16" ht="9.75" customHeight="1">
      <c r="B41" s="71"/>
      <c r="C41" s="71"/>
      <c r="D41" s="73"/>
      <c r="E41" s="73"/>
      <c r="F41" s="73"/>
      <c r="G41" s="73"/>
      <c r="H41" s="73"/>
      <c r="I41" s="73"/>
      <c r="J41" s="73"/>
      <c r="K41" s="73"/>
      <c r="L41" s="92"/>
      <c r="M41" s="73"/>
      <c r="N41" s="37"/>
      <c r="P41"/>
    </row>
    <row r="42" spans="1:16" ht="22.5" thickBot="1">
      <c r="A42" s="72" t="s">
        <v>198</v>
      </c>
      <c r="B42" s="59"/>
      <c r="C42" s="75"/>
      <c r="D42" s="93">
        <f>D40+D34</f>
        <v>725000000</v>
      </c>
      <c r="E42" s="52"/>
      <c r="F42" s="93">
        <f>F40+F34</f>
        <v>345715911</v>
      </c>
      <c r="G42" s="52"/>
      <c r="H42" s="93">
        <f>H40+H34</f>
        <v>3356964</v>
      </c>
      <c r="I42" s="52"/>
      <c r="J42" s="93">
        <f>J40+J34</f>
        <v>72500000</v>
      </c>
      <c r="K42" s="52"/>
      <c r="L42" s="93">
        <f>L40+L34</f>
        <v>529922105</v>
      </c>
      <c r="M42" s="52"/>
      <c r="N42" s="93">
        <f>N40+N34</f>
        <v>1676494980</v>
      </c>
      <c r="P42"/>
    </row>
    <row r="43" spans="1:16" ht="22.5" thickTop="1"/>
    <row r="45" spans="1:16">
      <c r="A45" s="67"/>
    </row>
    <row r="47" spans="1:16">
      <c r="L47" s="60">
        <f>L42-BS!I101</f>
        <v>0</v>
      </c>
      <c r="N47" s="60">
        <f>N42-BS!I102</f>
        <v>0</v>
      </c>
    </row>
  </sheetData>
  <mergeCells count="6">
    <mergeCell ref="J29:L29"/>
    <mergeCell ref="D32:N32"/>
    <mergeCell ref="D5:N5"/>
    <mergeCell ref="D28:N28"/>
    <mergeCell ref="J6:L6"/>
    <mergeCell ref="D9:N9"/>
  </mergeCells>
  <phoneticPr fontId="0" type="noConversion"/>
  <printOptions horizontalCentered="1"/>
  <pageMargins left="0.6" right="0.6" top="0.6" bottom="0.4" header="0.511811023622047" footer="0.511811023622047"/>
  <pageSetup paperSize="9" scale="85" firstPageNumber="7" orientation="landscape" useFirstPageNumber="1" r:id="rId1"/>
  <headerFooter>
    <oddFooter>&amp;LCondensed notes to the interim financial information are an integral part of these interim financial information.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N92"/>
  <sheetViews>
    <sheetView view="pageBreakPreview" topLeftCell="A54" zoomScale="92" zoomScaleNormal="100" zoomScaleSheetLayoutView="92" workbookViewId="0">
      <selection activeCell="B102" sqref="B102"/>
    </sheetView>
  </sheetViews>
  <sheetFormatPr defaultColWidth="9.140625" defaultRowHeight="19.5" customHeight="1"/>
  <cols>
    <col min="1" max="1" width="45.7109375" style="135" customWidth="1"/>
    <col min="2" max="2" width="5.7109375" style="136" customWidth="1"/>
    <col min="3" max="3" width="0.85546875" style="136" customWidth="1"/>
    <col min="4" max="4" width="16.28515625" style="133" customWidth="1"/>
    <col min="5" max="5" width="1" style="136" customWidth="1"/>
    <col min="6" max="6" width="16.5703125" style="136" customWidth="1"/>
    <col min="7" max="7" width="0.85546875" style="136" customWidth="1"/>
    <col min="8" max="8" width="17.28515625" style="96" customWidth="1"/>
    <col min="9" max="9" width="0.85546875" style="123" customWidth="1"/>
    <col min="10" max="10" width="16.28515625" style="123" customWidth="1"/>
    <col min="11" max="11" width="9.140625" style="123"/>
    <col min="12" max="12" width="16.5703125" style="31" bestFit="1" customWidth="1"/>
    <col min="13" max="13" width="14.5703125" style="123" bestFit="1" customWidth="1"/>
    <col min="14" max="14" width="19.85546875" style="30" customWidth="1"/>
    <col min="15" max="16384" width="9.140625" style="123"/>
  </cols>
  <sheetData>
    <row r="1" spans="1:13" ht="19.5" customHeight="1">
      <c r="A1" s="57" t="s">
        <v>119</v>
      </c>
      <c r="B1" s="121"/>
      <c r="C1" s="121"/>
      <c r="D1" s="122"/>
      <c r="E1" s="121"/>
      <c r="F1" s="121"/>
      <c r="G1" s="121"/>
    </row>
    <row r="2" spans="1:13" ht="19.5" customHeight="1">
      <c r="A2" s="124" t="s">
        <v>77</v>
      </c>
      <c r="B2" s="121"/>
      <c r="C2" s="121"/>
      <c r="D2" s="122"/>
      <c r="E2" s="121"/>
      <c r="F2" s="121"/>
      <c r="G2" s="121"/>
    </row>
    <row r="3" spans="1:13" ht="25.5" customHeight="1">
      <c r="A3" s="63" t="s">
        <v>196</v>
      </c>
      <c r="B3" s="125"/>
      <c r="C3" s="125"/>
      <c r="D3"/>
      <c r="E3" s="126"/>
      <c r="F3" s="126"/>
      <c r="G3" s="125"/>
      <c r="H3" s="126"/>
      <c r="I3" s="126"/>
      <c r="J3" s="126"/>
    </row>
    <row r="4" spans="1:13" ht="25.5" customHeight="1">
      <c r="A4" s="63" t="s">
        <v>162</v>
      </c>
      <c r="B4" s="125"/>
      <c r="C4" s="125"/>
      <c r="D4" s="126"/>
      <c r="E4" s="126"/>
      <c r="F4" s="126"/>
      <c r="G4" s="125"/>
      <c r="H4" s="126"/>
      <c r="I4" s="126"/>
      <c r="J4" s="126"/>
    </row>
    <row r="5" spans="1:13" ht="25.5" customHeight="1">
      <c r="A5" s="62"/>
      <c r="B5" s="125"/>
      <c r="C5" s="125"/>
      <c r="D5" s="64" t="s">
        <v>199</v>
      </c>
      <c r="E5" s="65"/>
      <c r="F5" s="66"/>
      <c r="G5" s="75"/>
      <c r="H5" s="64" t="s">
        <v>200</v>
      </c>
      <c r="I5" s="65"/>
      <c r="J5" s="66"/>
    </row>
    <row r="6" spans="1:13" ht="25.5" customHeight="1">
      <c r="A6" s="62"/>
      <c r="B6" s="125"/>
      <c r="C6" s="125"/>
      <c r="D6" s="127" t="s">
        <v>193</v>
      </c>
      <c r="E6" s="65"/>
      <c r="F6" s="66"/>
      <c r="G6" s="75"/>
      <c r="H6" s="127" t="s">
        <v>193</v>
      </c>
      <c r="I6" s="65"/>
      <c r="J6" s="66"/>
    </row>
    <row r="7" spans="1:13" ht="16.5" customHeight="1">
      <c r="A7" s="128"/>
      <c r="B7" s="123"/>
      <c r="C7" s="129"/>
      <c r="D7" s="75">
        <v>2026</v>
      </c>
      <c r="E7"/>
      <c r="F7" s="75">
        <v>2025</v>
      </c>
      <c r="G7" s="129"/>
      <c r="H7" s="75">
        <v>2026</v>
      </c>
      <c r="I7"/>
      <c r="J7" s="75">
        <v>2025</v>
      </c>
    </row>
    <row r="8" spans="1:13" ht="19.5" customHeight="1">
      <c r="A8" s="128"/>
      <c r="B8" s="129" t="s">
        <v>9</v>
      </c>
      <c r="C8" s="129"/>
      <c r="D8" s="130" t="s">
        <v>45</v>
      </c>
      <c r="E8" s="130"/>
      <c r="F8" s="130"/>
      <c r="G8" s="130"/>
      <c r="H8" s="130"/>
      <c r="I8" s="130"/>
      <c r="J8" s="130"/>
    </row>
    <row r="9" spans="1:13" ht="18" customHeight="1">
      <c r="A9" s="131" t="s">
        <v>78</v>
      </c>
      <c r="B9" s="132"/>
      <c r="C9" s="132"/>
      <c r="E9" s="132"/>
      <c r="F9" s="134"/>
      <c r="G9" s="132"/>
      <c r="J9" s="30"/>
    </row>
    <row r="10" spans="1:13" ht="19.5" customHeight="1">
      <c r="A10" s="135" t="s">
        <v>207</v>
      </c>
      <c r="D10" s="133">
        <f>PL!D24</f>
        <v>85940168</v>
      </c>
      <c r="F10" s="96">
        <f>PL!F24</f>
        <v>73054738</v>
      </c>
      <c r="H10" s="96">
        <f>PL!H24</f>
        <v>37574495</v>
      </c>
      <c r="J10" s="97">
        <f>PL!J24</f>
        <v>59580807</v>
      </c>
    </row>
    <row r="11" spans="1:13" ht="19.5" customHeight="1">
      <c r="A11" s="137" t="s">
        <v>79</v>
      </c>
      <c r="B11" s="138"/>
      <c r="C11" s="138"/>
      <c r="E11" s="138"/>
      <c r="F11" s="139"/>
      <c r="G11" s="138"/>
      <c r="J11" s="97"/>
    </row>
    <row r="12" spans="1:13" ht="19.5" customHeight="1">
      <c r="A12" s="135" t="s">
        <v>80</v>
      </c>
      <c r="D12" s="133">
        <v>33224522</v>
      </c>
      <c r="E12"/>
      <c r="F12" s="133">
        <v>34371178</v>
      </c>
      <c r="G12"/>
      <c r="H12" s="98">
        <v>25941613</v>
      </c>
      <c r="I12"/>
      <c r="J12" s="98">
        <v>26779944</v>
      </c>
      <c r="M12" s="140"/>
    </row>
    <row r="13" spans="1:13" ht="19.5" customHeight="1">
      <c r="A13" s="135" t="s">
        <v>81</v>
      </c>
      <c r="D13" s="133">
        <v>269624</v>
      </c>
      <c r="E13"/>
      <c r="F13" s="133">
        <v>269630</v>
      </c>
      <c r="G13"/>
      <c r="H13" s="98">
        <v>160216</v>
      </c>
      <c r="I13"/>
      <c r="J13" s="98">
        <v>163477</v>
      </c>
      <c r="M13" s="140"/>
    </row>
    <row r="14" spans="1:13" ht="19.5" customHeight="1">
      <c r="A14" s="135" t="s">
        <v>118</v>
      </c>
      <c r="D14" s="98">
        <v>11592535</v>
      </c>
      <c r="E14"/>
      <c r="F14" s="98">
        <v>1924110</v>
      </c>
      <c r="G14"/>
      <c r="H14" s="98">
        <v>8751766</v>
      </c>
      <c r="I14"/>
      <c r="J14" s="98">
        <v>-575909</v>
      </c>
      <c r="M14" s="141"/>
    </row>
    <row r="15" spans="1:13" ht="19.5" customHeight="1">
      <c r="A15" s="135" t="s">
        <v>82</v>
      </c>
      <c r="B15" s="138"/>
      <c r="D15" s="133">
        <v>1775923</v>
      </c>
      <c r="E15"/>
      <c r="F15" s="133">
        <v>2098142</v>
      </c>
      <c r="G15"/>
      <c r="H15" s="98">
        <v>1584127</v>
      </c>
      <c r="I15"/>
      <c r="J15" s="98">
        <v>1560484</v>
      </c>
      <c r="M15" s="140"/>
    </row>
    <row r="16" spans="1:13" ht="19.5" customHeight="1">
      <c r="A16" s="135" t="s">
        <v>201</v>
      </c>
      <c r="B16" s="138"/>
      <c r="D16" s="133">
        <v>8222177</v>
      </c>
      <c r="E16"/>
      <c r="F16" s="133">
        <v>0</v>
      </c>
      <c r="G16"/>
      <c r="H16" s="98">
        <v>8222177</v>
      </c>
      <c r="I16"/>
      <c r="J16" s="98">
        <v>0</v>
      </c>
      <c r="M16" s="140"/>
    </row>
    <row r="17" spans="1:13" ht="19.5" customHeight="1">
      <c r="A17" s="135" t="s">
        <v>83</v>
      </c>
      <c r="B17" s="138" t="s">
        <v>208</v>
      </c>
      <c r="D17" s="133">
        <v>7481247</v>
      </c>
      <c r="E17"/>
      <c r="F17" s="133">
        <v>12189439</v>
      </c>
      <c r="G17"/>
      <c r="H17" s="98">
        <v>3762726</v>
      </c>
      <c r="I17"/>
      <c r="J17" s="98">
        <v>6840618</v>
      </c>
      <c r="M17" s="140"/>
    </row>
    <row r="18" spans="1:13" ht="19.5" customHeight="1">
      <c r="A18" s="135" t="s">
        <v>84</v>
      </c>
      <c r="B18" s="138"/>
      <c r="C18" s="138"/>
      <c r="D18" s="98">
        <v>15398908</v>
      </c>
      <c r="E18" s="138"/>
      <c r="F18" s="98">
        <v>9769773</v>
      </c>
      <c r="G18" s="138"/>
      <c r="H18" s="98">
        <v>10667413</v>
      </c>
      <c r="I18"/>
      <c r="J18" s="98">
        <v>9769773</v>
      </c>
      <c r="M18" s="140"/>
    </row>
    <row r="19" spans="1:13" ht="19.5" customHeight="1">
      <c r="A19" s="135" t="s">
        <v>172</v>
      </c>
      <c r="B19" s="138"/>
      <c r="C19" s="138"/>
      <c r="D19" s="98">
        <v>-60269</v>
      </c>
      <c r="E19" s="138"/>
      <c r="F19" s="98">
        <v>-1049998</v>
      </c>
      <c r="G19" s="138"/>
      <c r="H19" s="98">
        <v>-60269</v>
      </c>
      <c r="I19"/>
      <c r="J19" s="98">
        <v>-1049998</v>
      </c>
      <c r="M19" s="140"/>
    </row>
    <row r="20" spans="1:13" ht="19.5" customHeight="1">
      <c r="A20" s="135" t="s">
        <v>209</v>
      </c>
      <c r="B20" s="138"/>
      <c r="C20" s="138"/>
      <c r="D20" s="133">
        <v>9339</v>
      </c>
      <c r="E20" s="138"/>
      <c r="F20" s="133">
        <v>12343</v>
      </c>
      <c r="G20" s="138"/>
      <c r="H20" s="98">
        <v>9339</v>
      </c>
      <c r="I20"/>
      <c r="J20" s="98">
        <v>12343</v>
      </c>
      <c r="M20" s="140"/>
    </row>
    <row r="21" spans="1:13" ht="19.5" hidden="1" customHeight="1">
      <c r="A21" s="135" t="s">
        <v>181</v>
      </c>
      <c r="B21" s="138"/>
      <c r="C21" s="138"/>
      <c r="D21" s="98"/>
      <c r="E21" s="138"/>
      <c r="F21" s="98"/>
      <c r="G21" s="138"/>
      <c r="H21" s="98"/>
      <c r="I21"/>
      <c r="J21" s="98"/>
      <c r="M21" s="140"/>
    </row>
    <row r="22" spans="1:13" ht="19.5" hidden="1" customHeight="1">
      <c r="A22" s="135" t="s">
        <v>180</v>
      </c>
      <c r="B22" s="138"/>
      <c r="C22" s="138"/>
      <c r="D22" s="98"/>
      <c r="E22" s="138"/>
      <c r="F22" s="98">
        <v>0</v>
      </c>
      <c r="G22" s="138"/>
      <c r="H22" s="98">
        <v>0</v>
      </c>
      <c r="I22"/>
      <c r="J22" s="98">
        <v>0</v>
      </c>
      <c r="M22" s="140"/>
    </row>
    <row r="23" spans="1:13" ht="19.5" hidden="1" customHeight="1">
      <c r="A23" s="135" t="s">
        <v>174</v>
      </c>
      <c r="B23" s="138"/>
      <c r="C23" s="138"/>
      <c r="D23" s="133">
        <v>0</v>
      </c>
      <c r="E23" s="138"/>
      <c r="F23" s="133">
        <v>0</v>
      </c>
      <c r="G23" s="138"/>
      <c r="H23" s="98">
        <v>0</v>
      </c>
      <c r="I23"/>
      <c r="J23" s="98">
        <v>0</v>
      </c>
      <c r="M23" s="140"/>
    </row>
    <row r="24" spans="1:13" ht="19.5" hidden="1" customHeight="1">
      <c r="A24" s="135" t="s">
        <v>116</v>
      </c>
      <c r="E24"/>
      <c r="F24" s="133"/>
      <c r="G24"/>
      <c r="H24" s="98"/>
      <c r="I24"/>
      <c r="J24" s="98"/>
      <c r="M24" s="140"/>
    </row>
    <row r="25" spans="1:13" ht="19.5" hidden="1" customHeight="1">
      <c r="A25" s="135" t="s">
        <v>182</v>
      </c>
      <c r="E25"/>
      <c r="F25" s="133"/>
      <c r="G25"/>
      <c r="H25" s="98"/>
      <c r="I25"/>
      <c r="J25" s="98"/>
      <c r="M25" s="140"/>
    </row>
    <row r="26" spans="1:13" ht="19.5" hidden="1" customHeight="1">
      <c r="A26" s="135" t="s">
        <v>158</v>
      </c>
      <c r="B26" s="138"/>
      <c r="C26" s="138"/>
      <c r="D26" s="133">
        <v>0</v>
      </c>
      <c r="E26" s="138"/>
      <c r="F26" s="133">
        <v>0</v>
      </c>
      <c r="G26" s="138"/>
      <c r="H26" s="98">
        <v>0</v>
      </c>
      <c r="I26"/>
      <c r="J26" s="98">
        <v>0</v>
      </c>
      <c r="M26" s="140"/>
    </row>
    <row r="27" spans="1:13" ht="19.5" customHeight="1">
      <c r="A27" s="135" t="s">
        <v>85</v>
      </c>
      <c r="B27" s="138"/>
      <c r="D27" s="133">
        <v>17798875</v>
      </c>
      <c r="E27"/>
      <c r="F27" s="133">
        <v>13249384</v>
      </c>
      <c r="G27"/>
      <c r="H27" s="98">
        <v>17568234</v>
      </c>
      <c r="I27"/>
      <c r="J27" s="98">
        <v>13457413</v>
      </c>
    </row>
    <row r="28" spans="1:13" ht="19.5" customHeight="1">
      <c r="A28" s="135" t="s">
        <v>86</v>
      </c>
      <c r="D28" s="133">
        <v>-128029996</v>
      </c>
      <c r="E28"/>
      <c r="F28" s="133">
        <v>-24030073</v>
      </c>
      <c r="G28"/>
      <c r="H28" s="98">
        <v>-26251837</v>
      </c>
      <c r="I28"/>
      <c r="J28" s="98">
        <v>-12694749</v>
      </c>
      <c r="M28" s="140"/>
    </row>
    <row r="29" spans="1:13" ht="23.25" customHeight="1">
      <c r="A29" s="135" t="s">
        <v>106</v>
      </c>
      <c r="D29" s="133">
        <v>-7189035</v>
      </c>
      <c r="E29"/>
      <c r="F29" s="133">
        <v>-5077935</v>
      </c>
      <c r="G29"/>
      <c r="H29" s="98">
        <v>-152159905</v>
      </c>
      <c r="I29"/>
      <c r="J29" s="98">
        <v>-3979416</v>
      </c>
      <c r="M29" s="140"/>
    </row>
    <row r="30" spans="1:13" ht="19.5" customHeight="1">
      <c r="A30" s="135" t="s">
        <v>3</v>
      </c>
      <c r="D30" s="133">
        <v>6658469</v>
      </c>
      <c r="E30"/>
      <c r="F30" s="133">
        <v>9381421</v>
      </c>
      <c r="G30"/>
      <c r="H30" s="133">
        <v>6658469</v>
      </c>
      <c r="I30"/>
      <c r="J30" s="133">
        <v>0</v>
      </c>
      <c r="M30" s="140"/>
    </row>
    <row r="31" spans="1:13" ht="19.5" customHeight="1">
      <c r="A31" s="135" t="s">
        <v>6</v>
      </c>
      <c r="D31" s="133">
        <v>-84348521</v>
      </c>
      <c r="E31"/>
      <c r="F31" s="98">
        <v>39979986</v>
      </c>
      <c r="G31"/>
      <c r="H31" s="98">
        <v>-27105459</v>
      </c>
      <c r="I31"/>
      <c r="J31" s="98">
        <v>4009676</v>
      </c>
      <c r="M31" s="140"/>
    </row>
    <row r="32" spans="1:13" ht="19.5" customHeight="1">
      <c r="A32" s="135" t="s">
        <v>7</v>
      </c>
      <c r="D32" s="133">
        <v>7159668</v>
      </c>
      <c r="E32"/>
      <c r="F32" s="133">
        <v>23609480</v>
      </c>
      <c r="G32"/>
      <c r="H32" s="98">
        <v>74260</v>
      </c>
      <c r="I32"/>
      <c r="J32" s="98">
        <v>19104377</v>
      </c>
      <c r="M32" s="140"/>
    </row>
    <row r="33" spans="1:13" ht="19.5" customHeight="1">
      <c r="A33" s="135" t="s">
        <v>18</v>
      </c>
      <c r="D33" s="133">
        <v>1810487</v>
      </c>
      <c r="E33"/>
      <c r="F33" s="133">
        <v>7447345</v>
      </c>
      <c r="G33"/>
      <c r="H33" s="98">
        <v>3060001</v>
      </c>
      <c r="I33"/>
      <c r="J33" s="98">
        <v>8084640</v>
      </c>
      <c r="M33" s="140"/>
    </row>
    <row r="34" spans="1:13" ht="19.5" customHeight="1">
      <c r="A34" s="135" t="s">
        <v>89</v>
      </c>
      <c r="D34" s="133">
        <v>115488095</v>
      </c>
      <c r="E34"/>
      <c r="F34" s="98">
        <v>33999266</v>
      </c>
      <c r="G34"/>
      <c r="H34" s="98">
        <v>129404597</v>
      </c>
      <c r="I34"/>
      <c r="J34" s="98">
        <v>66723850</v>
      </c>
      <c r="M34" s="140"/>
    </row>
    <row r="35" spans="1:13" ht="24.75" customHeight="1">
      <c r="A35" s="135" t="s">
        <v>109</v>
      </c>
      <c r="D35" s="133">
        <v>14866268</v>
      </c>
      <c r="E35"/>
      <c r="F35" s="133">
        <v>7599690</v>
      </c>
      <c r="G35"/>
      <c r="H35" s="98">
        <v>9713482</v>
      </c>
      <c r="I35"/>
      <c r="J35" s="98">
        <v>6759603</v>
      </c>
      <c r="M35" s="140">
        <v>268100</v>
      </c>
    </row>
    <row r="36" spans="1:13" ht="19.5" customHeight="1">
      <c r="A36" s="135" t="s">
        <v>26</v>
      </c>
      <c r="D36" s="133">
        <v>2013547</v>
      </c>
      <c r="E36"/>
      <c r="F36" s="133">
        <v>-8476559</v>
      </c>
      <c r="G36"/>
      <c r="H36" s="98">
        <v>-1664095</v>
      </c>
      <c r="I36"/>
      <c r="J36" s="98">
        <v>-10452851</v>
      </c>
      <c r="M36" s="140">
        <v>257160</v>
      </c>
    </row>
    <row r="37" spans="1:13" ht="19.5" customHeight="1">
      <c r="A37" s="135" t="s">
        <v>27</v>
      </c>
      <c r="D37" s="133">
        <v>-5251567</v>
      </c>
      <c r="E37"/>
      <c r="F37" s="133">
        <v>-2077715</v>
      </c>
      <c r="G37"/>
      <c r="H37" s="98">
        <v>-5123410</v>
      </c>
      <c r="I37"/>
      <c r="J37" s="98">
        <v>-2303960</v>
      </c>
      <c r="M37" s="140">
        <v>30752</v>
      </c>
    </row>
    <row r="38" spans="1:13" ht="19.5" customHeight="1">
      <c r="A38" s="135" t="s">
        <v>87</v>
      </c>
      <c r="D38" s="133">
        <v>-666030</v>
      </c>
      <c r="E38"/>
      <c r="F38" s="133">
        <v>-1691649</v>
      </c>
      <c r="G38"/>
      <c r="H38" s="98">
        <v>-482203</v>
      </c>
      <c r="I38"/>
      <c r="J38" s="98">
        <v>-1672793</v>
      </c>
      <c r="M38" s="31">
        <v>99695</v>
      </c>
    </row>
    <row r="39" spans="1:13" ht="19.5" customHeight="1">
      <c r="A39" s="128" t="s">
        <v>183</v>
      </c>
      <c r="D39" s="55">
        <f>SUM(D10:D38)</f>
        <v>104164434</v>
      </c>
      <c r="E39" s="125"/>
      <c r="F39" s="55">
        <f>SUM(F10:F38)</f>
        <v>226551996</v>
      </c>
      <c r="G39" s="125"/>
      <c r="H39" s="55">
        <f>SUM(H10:H38)</f>
        <v>50305737</v>
      </c>
      <c r="I39" s="142"/>
      <c r="J39" s="55">
        <f>SUM(J10:J38)</f>
        <v>190117329</v>
      </c>
      <c r="M39" s="140">
        <f>SUM(M35:M38)</f>
        <v>655707</v>
      </c>
    </row>
    <row r="40" spans="1:13" ht="19.5" customHeight="1">
      <c r="A40" s="135" t="s">
        <v>88</v>
      </c>
      <c r="D40" s="99">
        <v>-820573</v>
      </c>
      <c r="E40"/>
      <c r="F40" s="99">
        <v>-1210301</v>
      </c>
      <c r="G40"/>
      <c r="H40" s="99">
        <v>-799543</v>
      </c>
      <c r="I40"/>
      <c r="J40" s="99">
        <v>-842550</v>
      </c>
      <c r="M40" s="143"/>
    </row>
    <row r="41" spans="1:13" ht="19.5" hidden="1" customHeight="1">
      <c r="A41" s="135" t="s">
        <v>159</v>
      </c>
      <c r="D41" s="99">
        <v>0</v>
      </c>
      <c r="E41"/>
      <c r="F41" s="99">
        <v>0</v>
      </c>
      <c r="G41"/>
      <c r="H41" s="99"/>
      <c r="I41"/>
      <c r="J41" s="99">
        <v>0</v>
      </c>
      <c r="M41" s="143"/>
    </row>
    <row r="42" spans="1:13" ht="19.5" customHeight="1">
      <c r="A42" s="123" t="s">
        <v>95</v>
      </c>
      <c r="D42" s="133">
        <v>-7311202</v>
      </c>
      <c r="E42" s="144"/>
      <c r="F42" s="133">
        <v>-12173627</v>
      </c>
      <c r="G42" s="144"/>
      <c r="H42" s="99">
        <v>-3544208</v>
      </c>
      <c r="I42"/>
      <c r="J42" s="99">
        <v>-6809149</v>
      </c>
      <c r="M42" s="143"/>
    </row>
    <row r="43" spans="1:13" ht="19.5" customHeight="1">
      <c r="A43" s="123" t="s">
        <v>155</v>
      </c>
      <c r="B43" s="144"/>
      <c r="C43" s="144"/>
      <c r="D43" s="133">
        <v>0</v>
      </c>
      <c r="E43" s="144"/>
      <c r="F43" s="133">
        <v>-516760</v>
      </c>
      <c r="G43" s="144"/>
      <c r="H43" s="99">
        <v>0</v>
      </c>
      <c r="I43"/>
      <c r="J43" s="99">
        <v>-243333</v>
      </c>
    </row>
    <row r="44" spans="1:13" ht="19.5" customHeight="1">
      <c r="A44" s="128" t="s">
        <v>173</v>
      </c>
      <c r="B44" s="125"/>
      <c r="C44" s="125"/>
      <c r="D44" s="15">
        <f>SUM(D39:D43)</f>
        <v>96032659</v>
      </c>
      <c r="E44" s="125"/>
      <c r="F44" s="15">
        <f>SUM(F39:F43)</f>
        <v>212651308</v>
      </c>
      <c r="G44" s="125"/>
      <c r="H44" s="15">
        <f>SUM(H39:H43)</f>
        <v>45961986</v>
      </c>
      <c r="J44" s="15">
        <f>SUM(J39:J43)</f>
        <v>182222297</v>
      </c>
    </row>
    <row r="45" spans="1:13" ht="19.5" customHeight="1">
      <c r="A45" s="128"/>
      <c r="B45" s="125"/>
      <c r="C45" s="125"/>
      <c r="D45" s="16"/>
      <c r="E45" s="125"/>
      <c r="F45" s="16"/>
      <c r="G45" s="125"/>
      <c r="H45" s="16"/>
      <c r="J45" s="22"/>
    </row>
    <row r="46" spans="1:13" ht="19.5" customHeight="1">
      <c r="B46" s="125"/>
      <c r="C46" s="125"/>
      <c r="D46" s="17"/>
      <c r="E46" s="125"/>
      <c r="F46" s="17"/>
      <c r="G46" s="125"/>
      <c r="H46" s="17"/>
      <c r="J46" s="23"/>
    </row>
    <row r="47" spans="1:13" ht="19.5" customHeight="1">
      <c r="A47" s="57" t="s">
        <v>119</v>
      </c>
      <c r="B47" s="121"/>
      <c r="C47" s="121"/>
      <c r="D47" s="122"/>
      <c r="E47" s="121"/>
      <c r="F47" s="121"/>
      <c r="G47" s="121"/>
    </row>
    <row r="48" spans="1:13" ht="19.5" customHeight="1">
      <c r="A48" s="124" t="s">
        <v>77</v>
      </c>
      <c r="B48" s="121"/>
      <c r="C48" s="121"/>
      <c r="D48" s="122"/>
      <c r="E48" s="121"/>
      <c r="F48" s="121"/>
      <c r="G48" s="121"/>
    </row>
    <row r="49" spans="1:13" ht="24.75" customHeight="1">
      <c r="A49" s="63" t="s">
        <v>196</v>
      </c>
      <c r="B49" s="125"/>
      <c r="C49" s="125"/>
      <c r="D49"/>
      <c r="E49" s="126"/>
      <c r="F49" s="126"/>
      <c r="G49" s="125"/>
      <c r="H49" s="126"/>
      <c r="I49" s="126"/>
      <c r="J49" s="126"/>
    </row>
    <row r="50" spans="1:13" ht="24.75" customHeight="1">
      <c r="A50" s="63" t="s">
        <v>162</v>
      </c>
      <c r="B50" s="125"/>
      <c r="C50" s="125"/>
      <c r="D50" s="126"/>
      <c r="E50" s="126"/>
      <c r="F50" s="126"/>
      <c r="G50" s="125"/>
      <c r="H50" s="126"/>
      <c r="I50" s="126"/>
      <c r="J50" s="126"/>
    </row>
    <row r="51" spans="1:13" ht="24.75" customHeight="1">
      <c r="A51" s="62"/>
      <c r="B51" s="125"/>
      <c r="C51" s="125"/>
      <c r="D51" s="64" t="s">
        <v>199</v>
      </c>
      <c r="E51" s="65"/>
      <c r="F51" s="66"/>
      <c r="G51" s="75"/>
      <c r="H51" s="64" t="s">
        <v>200</v>
      </c>
      <c r="I51" s="65"/>
      <c r="J51" s="66"/>
    </row>
    <row r="52" spans="1:13" ht="24.75" customHeight="1">
      <c r="A52" s="62"/>
      <c r="B52" s="125"/>
      <c r="C52" s="125"/>
      <c r="D52" s="127" t="s">
        <v>193</v>
      </c>
      <c r="E52" s="65"/>
      <c r="F52" s="66"/>
      <c r="G52" s="75"/>
      <c r="H52" s="127" t="s">
        <v>193</v>
      </c>
      <c r="I52" s="65"/>
      <c r="J52" s="66"/>
    </row>
    <row r="53" spans="1:13" ht="19.5" customHeight="1">
      <c r="A53" s="128"/>
      <c r="B53" s="123"/>
      <c r="C53" s="129"/>
      <c r="D53" s="75">
        <v>2026</v>
      </c>
      <c r="E53"/>
      <c r="F53" s="75">
        <v>2025</v>
      </c>
      <c r="G53" s="129"/>
      <c r="H53" s="75">
        <v>2026</v>
      </c>
      <c r="I53"/>
      <c r="J53" s="75">
        <v>2025</v>
      </c>
    </row>
    <row r="54" spans="1:13" ht="19.5" customHeight="1">
      <c r="A54" s="128"/>
      <c r="C54" s="129"/>
      <c r="D54" s="130" t="s">
        <v>45</v>
      </c>
      <c r="E54" s="130"/>
      <c r="F54" s="130"/>
      <c r="G54" s="130"/>
      <c r="H54" s="130"/>
      <c r="I54" s="130"/>
      <c r="J54" s="130"/>
    </row>
    <row r="55" spans="1:13" ht="19.5" customHeight="1">
      <c r="A55" s="131" t="s">
        <v>90</v>
      </c>
      <c r="B55" s="129"/>
      <c r="C55" s="129"/>
      <c r="D55" s="145"/>
      <c r="E55" s="145"/>
      <c r="F55" s="145"/>
      <c r="G55" s="145"/>
      <c r="H55" s="145"/>
      <c r="I55" s="145"/>
      <c r="J55" s="145"/>
    </row>
    <row r="56" spans="1:13" ht="19.5" hidden="1" customHeight="1">
      <c r="A56" s="135" t="s">
        <v>149</v>
      </c>
      <c r="B56" s="129"/>
      <c r="C56" s="129"/>
      <c r="D56" s="133">
        <v>0</v>
      </c>
      <c r="F56" s="133">
        <v>0</v>
      </c>
      <c r="H56" s="98">
        <v>0</v>
      </c>
      <c r="J56" s="98">
        <v>0</v>
      </c>
    </row>
    <row r="57" spans="1:13" ht="19.5" customHeight="1">
      <c r="A57" s="146" t="s">
        <v>91</v>
      </c>
      <c r="D57" s="133">
        <v>-31024279</v>
      </c>
      <c r="F57" s="133">
        <v>-28695790</v>
      </c>
      <c r="H57" s="98">
        <v>-9128395</v>
      </c>
      <c r="J57" s="98">
        <v>-15803996</v>
      </c>
    </row>
    <row r="58" spans="1:13" ht="19.5" customHeight="1">
      <c r="A58" s="146" t="s">
        <v>169</v>
      </c>
      <c r="D58" s="133">
        <v>961410</v>
      </c>
      <c r="F58" s="133">
        <v>1050000</v>
      </c>
      <c r="H58" s="98">
        <v>961410</v>
      </c>
      <c r="J58" s="98">
        <v>1050000</v>
      </c>
    </row>
    <row r="59" spans="1:13" ht="19.5" customHeight="1">
      <c r="A59" s="135" t="s">
        <v>92</v>
      </c>
      <c r="D59" s="133">
        <v>0</v>
      </c>
      <c r="F59" s="133">
        <v>-103500</v>
      </c>
      <c r="H59" s="98">
        <v>0</v>
      </c>
      <c r="J59" s="98">
        <v>-37500</v>
      </c>
    </row>
    <row r="60" spans="1:13" ht="19.5" customHeight="1">
      <c r="A60" s="135" t="s">
        <v>157</v>
      </c>
      <c r="D60" s="133">
        <v>-45000000</v>
      </c>
      <c r="E60" s="133"/>
      <c r="F60" s="133">
        <v>0</v>
      </c>
      <c r="G60" s="133"/>
      <c r="H60" s="99">
        <v>-45000000</v>
      </c>
      <c r="I60" s="140"/>
      <c r="J60" s="99">
        <v>-26500000</v>
      </c>
      <c r="M60" s="31"/>
    </row>
    <row r="61" spans="1:13" ht="19.5" customHeight="1">
      <c r="A61" s="135" t="s">
        <v>176</v>
      </c>
      <c r="D61" s="133">
        <v>0</v>
      </c>
      <c r="F61" s="96">
        <v>0</v>
      </c>
      <c r="H61" s="96">
        <v>20000000</v>
      </c>
      <c r="J61" s="96">
        <v>80000000</v>
      </c>
      <c r="M61" s="31"/>
    </row>
    <row r="62" spans="1:13" ht="19.5" hidden="1" customHeight="1">
      <c r="A62" s="135" t="s">
        <v>170</v>
      </c>
      <c r="D62" s="133">
        <v>0</v>
      </c>
      <c r="F62" s="96">
        <v>0</v>
      </c>
      <c r="H62" s="96">
        <v>0</v>
      </c>
      <c r="J62" s="96">
        <v>0</v>
      </c>
      <c r="M62" s="31"/>
    </row>
    <row r="63" spans="1:13" ht="19.5" hidden="1" customHeight="1">
      <c r="A63" s="146" t="s">
        <v>178</v>
      </c>
      <c r="D63" s="133">
        <v>0</v>
      </c>
      <c r="F63" s="96">
        <v>0</v>
      </c>
      <c r="H63" s="96">
        <v>0</v>
      </c>
      <c r="J63" s="96">
        <v>0</v>
      </c>
    </row>
    <row r="64" spans="1:13" ht="19.5" hidden="1" customHeight="1">
      <c r="A64" s="146" t="s">
        <v>160</v>
      </c>
      <c r="D64" s="133">
        <v>0</v>
      </c>
      <c r="F64" s="133">
        <v>0</v>
      </c>
      <c r="H64" s="98">
        <v>0</v>
      </c>
      <c r="J64" s="98">
        <v>0</v>
      </c>
    </row>
    <row r="65" spans="1:13" ht="19.5" hidden="1" customHeight="1">
      <c r="A65" s="146" t="s">
        <v>175</v>
      </c>
      <c r="D65" s="133">
        <v>0</v>
      </c>
      <c r="F65" s="96">
        <v>0</v>
      </c>
      <c r="H65" s="96">
        <v>0</v>
      </c>
      <c r="J65" s="96">
        <v>0</v>
      </c>
    </row>
    <row r="66" spans="1:13" ht="19.5" customHeight="1">
      <c r="A66" s="128" t="s">
        <v>93</v>
      </c>
      <c r="D66" s="15">
        <f>SUM(D56:D65)</f>
        <v>-75062869</v>
      </c>
      <c r="F66" s="15">
        <f>SUM(F56:F65)</f>
        <v>-27749290</v>
      </c>
      <c r="H66" s="15">
        <f>SUM(H56:H65)</f>
        <v>-33166985</v>
      </c>
      <c r="J66" s="15">
        <f>SUM(J56:J65)</f>
        <v>38708504</v>
      </c>
      <c r="M66" s="31"/>
    </row>
    <row r="67" spans="1:13" ht="7.5" customHeight="1">
      <c r="A67" s="123"/>
      <c r="B67" s="144"/>
      <c r="C67" s="144"/>
      <c r="E67" s="144"/>
      <c r="F67" s="133"/>
      <c r="G67" s="144"/>
      <c r="J67" s="24"/>
      <c r="M67" s="31"/>
    </row>
    <row r="68" spans="1:13" ht="19.5" customHeight="1">
      <c r="A68" s="147" t="s">
        <v>94</v>
      </c>
      <c r="B68" s="148"/>
      <c r="C68" s="148"/>
      <c r="E68" s="148"/>
      <c r="F68" s="134"/>
      <c r="G68" s="148"/>
      <c r="J68" s="24"/>
      <c r="M68" s="141"/>
    </row>
    <row r="69" spans="1:13" ht="19.5" hidden="1" customHeight="1">
      <c r="A69" s="123" t="s">
        <v>96</v>
      </c>
      <c r="B69" s="129"/>
      <c r="C69" s="144"/>
      <c r="D69" s="133">
        <v>0</v>
      </c>
      <c r="E69" s="144"/>
      <c r="F69" s="133">
        <v>0</v>
      </c>
      <c r="G69" s="144"/>
      <c r="H69" s="98">
        <v>0</v>
      </c>
      <c r="J69" s="98">
        <v>0</v>
      </c>
    </row>
    <row r="70" spans="1:13" ht="19.5" hidden="1" customHeight="1">
      <c r="A70" s="123" t="s">
        <v>177</v>
      </c>
      <c r="B70" s="129"/>
      <c r="C70" s="144"/>
      <c r="D70" s="133">
        <v>0</v>
      </c>
      <c r="E70" s="144"/>
      <c r="F70" s="133">
        <v>0</v>
      </c>
      <c r="G70" s="144"/>
      <c r="H70" s="98">
        <v>0</v>
      </c>
      <c r="J70" s="98">
        <v>0</v>
      </c>
    </row>
    <row r="71" spans="1:13" ht="19.5" customHeight="1">
      <c r="A71" s="123" t="s">
        <v>97</v>
      </c>
      <c r="B71" s="144"/>
      <c r="C71" s="144"/>
      <c r="D71" s="133">
        <v>-3553349</v>
      </c>
      <c r="E71" s="144"/>
      <c r="F71" s="133">
        <v>-3782478</v>
      </c>
      <c r="G71" s="144"/>
      <c r="H71" s="98">
        <v>-3080484</v>
      </c>
      <c r="J71" s="98">
        <v>-3721121</v>
      </c>
    </row>
    <row r="72" spans="1:13" ht="19.5" customHeight="1">
      <c r="A72" s="123" t="s">
        <v>147</v>
      </c>
      <c r="B72" s="129"/>
      <c r="C72" s="144"/>
      <c r="D72" s="133">
        <v>75954177</v>
      </c>
      <c r="E72" s="144"/>
      <c r="F72" s="133">
        <v>-152639738</v>
      </c>
      <c r="G72" s="144"/>
      <c r="H72" s="98">
        <v>77442988</v>
      </c>
      <c r="J72" s="98">
        <v>-202077391</v>
      </c>
    </row>
    <row r="73" spans="1:13" ht="19.5" customHeight="1">
      <c r="A73" s="123" t="s">
        <v>117</v>
      </c>
      <c r="B73" s="129"/>
      <c r="C73" s="144"/>
      <c r="D73" s="133">
        <v>10152124</v>
      </c>
      <c r="E73" s="144"/>
      <c r="F73" s="149">
        <v>0</v>
      </c>
      <c r="G73" s="144"/>
      <c r="H73" s="98">
        <v>0</v>
      </c>
      <c r="J73" s="98">
        <v>0</v>
      </c>
    </row>
    <row r="74" spans="1:13" ht="19.5" customHeight="1">
      <c r="A74" s="123" t="s">
        <v>98</v>
      </c>
      <c r="B74" s="129"/>
      <c r="C74" s="144"/>
      <c r="D74" s="133">
        <v>-106272596</v>
      </c>
      <c r="E74" s="144"/>
      <c r="F74" s="149">
        <v>-37083645</v>
      </c>
      <c r="G74" s="144"/>
      <c r="H74" s="98">
        <v>-89183663</v>
      </c>
      <c r="J74" s="98">
        <v>-22684095</v>
      </c>
    </row>
    <row r="75" spans="1:13" ht="19.5" hidden="1" customHeight="1">
      <c r="A75" s="123" t="s">
        <v>137</v>
      </c>
      <c r="B75" s="129"/>
      <c r="C75" s="144"/>
      <c r="D75" s="133">
        <v>0</v>
      </c>
      <c r="E75" s="144"/>
      <c r="F75" s="149">
        <v>0</v>
      </c>
      <c r="G75" s="144"/>
      <c r="H75" s="98">
        <v>0</v>
      </c>
      <c r="J75" s="98">
        <v>0</v>
      </c>
    </row>
    <row r="76" spans="1:13" ht="19.5" customHeight="1">
      <c r="A76" s="150" t="s">
        <v>136</v>
      </c>
      <c r="B76" s="151"/>
      <c r="C76" s="151"/>
      <c r="D76" s="15">
        <f>SUM(D69:D75)</f>
        <v>-23719644</v>
      </c>
      <c r="E76" s="151"/>
      <c r="F76" s="15">
        <f>SUM(F69:F75)</f>
        <v>-193505861</v>
      </c>
      <c r="G76" s="151"/>
      <c r="H76" s="15">
        <f>SUM(H69:H75)</f>
        <v>-14821159</v>
      </c>
      <c r="I76" s="123">
        <f>SUM(I43:I75)</f>
        <v>0</v>
      </c>
      <c r="J76" s="15">
        <f>SUM(J69:J75)</f>
        <v>-228482607</v>
      </c>
    </row>
    <row r="77" spans="1:13" ht="16.5" customHeight="1">
      <c r="A77" s="123"/>
      <c r="B77" s="144"/>
      <c r="C77" s="144"/>
      <c r="E77" s="144"/>
      <c r="F77" s="133"/>
      <c r="G77" s="144"/>
      <c r="J77" s="24"/>
    </row>
    <row r="78" spans="1:13" ht="19.5" customHeight="1">
      <c r="A78" s="150" t="s">
        <v>99</v>
      </c>
      <c r="B78" s="151"/>
      <c r="C78" s="151"/>
      <c r="D78" s="17">
        <f>D76+D66+D44</f>
        <v>-2749854</v>
      </c>
      <c r="E78" s="151"/>
      <c r="F78" s="17">
        <f>F76+F66+F44</f>
        <v>-8603843</v>
      </c>
      <c r="G78" s="151"/>
      <c r="H78" s="17">
        <f>H76+H66+H44</f>
        <v>-2026158</v>
      </c>
      <c r="J78" s="17">
        <f>J76+J66+J44</f>
        <v>-7551806</v>
      </c>
    </row>
    <row r="79" spans="1:13" ht="19.5" customHeight="1">
      <c r="A79" s="152" t="s">
        <v>100</v>
      </c>
      <c r="B79" s="144"/>
      <c r="C79" s="144"/>
      <c r="D79" s="133">
        <f>BS!G11</f>
        <v>87238007</v>
      </c>
      <c r="E79" s="144"/>
      <c r="F79" s="133">
        <v>74464105</v>
      </c>
      <c r="G79" s="144"/>
      <c r="H79" s="96">
        <f>BS!K11</f>
        <v>61087071</v>
      </c>
      <c r="J79" s="98">
        <v>51998775</v>
      </c>
      <c r="M79" s="31"/>
    </row>
    <row r="80" spans="1:13" ht="19.5" hidden="1" customHeight="1">
      <c r="A80" s="152" t="s">
        <v>101</v>
      </c>
      <c r="B80" s="144"/>
      <c r="C80" s="144"/>
      <c r="E80" s="144"/>
      <c r="F80" s="133"/>
      <c r="G80" s="144"/>
      <c r="J80" s="96"/>
    </row>
    <row r="81" spans="1:13" ht="19.5" hidden="1" customHeight="1">
      <c r="A81" s="152"/>
      <c r="B81" s="144"/>
      <c r="C81" s="144"/>
      <c r="E81" s="144"/>
      <c r="F81" s="133"/>
      <c r="G81" s="144"/>
      <c r="H81" s="96">
        <v>0</v>
      </c>
      <c r="J81" s="96">
        <v>0</v>
      </c>
    </row>
    <row r="82" spans="1:13" ht="19.5" customHeight="1" thickBot="1">
      <c r="A82" s="150" t="s">
        <v>210</v>
      </c>
      <c r="B82" s="151"/>
      <c r="C82" s="151"/>
      <c r="D82" s="18">
        <f>SUM(D78:D79)</f>
        <v>84488153</v>
      </c>
      <c r="E82" s="151"/>
      <c r="F82" s="18">
        <f>SUM(F78:F79)</f>
        <v>65860262</v>
      </c>
      <c r="G82" s="151"/>
      <c r="H82" s="18">
        <f>SUM(H78:H81)</f>
        <v>59060913</v>
      </c>
      <c r="J82" s="18">
        <f>SUM(J78:J81)</f>
        <v>44446969</v>
      </c>
    </row>
    <row r="83" spans="1:13" ht="13.5" customHeight="1" thickTop="1">
      <c r="F83" s="133"/>
      <c r="J83" s="24"/>
      <c r="M83" s="31"/>
    </row>
    <row r="84" spans="1:13" ht="19.5" customHeight="1">
      <c r="A84" s="153" t="s">
        <v>102</v>
      </c>
      <c r="F84" s="133"/>
      <c r="J84" s="96"/>
      <c r="M84" s="31"/>
    </row>
    <row r="85" spans="1:13" ht="19.5" customHeight="1">
      <c r="A85" s="135" t="s">
        <v>103</v>
      </c>
      <c r="B85" s="138"/>
      <c r="D85" s="98">
        <v>0</v>
      </c>
      <c r="F85" s="98">
        <v>3750000</v>
      </c>
      <c r="H85" s="98">
        <v>0</v>
      </c>
      <c r="J85" s="98">
        <v>3750000</v>
      </c>
      <c r="M85" s="31"/>
    </row>
    <row r="86" spans="1:13" ht="19.5" customHeight="1">
      <c r="A86" s="135" t="s">
        <v>154</v>
      </c>
      <c r="D86" s="133">
        <v>0</v>
      </c>
      <c r="F86" s="98">
        <v>288999</v>
      </c>
      <c r="H86" s="98">
        <v>0</v>
      </c>
      <c r="J86" s="98">
        <v>288999</v>
      </c>
      <c r="M86" s="140"/>
    </row>
    <row r="87" spans="1:13" ht="19.5" customHeight="1">
      <c r="H87" s="100"/>
      <c r="M87" s="140"/>
    </row>
    <row r="88" spans="1:13" ht="19.5" customHeight="1">
      <c r="H88" s="100"/>
      <c r="M88" s="140"/>
    </row>
    <row r="89" spans="1:13" ht="19.5" customHeight="1">
      <c r="H89" s="100"/>
    </row>
    <row r="90" spans="1:13" ht="19.5" customHeight="1">
      <c r="F90" s="101"/>
      <c r="H90" s="100"/>
      <c r="M90" s="31"/>
    </row>
    <row r="91" spans="1:13" ht="19.5" customHeight="1">
      <c r="E91" s="133">
        <f>E82-BS!F11</f>
        <v>0</v>
      </c>
      <c r="F91" s="133"/>
      <c r="G91" s="133">
        <f>G82-BS!H11</f>
        <v>0</v>
      </c>
      <c r="H91" s="133"/>
      <c r="I91" s="133">
        <f>I82-BS!J11</f>
        <v>0</v>
      </c>
      <c r="J91" s="133"/>
      <c r="K91" s="133">
        <f>K82-BS!L11</f>
        <v>0</v>
      </c>
      <c r="M91" s="31"/>
    </row>
    <row r="92" spans="1:13" ht="19.5" customHeight="1">
      <c r="D92" s="133">
        <f>+D82-BS!E11</f>
        <v>0</v>
      </c>
      <c r="E92" s="133">
        <f>+E82-BS!F11</f>
        <v>0</v>
      </c>
      <c r="F92" s="133"/>
      <c r="G92" s="133">
        <f>+G82-BS!H11</f>
        <v>0</v>
      </c>
      <c r="H92" s="133">
        <f>+H82-BS!I11</f>
        <v>0</v>
      </c>
      <c r="I92" s="133">
        <f>+I82-BS!J11</f>
        <v>0</v>
      </c>
      <c r="J92" s="133"/>
    </row>
  </sheetData>
  <phoneticPr fontId="0" type="noConversion"/>
  <printOptions horizontalCentered="1"/>
  <pageMargins left="0.7" right="0.4" top="0.6" bottom="0.4" header="0.511811023622047" footer="0.511811023622047"/>
  <pageSetup paperSize="9" scale="85" firstPageNumber="8" fitToHeight="0" orientation="portrait" useFirstPageNumber="1" r:id="rId1"/>
  <headerFooter>
    <oddFooter>&amp;LCondensed notes to the interim financial information are an integral part of these interim financial information.
&amp;C
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2026-05-14T09:13:03Z</cp:lastPrinted>
  <dcterms:created xsi:type="dcterms:W3CDTF">2004-12-24T02:11:22Z</dcterms:created>
  <dcterms:modified xsi:type="dcterms:W3CDTF">2026-05-14T09:13:06Z</dcterms:modified>
</cp:coreProperties>
</file>