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nanaporn Marketing Public Company Limited\Srinanaporn Market_Q1'Mar26\"/>
    </mc:Choice>
  </mc:AlternateContent>
  <xr:revisionPtr revIDLastSave="0" documentId="13_ncr:1_{219DE70D-AFB1-4994-814C-1AC18E013A9C}" xr6:coauthVersionLast="47" xr6:coauthVersionMax="47" xr10:uidLastSave="{00000000-0000-0000-0000-000000000000}"/>
  <bookViews>
    <workbookView xWindow="-120" yWindow="-120" windowWidth="29040" windowHeight="15720" tabRatio="721" activeTab="5" xr2:uid="{F2E3BBBE-937A-4D05-8671-3556EE7F03F5}"/>
  </bookViews>
  <sheets>
    <sheet name="2-4" sheetId="2" r:id="rId1"/>
    <sheet name="Pl5-5-6 (3m)" sheetId="23" r:id="rId2"/>
    <sheet name="EQ conso7" sheetId="24" r:id="rId3"/>
    <sheet name="EQ conso8" sheetId="32" r:id="rId4"/>
    <sheet name="EQ Sep 9" sheetId="31" r:id="rId5"/>
    <sheet name="EQ Sep 10" sheetId="33" r:id="rId6"/>
    <sheet name="CF 11-12" sheetId="28" r:id="rId7"/>
  </sheets>
  <definedNames>
    <definedName name="_xlnm.Print_Area" localSheetId="0">'2-4'!$A$1:$J$140</definedName>
    <definedName name="_xlnm.Print_Area" localSheetId="6">'CF 11-12'!$A$1:$L$95</definedName>
    <definedName name="_xlnm.Print_Area" localSheetId="2">'EQ conso7'!$A$1:$AE$37</definedName>
    <definedName name="_xlnm.Print_Area" localSheetId="3">'EQ conso8'!$A$1:$AF$40</definedName>
    <definedName name="_xlnm.Print_Area" localSheetId="5">'EQ Sep 10'!$A$1:$X$32</definedName>
    <definedName name="_xlnm.Print_Area" localSheetId="4">'EQ Sep 9'!$A$1:$X$32</definedName>
    <definedName name="_xlnm.Print_Area" localSheetId="1">'Pl5-5-6 (3m)'!$A$1:$L$91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28" l="1"/>
  <c r="F64" i="28"/>
  <c r="F15" i="33" l="1"/>
  <c r="K21" i="24" l="1"/>
  <c r="A95" i="28"/>
  <c r="T19" i="33"/>
  <c r="R19" i="33"/>
  <c r="J19" i="33"/>
  <c r="H19" i="33"/>
  <c r="F19" i="33"/>
  <c r="V16" i="33"/>
  <c r="V15" i="33"/>
  <c r="V14" i="33"/>
  <c r="X14" i="33" s="1"/>
  <c r="T21" i="32"/>
  <c r="R21" i="32"/>
  <c r="J21" i="32"/>
  <c r="H21" i="32"/>
  <c r="F21" i="32"/>
  <c r="Z17" i="32"/>
  <c r="Z16" i="32"/>
  <c r="AB16" i="32" s="1"/>
  <c r="A3" i="32"/>
  <c r="V19" i="33" l="1"/>
  <c r="AF16" i="32"/>
  <c r="H64" i="28" l="1"/>
  <c r="V15" i="31"/>
  <c r="X15" i="31" s="1"/>
  <c r="P19" i="31"/>
  <c r="L19" i="31"/>
  <c r="Y17" i="24"/>
  <c r="AA17" i="24" s="1"/>
  <c r="AE17" i="24" s="1"/>
  <c r="O21" i="24"/>
  <c r="L64" i="28"/>
  <c r="T19" i="31"/>
  <c r="R19" i="31"/>
  <c r="J19" i="31"/>
  <c r="H19" i="31"/>
  <c r="F19" i="31"/>
  <c r="V16" i="31"/>
  <c r="V14" i="31"/>
  <c r="X14" i="31" s="1"/>
  <c r="V19" i="31" l="1"/>
  <c r="AC21" i="24"/>
  <c r="W21" i="24"/>
  <c r="U21" i="24"/>
  <c r="S21" i="24"/>
  <c r="Q21" i="24"/>
  <c r="I21" i="24"/>
  <c r="G21" i="24"/>
  <c r="E21" i="24"/>
  <c r="Y18" i="24"/>
  <c r="Y16" i="24"/>
  <c r="Y21" i="24" l="1"/>
  <c r="AA16" i="24"/>
  <c r="AE16" i="24" l="1"/>
  <c r="J74" i="28" l="1"/>
  <c r="J70" i="2" l="1"/>
  <c r="F70" i="2"/>
  <c r="L60" i="23" l="1"/>
  <c r="H60" i="23"/>
  <c r="H84" i="23" l="1"/>
  <c r="H78" i="23"/>
  <c r="H67" i="23"/>
  <c r="H70" i="23" s="1"/>
  <c r="H22" i="23"/>
  <c r="H14" i="23"/>
  <c r="L84" i="23"/>
  <c r="L78" i="23"/>
  <c r="L67" i="23"/>
  <c r="L70" i="23" s="1"/>
  <c r="L22" i="23"/>
  <c r="L14" i="23"/>
  <c r="H74" i="28"/>
  <c r="H29" i="28"/>
  <c r="H38" i="28" s="1"/>
  <c r="H41" i="28" s="1"/>
  <c r="L74" i="28"/>
  <c r="L29" i="28"/>
  <c r="L38" i="28" s="1"/>
  <c r="L41" i="28" s="1"/>
  <c r="A50" i="28"/>
  <c r="A3" i="28"/>
  <c r="A3" i="24"/>
  <c r="A91" i="23"/>
  <c r="A45" i="23"/>
  <c r="A44" i="23"/>
  <c r="A43" i="23"/>
  <c r="L26" i="23" l="1"/>
  <c r="L31" i="23" s="1"/>
  <c r="H26" i="23"/>
  <c r="H31" i="23" s="1"/>
  <c r="H34" i="23" s="1"/>
  <c r="H72" i="23" s="1"/>
  <c r="L34" i="23"/>
  <c r="L72" i="23" s="1"/>
  <c r="H76" i="28"/>
  <c r="H81" i="28" s="1"/>
  <c r="L76" i="28"/>
  <c r="L81" i="28" s="1"/>
  <c r="J21" i="2" l="1"/>
  <c r="F21" i="2"/>
  <c r="J133" i="2" l="1"/>
  <c r="J136" i="2" s="1"/>
  <c r="F133" i="2"/>
  <c r="J79" i="2"/>
  <c r="F79" i="2"/>
  <c r="J35" i="2"/>
  <c r="J37" i="2" s="1"/>
  <c r="F35" i="2"/>
  <c r="F81" i="2" l="1"/>
  <c r="J81" i="2"/>
  <c r="J138" i="2" s="1"/>
  <c r="F37" i="2"/>
  <c r="A97" i="2" l="1"/>
  <c r="A96" i="2"/>
  <c r="A95" i="2"/>
  <c r="A94" i="2"/>
  <c r="A140" i="2" s="1"/>
  <c r="A50" i="2"/>
  <c r="A49" i="2"/>
  <c r="A48" i="2"/>
  <c r="F136" i="2" l="1"/>
  <c r="F138" i="2" s="1"/>
  <c r="F60" i="23" l="1"/>
  <c r="J60" i="23" l="1"/>
  <c r="N19" i="31" l="1"/>
  <c r="X16" i="31"/>
  <c r="X19" i="31" s="1"/>
  <c r="M21" i="24" l="1"/>
  <c r="AA18" i="24"/>
  <c r="AE18" i="24" s="1"/>
  <c r="AE21" i="24" l="1"/>
  <c r="AA21" i="24"/>
  <c r="V21" i="32" l="1"/>
  <c r="J67" i="23" l="1"/>
  <c r="J70" i="23" s="1"/>
  <c r="L15" i="33" l="1"/>
  <c r="AB17" i="32"/>
  <c r="L21" i="32"/>
  <c r="AF17" i="32" l="1"/>
  <c r="P15" i="33"/>
  <c r="P19" i="33" s="1"/>
  <c r="P21" i="32"/>
  <c r="L19" i="33"/>
  <c r="N15" i="33"/>
  <c r="H35" i="2"/>
  <c r="H21" i="2" l="1"/>
  <c r="H37" i="2" s="1"/>
  <c r="J14" i="23"/>
  <c r="X15" i="33"/>
  <c r="H79" i="2"/>
  <c r="J22" i="23"/>
  <c r="J26" i="23" s="1"/>
  <c r="J31" i="23" s="1"/>
  <c r="J34" i="23" s="1"/>
  <c r="J72" i="23" s="1"/>
  <c r="H70" i="2" l="1"/>
  <c r="H81" i="2" s="1"/>
  <c r="J84" i="23" l="1"/>
  <c r="H133" i="2" l="1"/>
  <c r="H136" i="2" s="1"/>
  <c r="H138" i="2" s="1"/>
  <c r="N16" i="33"/>
  <c r="J78" i="23"/>
  <c r="X16" i="33" l="1"/>
  <c r="X19" i="33" s="1"/>
  <c r="N19" i="33"/>
  <c r="J29" i="28" l="1"/>
  <c r="J38" i="28" s="1"/>
  <c r="J41" i="28" s="1"/>
  <c r="J76" i="28" s="1"/>
  <c r="J81" i="28" s="1"/>
  <c r="F74" i="28" l="1"/>
  <c r="D21" i="2" l="1"/>
  <c r="D79" i="2" l="1"/>
  <c r="D35" i="2" l="1"/>
  <c r="D37" i="2" s="1"/>
  <c r="F14" i="23" l="1"/>
  <c r="F22" i="23" l="1"/>
  <c r="F26" i="23" s="1"/>
  <c r="F31" i="23" s="1"/>
  <c r="F34" i="23" s="1"/>
  <c r="F67" i="23" l="1"/>
  <c r="F70" i="23" s="1"/>
  <c r="F72" i="23" s="1"/>
  <c r="X21" i="32" l="1"/>
  <c r="Z18" i="32"/>
  <c r="Z21" i="32" l="1"/>
  <c r="AD21" i="32" l="1"/>
  <c r="D133" i="2" l="1"/>
  <c r="D136" i="2" s="1"/>
  <c r="AB18" i="32"/>
  <c r="AF18" i="32" s="1"/>
  <c r="F78" i="23"/>
  <c r="N21" i="32" l="1"/>
  <c r="F84" i="23" l="1"/>
  <c r="AF21" i="32"/>
  <c r="AB21" i="32"/>
  <c r="F29" i="28" l="1"/>
  <c r="F38" i="28" s="1"/>
  <c r="D70" i="2" l="1"/>
  <c r="D81" i="2" s="1"/>
  <c r="D138" i="2" s="1"/>
  <c r="F41" i="28" l="1"/>
  <c r="F76" i="28" l="1"/>
  <c r="F81" i="28" s="1"/>
</calcChain>
</file>

<file path=xl/sharedStrings.xml><?xml version="1.0" encoding="utf-8"?>
<sst xmlns="http://schemas.openxmlformats.org/spreadsheetml/2006/main" count="504" uniqueCount="213">
  <si>
    <t>บริษัท ศรีนานาพร มาร์เก็ตติ้ง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</si>
  <si>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</si>
  <si>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</si>
  <si>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</si>
  <si>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</si>
  <si>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</si>
  <si>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</si>
  <si>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</si>
  <si>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</si>
  <si>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</si>
  <si>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</si>
  <si>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</si>
  <si>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</si>
  <si>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</si>
  <si>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</si>
  <si>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</si>
  <si>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</si>
  <si>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</si>
  <si>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</si>
  <si>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</si>
  <si>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</si>
  <si>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อสังหาริมทรัพย์เพื่อการลงทุน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</si>
  <si>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</si>
  <si>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</si>
  <si>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</si>
  <si>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</si>
  <si>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</si>
  <si>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</si>
  <si>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</si>
  <si>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</si>
  <si>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</si>
  <si>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</si>
  <si>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</si>
  <si>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</si>
  <si>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</si>
  <si>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</si>
  <si>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</si>
  <si>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</si>
  <si>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</si>
  <si>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</si>
  <si>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</si>
  <si>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</si>
  <si>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</si>
  <si>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</si>
  <si>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</si>
  <si>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</si>
  <si>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</si>
  <si>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</si>
  <si>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</si>
  <si>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</si>
  <si>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</si>
  <si>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>ส่วนเกินมูลค่าหุ้น</t>
  </si>
  <si>
    <t>หุ้นทุนซื้อคืน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</si>
  <si>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</si>
  <si>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</si>
  <si>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</si>
  <si>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</si>
  <si>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</si>
  <si>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</si>
  <si>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สำรองหุ้นทุนซื้อคืน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</si>
  <si>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</si>
  <si>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</si>
  <si>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</si>
  <si>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</si>
  <si>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</si>
  <si>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</si>
  <si>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</si>
  <si>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</si>
  <si>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</si>
  <si>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</si>
  <si>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</si>
  <si>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</si>
  <si>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</si>
  <si>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</si>
  <si>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</si>
  <si>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</si>
  <si>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</si>
  <si>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</si>
  <si>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</si>
  <si>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</si>
  <si>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</si>
  <si>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</si>
  <si>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ผลต่างจากการแปลงค่าข้อมูลทางการเงิน</t>
  </si>
  <si>
    <t>รวมรายการที่จะจัดประเภทรายการใหม่ไปยัง</t>
  </si>
  <si>
    <t>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</si>
  <si>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</si>
  <si>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(ขาดทุน) </t>
  </si>
  <si>
    <t>- ส่วนของผู้เป็นเจ้าของของบริษัท</t>
  </si>
  <si>
    <t>- 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</si>
  <si>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</si>
  <si>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</si>
  <si>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</si>
  <si>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</si>
  <si>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ผลกระทบจาก</t>
  </si>
  <si>
    <t>ส่วนต่ำจากการ</t>
  </si>
  <si>
    <t>รวม</t>
  </si>
  <si>
    <t>การรวมธุรกิจ</t>
  </si>
  <si>
    <t>เปลี่ยนแปลง</t>
  </si>
  <si>
    <t>ส่วนเกินทุน</t>
  </si>
  <si>
    <t>ผลต่าง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</si>
  <si>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</si>
  <si>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</si>
  <si>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</si>
  <si>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</si>
  <si>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</si>
  <si>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</si>
  <si>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ภายใต้การควบคุม</t>
  </si>
  <si>
    <t>สัดส่วนการถือหุ้น</t>
  </si>
  <si>
    <t>จากการ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</si>
  <si>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</si>
  <si>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</si>
  <si>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</si>
  <si>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</si>
  <si>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</si>
  <si>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</si>
  <si>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ตามกฎหมาย</t>
  </si>
  <si>
    <t>ยังไม่ได้จัดสรร</t>
  </si>
  <si>
    <t>เดียวกัน สุทธิ</t>
  </si>
  <si>
    <t>ในบริษัทย่อย</t>
  </si>
  <si>
    <t>ตีราคาที่ดิน</t>
  </si>
  <si>
    <t>ข้อมูลทางการเงิน</t>
  </si>
  <si>
    <t>เจ้าของ</t>
  </si>
  <si>
    <t>ของบริษัท</t>
  </si>
  <si>
    <t>ควบคุม</t>
  </si>
  <si>
    <t>ยอดคงเหลือต้นรอบระยะเวลา</t>
  </si>
  <si>
    <t>เงินปันผลจ่าย</t>
  </si>
  <si>
    <t>ยอดคงเหลือสิ้นรอบระยะเวลา</t>
  </si>
  <si>
    <t>ของส่วนของเจ้าของ</t>
  </si>
  <si>
    <t xml:space="preserve">  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</si>
  <si>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</si>
  <si>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</si>
  <si>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</si>
  <si>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</si>
  <si>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</si>
  <si>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</si>
  <si>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การปรับปรุงรายการระหว่างกันกับการร่วมค้าสำหรับ</t>
  </si>
  <si>
    <t>กำไรในสินค้าคงเหลือสิ้นรอบระยะเวลา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</si>
  <si>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</si>
  <si>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</si>
  <si>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</si>
  <si>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</si>
  <si>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</si>
  <si>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</si>
  <si>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</si>
  <si>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</si>
  <si>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</si>
  <si>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</si>
  <si>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</si>
  <si>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</si>
  <si>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</si>
  <si>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</si>
  <si>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</si>
  <si>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</si>
  <si>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</si>
  <si>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</si>
  <si>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เงินสดและรายการเทียบเท่าเงินสดต้นรอบระยะเวลา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</si>
  <si>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</si>
  <si>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</si>
  <si>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</si>
  <si>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การซื้อที่ดิน อาคารและอุปกรณ์ด้วยสินเชื่อ</t>
  </si>
  <si>
    <t>การได้มาซึ่งสินทรัพย์สิทธิการใช้ภายใต้สัญญาเช่า</t>
  </si>
  <si>
    <t>เงินปันผลค้างจ่าย</t>
  </si>
  <si>
    <t>ภาษีเงินได้</t>
  </si>
  <si>
    <t>กำไรเบ็ดเสร็จอื่น</t>
  </si>
  <si>
    <t>ที่ดิน อาคารและอุปกรณ์</t>
  </si>
  <si>
    <t>เงินสดจ่ายเพื่อซื้อสินทรัพย์ไม่มีตัวตน</t>
  </si>
  <si>
    <t>ณ วันที่ 1 มกราคม พ.ศ. 2568</t>
  </si>
  <si>
    <t>ส่วนแบ่งขาดทุนจากเงินลงทุนในการร่วมค้าตามวิธีส่วนได้เสีย</t>
  </si>
  <si>
    <t>รายได้ดอกเบี้ยรับ</t>
  </si>
  <si>
    <t>ลูกหนี้การค้าและลูกหนี้หมุนเวียนอื่น</t>
  </si>
  <si>
    <t>เงินสดจ่ายสุทธิเพื่อชำระหุ้นทุนซื้อคืน</t>
  </si>
  <si>
    <t>ค่าใช้จ่ายในการขายและจัดจำหน่าย</t>
  </si>
  <si>
    <t>กำไรก่อนต้นทุนทางการเงินและ</t>
  </si>
  <si>
    <t>ส่วนแบ่งขาดทุนจากเงินลงทุนใน</t>
  </si>
  <si>
    <t>การร่วมค้าตามวิธีส่วนได้เสีย</t>
  </si>
  <si>
    <t>ตามวิธีส่วนได้เสีย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</si>
  <si>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</si>
  <si>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</si>
  <si>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- ขาดทุนจากการตีมูลค่าที่ดิน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</si>
  <si>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</si>
  <si>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</si>
  <si>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</si>
  <si>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กำไรสุทธิจากการตัดจำหน่ายและจำหน่าย</t>
  </si>
  <si>
    <t>การกลับรายการผลขาดทุนที่คาดว่าจะเกิดขึ้น</t>
  </si>
  <si>
    <t>การแบ่งปันกำไร (ขาดทุน) เบ็ดเสร็จรวม</t>
  </si>
  <si>
    <t>สินทรัพย์ภาษีเงินได้รอการตัดบัญชี สุทธิ</t>
  </si>
  <si>
    <t>กำไร (ขาดทุน) เบ็ดเสร็จรวมสำหรับรอบระยะเวลา</t>
  </si>
  <si>
    <t>เงินสดรับจากเงินปันผล</t>
  </si>
  <si>
    <t>หนี้สินภาษีเงินได้รอการตัดบัญชี สุทธิ</t>
  </si>
  <si>
    <t>ณ วันที่ 31 มีนาคม พ.ศ. 2568</t>
  </si>
  <si>
    <t>31 มีนาคม</t>
  </si>
  <si>
    <t xml:space="preserve">  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</si>
  <si>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</si>
  <si>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</si>
  <si>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</si>
  <si>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ณ วันที่ 1 มกราคม พ.ศ. 2569</t>
  </si>
  <si>
    <t xml:space="preserve">   ณ วันที่ 1 มกราคม พ.ศ. 2569</t>
  </si>
  <si>
    <t xml:space="preserve">   ณ วันที่ 31 มีนาคม พ.ศ. 2569</t>
  </si>
  <si>
    <t xml:space="preserve">        มูลค่าที่ตราไว้หุ้นละ 0.5 บาท)</t>
  </si>
  <si>
    <t xml:space="preserve">      หุ้นสามัญ 900,005,100 หุ้น </t>
  </si>
  <si>
    <t xml:space="preserve">        มูลค่าที่ได้รับชำระแล้วหุ้นละ 0.5 บาท)</t>
  </si>
  <si>
    <t xml:space="preserve">      (พ.ศ. 2568 หุ้นสามัญ 960,000,000 หุ้น </t>
  </si>
  <si>
    <t>เงินสดรับจากเงินให้กู้ยืมระยะสั้นแก่กิจการที่เกี่ยวข้องกัน</t>
  </si>
  <si>
    <t>ค่าเผื่อการลดลงของมูลค่าสินค้าคงเหลือ</t>
  </si>
  <si>
    <t>(กำไร) ขาดทุนสุทธิที่ยังไม่เกิดขึ้นจากอัตราแลกเปลี่ยน</t>
  </si>
  <si>
    <t>กำไรจากการวัดมูลค่ายุติธรรมของอนุพันธ์ทางการเงิน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</si>
  <si>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</si>
  <si>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</si>
  <si>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จากอัตราแลกเปลี่ยนของเงินสดและ</t>
  </si>
  <si>
    <t>การลดทุนจากหุ้นทุนซื้อคืน</t>
  </si>
  <si>
    <t xml:space="preserve">        มูลค่าที่ได้รับชำระแล้วหุ้นละ 0.5 บาท</t>
  </si>
  <si>
    <t>เงินสดสุทธิรับจาก (จ่ายคืน) เงินกู้ยืมระยะสั้นจากสถาบันการเงิน</t>
  </si>
  <si>
    <t>สำหรับลูกหนี้การค้าและลูกหนี้หมุนเวียนอื่น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</si>
</sst>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9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7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2" borderId="5" applyNumberFormat="0" applyAlignment="0" applyProtection="0">
      <alignment horizontal="left" vertical="center" indent="1"/>
    </xf>
    <xf numFmtId="172" fontId="12" fillId="0" borderId="6" applyNumberFormat="0" applyProtection="0">
      <alignment horizontal="right" vertical="center"/>
    </xf>
    <xf numFmtId="172" fontId="11" fillId="0" borderId="7" applyNumberFormat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172" fontId="12" fillId="5" borderId="6" applyNumberFormat="0" applyBorder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172" fontId="11" fillId="4" borderId="7" applyNumberFormat="0" applyProtection="0">
      <alignment horizontal="right" vertical="center"/>
    </xf>
    <xf numFmtId="172" fontId="11" fillId="5" borderId="7" applyNumberFormat="0" applyBorder="0" applyProtection="0">
      <alignment horizontal="right" vertical="center"/>
    </xf>
    <xf numFmtId="172" fontId="14" fillId="6" borderId="8" applyNumberFormat="0" applyBorder="0" applyAlignment="0" applyProtection="0">
      <alignment horizontal="right" vertical="center" indent="1"/>
    </xf>
    <xf numFmtId="172" fontId="15" fillId="7" borderId="8" applyNumberFormat="0" applyBorder="0" applyAlignment="0" applyProtection="0">
      <alignment horizontal="right" vertical="center" indent="1"/>
    </xf>
    <xf numFmtId="172" fontId="15" fillId="8" borderId="8" applyNumberFormat="0" applyBorder="0" applyAlignment="0" applyProtection="0">
      <alignment horizontal="right" vertical="center" indent="1"/>
    </xf>
    <xf numFmtId="172" fontId="16" fillId="9" borderId="8" applyNumberFormat="0" applyBorder="0" applyAlignment="0" applyProtection="0">
      <alignment horizontal="right" vertical="center" indent="1"/>
    </xf>
    <xf numFmtId="172" fontId="16" fillId="10" borderId="8" applyNumberFormat="0" applyBorder="0" applyAlignment="0" applyProtection="0">
      <alignment horizontal="right" vertical="center" indent="1"/>
    </xf>
    <xf numFmtId="172" fontId="16" fillId="11" borderId="8" applyNumberFormat="0" applyBorder="0" applyAlignment="0" applyProtection="0">
      <alignment horizontal="right" vertical="center" indent="1"/>
    </xf>
    <xf numFmtId="172" fontId="17" fillId="12" borderId="8" applyNumberFormat="0" applyBorder="0" applyAlignment="0" applyProtection="0">
      <alignment horizontal="right" vertical="center" indent="1"/>
    </xf>
    <xf numFmtId="172" fontId="17" fillId="13" borderId="8" applyNumberFormat="0" applyBorder="0" applyAlignment="0" applyProtection="0">
      <alignment horizontal="right" vertical="center" indent="1"/>
    </xf>
    <xf numFmtId="172" fontId="17" fillId="14" borderId="8" applyNumberFormat="0" applyBorder="0" applyAlignment="0" applyProtection="0">
      <alignment horizontal="right" vertical="center" indent="1"/>
    </xf>
    <xf numFmtId="0" fontId="18" fillId="0" borderId="5" applyNumberFormat="0" applyFont="0" applyFill="0" applyAlignment="0" applyProtection="0"/>
    <xf numFmtId="172" fontId="12" fillId="15" borderId="5" applyNumberFormat="0" applyAlignment="0" applyProtection="0">
      <alignment horizontal="left" vertical="center" indent="1"/>
    </xf>
    <xf numFmtId="0" fontId="11" fillId="2" borderId="7" applyNumberFormat="0" applyAlignment="0" applyProtection="0">
      <alignment horizontal="left" vertical="center" indent="1"/>
    </xf>
    <xf numFmtId="0" fontId="13" fillId="16" borderId="5" applyNumberFormat="0" applyAlignment="0" applyProtection="0">
      <alignment horizontal="left" vertical="center" indent="1"/>
    </xf>
    <xf numFmtId="0" fontId="13" fillId="17" borderId="5" applyNumberFormat="0" applyAlignment="0" applyProtection="0">
      <alignment horizontal="left" vertical="center" indent="1"/>
    </xf>
    <xf numFmtId="0" fontId="13" fillId="18" borderId="5" applyNumberFormat="0" applyAlignment="0" applyProtection="0">
      <alignment horizontal="left" vertical="center" indent="1"/>
    </xf>
    <xf numFmtId="0" fontId="13" fillId="5" borderId="5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0" fontId="19" fillId="0" borderId="9" applyNumberFormat="0" applyFill="0" applyBorder="0" applyAlignment="0" applyProtection="0"/>
    <xf numFmtId="0" fontId="20" fillId="0" borderId="9" applyNumberFormat="0" applyBorder="0" applyAlignment="0" applyProtection="0"/>
    <xf numFmtId="0" fontId="19" fillId="3" borderId="7" applyNumberFormat="0" applyAlignment="0" applyProtection="0">
      <alignment horizontal="left" vertical="center" indent="1"/>
    </xf>
    <xf numFmtId="0" fontId="19" fillId="3" borderId="7" applyNumberFormat="0" applyAlignment="0" applyProtection="0">
      <alignment horizontal="left" vertical="center" indent="1"/>
    </xf>
    <xf numFmtId="0" fontId="19" fillId="4" borderId="7" applyNumberFormat="0" applyAlignment="0" applyProtection="0">
      <alignment horizontal="left" vertical="center" indent="1"/>
    </xf>
    <xf numFmtId="172" fontId="21" fillId="4" borderId="7" applyNumberFormat="0" applyProtection="0">
      <alignment horizontal="right" vertical="center"/>
    </xf>
    <xf numFmtId="172" fontId="22" fillId="5" borderId="6" applyNumberFormat="0" applyBorder="0" applyProtection="0">
      <alignment horizontal="right" vertical="center"/>
    </xf>
    <xf numFmtId="172" fontId="21" fillId="5" borderId="7" applyNumberFormat="0" applyBorder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172" fontId="12" fillId="15" borderId="5" applyNumberFormat="0" applyAlignment="0" applyProtection="0">
      <alignment horizontal="left" vertical="center" indent="1"/>
    </xf>
    <xf numFmtId="0" fontId="4" fillId="0" borderId="0"/>
    <xf numFmtId="164" fontId="4" fillId="0" borderId="0" applyFont="0" applyFill="0" applyBorder="0" applyAlignment="0" applyProtection="0"/>
    <xf numFmtId="0" fontId="13" fillId="3" borderId="7" applyNumberFormat="0" applyAlignment="0">
      <alignment horizontal="left" vertical="center" indent="1"/>
      <protection locked="0"/>
    </xf>
    <xf numFmtId="172" fontId="12" fillId="5" borderId="6" applyNumberFormat="0" applyBorder="0">
      <alignment horizontal="right" vertical="center"/>
      <protection locked="0"/>
    </xf>
    <xf numFmtId="0" fontId="13" fillId="3" borderId="7" applyNumberFormat="0" applyAlignment="0">
      <alignment horizontal="left" vertical="center" indent="1"/>
      <protection locked="0"/>
    </xf>
    <xf numFmtId="172" fontId="11" fillId="5" borderId="7" applyNumberFormat="0" applyBorder="0">
      <alignment horizontal="right" vertical="center"/>
      <protection locked="0"/>
    </xf>
    <xf numFmtId="0" fontId="5" fillId="0" borderId="0"/>
    <xf numFmtId="0" fontId="19" fillId="3" borderId="7" applyNumberFormat="0" applyAlignment="0">
      <alignment horizontal="left" vertical="center" indent="1"/>
      <protection locked="0"/>
    </xf>
    <xf numFmtId="0" fontId="19" fillId="3" borderId="7" applyNumberFormat="0" applyAlignment="0">
      <alignment horizontal="left" vertical="center" indent="1"/>
      <protection locked="0"/>
    </xf>
    <xf numFmtId="172" fontId="22" fillId="5" borderId="6" applyNumberFormat="0" applyBorder="0">
      <alignment horizontal="right" vertical="center"/>
      <protection locked="0"/>
    </xf>
    <xf numFmtId="172" fontId="21" fillId="5" borderId="7" applyNumberFormat="0" applyBorder="0">
      <alignment horizontal="right" vertical="center"/>
      <protection locked="0"/>
    </xf>
    <xf numFmtId="0" fontId="18" fillId="0" borderId="10" applyNumberFormat="0" applyFon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3" fillId="0" borderId="0" xfId="4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5" applyFont="1" applyAlignment="1">
      <alignment horizontal="center" vertical="center" wrapText="1"/>
    </xf>
    <xf numFmtId="0" fontId="3" fillId="0" borderId="0" xfId="191" applyFont="1" applyAlignment="1">
      <alignment horizontal="left" vertical="center"/>
    </xf>
    <xf numFmtId="166" fontId="3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24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66" fontId="24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66" fontId="24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6" fontId="3" fillId="0" borderId="1" xfId="0" applyNumberFormat="1" applyFont="1" applyBorder="1" applyAlignment="1">
      <alignment vertical="center" wrapText="1"/>
    </xf>
    <xf numFmtId="166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24" fillId="0" borderId="3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/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/>
    </xf>
  </cellXfs>
  <cellStyles count="192">
    <cellStyle name="Comma" xfId="1" builtinId="3"/>
    <cellStyle name="Comma 10" xfId="30" xr:uid="{346DDA62-F102-4A37-9DB1-AAF80EB60933}"/>
    <cellStyle name="Comma 10 2" xfId="154" xr:uid="{F3F87C4D-8EDE-40E1-8BC6-88DB2690AF75}"/>
    <cellStyle name="Comma 11" xfId="147" xr:uid="{E0F81AD9-2064-41CA-A46A-F389718614B8}"/>
    <cellStyle name="Comma 11 2 3" xfId="9" xr:uid="{71B73EC6-8C6C-4B50-99F9-0C68859C650F}"/>
    <cellStyle name="Comma 11 2 3 2" xfId="104" xr:uid="{5AED1579-C6A7-4CE9-A30C-CEAD3FFA34C0}"/>
    <cellStyle name="Comma 11 2 3 2 2" xfId="158" xr:uid="{57FB1666-71AE-4341-B52A-BE2C11367321}"/>
    <cellStyle name="Comma 11 3 2" xfId="100" xr:uid="{B8367025-FADC-49C0-B01C-9B06BE8D431D}"/>
    <cellStyle name="Comma 11 3 2 2" xfId="126" xr:uid="{C45EC2ED-B2D0-430B-96CE-67BE8ADAE3B4}"/>
    <cellStyle name="Comma 11 3 2 2 2" xfId="177" xr:uid="{67644E32-3A24-463B-838A-2AEFC4703D10}"/>
    <cellStyle name="Comma 12" xfId="150" xr:uid="{E696453B-A8BD-4722-B89E-2E733BD6EB73}"/>
    <cellStyle name="Comma 14 2" xfId="29" xr:uid="{7ED2DE41-EBBF-4D55-B79E-93068548938F}"/>
    <cellStyle name="Comma 2" xfId="4" xr:uid="{BCCC747C-1FB5-47EE-B6FA-656A2BFD3AA8}"/>
    <cellStyle name="Comma 2 10" xfId="152" xr:uid="{552B6025-44CA-452A-8263-195E902F0F99}"/>
    <cellStyle name="Comma 2 17" xfId="28" xr:uid="{5E9463FC-B783-4603-9A72-7B00AB0D6999}"/>
    <cellStyle name="Comma 2 17 2" xfId="112" xr:uid="{6104B953-C191-44EC-A7B6-67153C041D58}"/>
    <cellStyle name="Comma 2 17 2 2" xfId="164" xr:uid="{B29B0B41-4A4E-4E0D-A676-9056F63101B8}"/>
    <cellStyle name="Comma 2 19" xfId="15" xr:uid="{B5E85464-C368-4AF8-86D8-96E2F6BA0287}"/>
    <cellStyle name="Comma 2 19 10" xfId="146" xr:uid="{96E1D502-A020-451C-8160-DA2AAA4E565F}"/>
    <cellStyle name="Comma 2 19 10 2" xfId="190" xr:uid="{CDBBB8AF-C61C-4C4D-A30F-2968C00EB106}"/>
    <cellStyle name="Comma 2 19 2" xfId="99" xr:uid="{01B436CA-BB87-433C-B591-2F76EA86DDA7}"/>
    <cellStyle name="Comma 2 19 2 2" xfId="125" xr:uid="{D52E65AE-B46D-4EA6-9B82-B42650501722}"/>
    <cellStyle name="Comma 2 19 2 2 2" xfId="176" xr:uid="{19B64CF1-EB33-42BA-86D0-036003FD991F}"/>
    <cellStyle name="Comma 2 19 2 3" xfId="129" xr:uid="{F4E5EDE3-5831-4E74-9C82-68EE0FE8BCBC}"/>
    <cellStyle name="Comma 2 19 2 3 2" xfId="180" xr:uid="{D7368E49-EDAD-43EE-96CD-D88A57E8F8D9}"/>
    <cellStyle name="Comma 2 19 2 4" xfId="156" xr:uid="{B2EC754C-F2C5-4512-871D-DDE6D96FD1E4}"/>
    <cellStyle name="Comma 2 19 3" xfId="149" xr:uid="{21A55354-EF47-4CA9-8F7A-397E428E82BA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2 2 2" xfId="163" xr:uid="{8EDC41D4-77BF-49E0-9FA0-14A0428C5A06}"/>
    <cellStyle name="Comma 2 2 3" xfId="92" xr:uid="{5535D724-9EA8-4597-829E-6544C14915EB}"/>
    <cellStyle name="Comma 2 2 3 2" xfId="120" xr:uid="{4C305007-6977-4476-9AE0-0C338581B183}"/>
    <cellStyle name="Comma 2 2 3 2 2" xfId="171" xr:uid="{5414E3E8-18D9-4F8B-9089-3FCD96C6BF6B}"/>
    <cellStyle name="Comma 2 2 4" xfId="106" xr:uid="{9013A9E3-BD68-4DE9-94AC-E0104319F8C0}"/>
    <cellStyle name="Comma 2 2 4 2" xfId="160" xr:uid="{FE70BDCD-4E9D-46A8-848E-5BE932EE5A08}"/>
    <cellStyle name="Comma 2 3" xfId="97" xr:uid="{1B8A72B0-CD1B-47E0-88AA-519F1BBA79C3}"/>
    <cellStyle name="Comma 2 3 2" xfId="123" xr:uid="{00A81D54-BAEE-46F2-9046-5D9E6292BB2B}"/>
    <cellStyle name="Comma 2 3 2 2" xfId="174" xr:uid="{94EBAB97-446B-435E-8F30-26AAF406F1B1}"/>
    <cellStyle name="Comma 2 3 3" xfId="137" xr:uid="{9406AB05-BB8D-4042-A6C7-FFFAFECC282C}"/>
    <cellStyle name="Comma 2 3 3 2" xfId="185" xr:uid="{3DDCF151-CE9E-48D3-A5BD-951BE1408C38}"/>
    <cellStyle name="Comma 2 4" xfId="95" xr:uid="{76992876-2DAF-4B21-9F59-1BF99A045E92}"/>
    <cellStyle name="Comma 2 4 2" xfId="122" xr:uid="{F78E4396-FBD3-4197-A3DA-06F1EE2164FD}"/>
    <cellStyle name="Comma 2 4 2 2" xfId="173" xr:uid="{772A8D33-AE08-43DE-B021-B3A2F2E3AB8D}"/>
    <cellStyle name="Comma 2 5" xfId="105" xr:uid="{F623745F-F8AA-4CD4-821E-F124CF9084B7}"/>
    <cellStyle name="Comma 2 5 2" xfId="159" xr:uid="{3B386903-62A4-41D3-88A7-D9D99C19821B}"/>
    <cellStyle name="Comma 2 6" xfId="135" xr:uid="{27CC0072-AFE0-4911-983E-22DEDB0CD53C}"/>
    <cellStyle name="Comma 2 6 2" xfId="183" xr:uid="{94CFBFE3-78C6-44C9-9828-92824192CB27}"/>
    <cellStyle name="Comma 2 7" xfId="141" xr:uid="{CBB30BB5-B644-45FB-A8BA-4F9A6FEDF3BD}"/>
    <cellStyle name="Comma 2 7 2" xfId="188" xr:uid="{C11E585F-5603-4F8A-8EE5-D5F3AC3F2ACB}"/>
    <cellStyle name="Comma 2 8" xfId="10" xr:uid="{D7A2B04C-ED96-4F90-9F9F-08C43F8EF86A}"/>
    <cellStyle name="Comma 2 8 2" xfId="153" xr:uid="{9A0CAB8E-38ED-4032-8E99-30A0AA3B0B8E}"/>
    <cellStyle name="Comma 2 9" xfId="148" xr:uid="{A4A7BD22-9275-4B7D-890F-D2F3D069D817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2 2 2" xfId="175" xr:uid="{97C99C27-4CB4-4844-BA42-652C55927637}"/>
    <cellStyle name="Comma 3 3" xfId="108" xr:uid="{7D22A6BA-404E-4FC2-939A-40C5F9BD8E6B}"/>
    <cellStyle name="Comma 3 3 2" xfId="161" xr:uid="{FDCC7F0E-58B4-40DA-8C7B-F0B2244378BA}"/>
    <cellStyle name="Comma 3 4" xfId="139" xr:uid="{C89C1F5A-CF9F-4D11-8DC3-3D774CBB822B}"/>
    <cellStyle name="Comma 3 4 2" xfId="187" xr:uid="{D2FB666E-138C-4AD8-8EC7-A8A94FE91641}"/>
    <cellStyle name="Comma 31 7 2" xfId="102" xr:uid="{3B034008-3C99-4208-8A8F-D16E7DB442CC}"/>
    <cellStyle name="Comma 31 7 2 2" xfId="128" xr:uid="{D61A1E52-4322-4C21-BBF7-CC3C0880C387}"/>
    <cellStyle name="Comma 31 7 2 2 2" xfId="179" xr:uid="{28C51DFB-7A33-4FC4-9DCA-3678EAB6DCD2}"/>
    <cellStyle name="Comma 31 7 2 3" xfId="130" xr:uid="{57F7F0DD-CC4F-443D-9607-E957FBFEE660}"/>
    <cellStyle name="Comma 31 7 2 3 2" xfId="181" xr:uid="{FB1CE09F-896D-42FC-804D-9CE65DD5E8A8}"/>
    <cellStyle name="Comma 31 7 2 4" xfId="157" xr:uid="{F91F9141-65FC-473C-AFCC-DE24DFD5676D}"/>
    <cellStyle name="Comma 4" xfId="32" xr:uid="{CE8A51CE-5152-4D27-8475-084EC49B3EDB}"/>
    <cellStyle name="Comma 4 2" xfId="113" xr:uid="{4BE12810-58A0-496B-BCFF-E59B6F9F2479}"/>
    <cellStyle name="Comma 4 2 2" xfId="165" xr:uid="{5FE3B4AC-0752-44FF-B9F1-2DB1A579D383}"/>
    <cellStyle name="Comma 4 3" xfId="136" xr:uid="{636F219F-8DA9-44AE-A831-9102AEAE8E7E}"/>
    <cellStyle name="Comma 4 3 2" xfId="184" xr:uid="{53C6561E-F3E8-4082-BABE-0BC1EA693E7C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2 2 2" xfId="170" xr:uid="{A8D5D616-2D92-4D47-B595-237EC175D7FE}"/>
    <cellStyle name="Comma 5 3" xfId="93" xr:uid="{8F2D53CA-081A-44E5-91C7-932EB2864CAC}"/>
    <cellStyle name="Comma 5 3 2" xfId="121" xr:uid="{4F332073-1CED-4E65-BA96-B8700C697B9B}"/>
    <cellStyle name="Comma 5 3 2 2" xfId="172" xr:uid="{B90E1DE2-48F6-4183-A597-8F38D019D0E2}"/>
    <cellStyle name="Comma 5 4" xfId="101" xr:uid="{7C511991-FE7A-4F75-8C27-FBC8ADBC170E}"/>
    <cellStyle name="Comma 5 4 2" xfId="127" xr:uid="{D28FA6DD-483B-4F74-965F-63084933F1C2}"/>
    <cellStyle name="Comma 5 4 2 2" xfId="178" xr:uid="{4CD7B70F-06E9-443E-A41D-3FAF1E6F031E}"/>
    <cellStyle name="Comma 5 5" xfId="114" xr:uid="{0B06FEC9-9959-4A4E-A12B-5FA68F2E2487}"/>
    <cellStyle name="Comma 5 5 2" xfId="166" xr:uid="{2570BD17-7558-4F54-9693-74A22553A92D}"/>
    <cellStyle name="Comma 5 6" xfId="34" xr:uid="{A4D2FA6B-A183-4619-A377-A20E44BF896E}"/>
    <cellStyle name="Comma 5 6 2" xfId="155" xr:uid="{AFA0E878-1CA6-46CB-97AE-045528606650}"/>
    <cellStyle name="Comma 5 7" xfId="151" xr:uid="{E013D677-0FAF-4890-BD2A-0320DADEF061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2 2 2" xfId="169" xr:uid="{56844B7B-7EB6-477D-8C93-C4A388213CC1}"/>
    <cellStyle name="Comma 6 3" xfId="116" xr:uid="{83ED219F-7657-45CE-B544-518222A6CA2D}"/>
    <cellStyle name="Comma 6 3 2" xfId="167" xr:uid="{6E5AD681-79E2-4FC8-9D72-FFFDDCABF574}"/>
    <cellStyle name="Comma 7" xfId="87" xr:uid="{F5C84BD4-14D8-4FF3-901E-DCB72854F13F}"/>
    <cellStyle name="Comma 7 2" xfId="117" xr:uid="{8A047D63-1874-4C25-A6EE-20A5D9F376CD}"/>
    <cellStyle name="Comma 7 2 2" xfId="168" xr:uid="{FE699BA4-6423-4DE3-8223-C43502674917}"/>
    <cellStyle name="Comma 71 2" xfId="26" xr:uid="{34B8563B-D587-42BF-9F06-0554F941C379}"/>
    <cellStyle name="Comma 71 2 10" xfId="145" xr:uid="{F689DFEF-F745-4F6B-96AD-F43F1AAD1DBA}"/>
    <cellStyle name="Comma 71 2 10 2" xfId="189" xr:uid="{A5AAEF66-A194-4DB7-9D7E-37DBE6D39DBC}"/>
    <cellStyle name="Comma 71 2 2" xfId="110" xr:uid="{BF2BD83E-9978-44D8-8B6A-33D6E64BB746}"/>
    <cellStyle name="Comma 71 2 2 2" xfId="162" xr:uid="{B9A7959E-4734-4038-B6B1-4538A14B2D72}"/>
    <cellStyle name="Comma 8" xfId="133" xr:uid="{1A6D8DA3-5C96-4525-AB0F-6D28EAECDBB1}"/>
    <cellStyle name="Comma 8 2" xfId="182" xr:uid="{0B55D68B-02A4-4488-BFDE-EBB59A2C9A4D}"/>
    <cellStyle name="Comma 9" xfId="138" xr:uid="{70D99E4F-9729-4472-BFD0-8A02BC82F92C}"/>
    <cellStyle name="Comma 9 2" xfId="186" xr:uid="{2F959CC3-C0F3-41D7-9356-E4F4213BFF45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Normal 9" xfId="191" xr:uid="{6692F9AB-ACAE-469D-8EEB-989875DBA166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00FF00"/>
      <color rgb="FFFF99FF"/>
      <color rgb="FF66FFFF"/>
      <color rgb="FFFFFF99"/>
      <color rgb="FFCCFFCC"/>
      <color rgb="FFCC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rgb="FF002060"/>
  </sheetPr>
  <dimension ref="A1:M143"/>
  <sheetViews>
    <sheetView zoomScale="130" zoomScaleNormal="130" zoomScaleSheetLayoutView="85" workbookViewId="0">
      <selection activeCell="A18" sqref="A18"/>
    </sheetView>
  </sheetViews>
  <sheetFormatPr defaultColWidth="9.140625" defaultRowHeight="21.75" customHeight="1"/>
  <cols>
    <col min="1" max="1" width="33.5703125" style="37" customWidth="1"/>
    <col min="2" max="2" width="7.5703125" style="35" customWidth="1"/>
    <col min="3" max="3" width="0.5703125" style="35" customWidth="1"/>
    <col min="4" max="4" width="14.42578125" style="40" customWidth="1"/>
    <col min="5" max="5" width="0.5703125" style="40" customWidth="1"/>
    <col min="6" max="6" width="13.5703125" style="40" customWidth="1"/>
    <col min="7" max="7" width="0.5703125" style="40" customWidth="1"/>
    <col min="8" max="8" width="14.5703125" style="40" customWidth="1"/>
    <col min="9" max="9" width="0.5703125" style="40" customWidth="1"/>
    <col min="10" max="10" width="13.5703125" style="40" customWidth="1"/>
    <col min="11" max="11" width="11.140625" style="35" customWidth="1"/>
    <col min="12" max="12" width="12.140625" style="35" bestFit="1" customWidth="1"/>
    <col min="13" max="13" width="10" style="35" bestFit="1" customWidth="1"/>
    <col min="14" max="16384" width="9.140625" style="35"/>
  </cols>
  <sheetData>
    <row r="1" spans="1:12" ht="21.75" customHeight="1">
      <c r="A1" s="58" t="s">
        <v>0</v>
      </c>
    </row>
    <row r="2" spans="1:12" ht="21.75" customHeight="1">
      <c r="A2" s="58" t="s">
        <v>1</v>
      </c>
    </row>
    <row r="3" spans="1:12" ht="21.75" customHeight="1">
      <c r="A3" s="59" t="s">
        <v>192</v>
      </c>
      <c r="B3" s="62"/>
      <c r="C3" s="62"/>
      <c r="D3" s="99"/>
      <c r="E3" s="99"/>
      <c r="F3" s="99"/>
      <c r="G3" s="99"/>
      <c r="H3" s="99"/>
      <c r="I3" s="99"/>
      <c r="J3" s="99"/>
    </row>
    <row r="4" spans="1:12" ht="21.75" customHeight="1">
      <c r="A4" s="58"/>
    </row>
    <row r="5" spans="1:12" ht="21" customHeight="1">
      <c r="A5" s="58"/>
      <c r="B5" s="70"/>
      <c r="D5" s="122" t="s">
        <v>2</v>
      </c>
      <c r="E5" s="122"/>
      <c r="F5" s="122"/>
      <c r="G5" s="54"/>
      <c r="H5" s="122" t="s">
        <v>3</v>
      </c>
      <c r="I5" s="122"/>
      <c r="J5" s="122"/>
    </row>
    <row r="6" spans="1:12" ht="21" customHeight="1">
      <c r="A6" s="58"/>
      <c r="B6" s="64"/>
      <c r="D6" s="48" t="s">
        <v>4</v>
      </c>
      <c r="E6" s="111"/>
      <c r="F6" s="48" t="s">
        <v>5</v>
      </c>
      <c r="G6" s="111"/>
      <c r="H6" s="48" t="s">
        <v>4</v>
      </c>
      <c r="I6" s="111"/>
      <c r="J6" s="48" t="s">
        <v>5</v>
      </c>
    </row>
    <row r="7" spans="1:12" ht="21" customHeight="1">
      <c r="A7" s="58"/>
      <c r="B7" s="64"/>
      <c r="D7" s="65" t="s">
        <v>190</v>
      </c>
      <c r="F7" s="65" t="s">
        <v>6</v>
      </c>
      <c r="H7" s="65" t="s">
        <v>190</v>
      </c>
      <c r="J7" s="65" t="s">
        <v>6</v>
      </c>
    </row>
    <row r="8" spans="1:12" ht="21" customHeight="1">
      <c r="A8" s="58"/>
      <c r="B8" s="64"/>
      <c r="D8" s="65" t="s">
        <v>193</v>
      </c>
      <c r="F8" s="65" t="s">
        <v>7</v>
      </c>
      <c r="H8" s="65" t="s">
        <v>193</v>
      </c>
      <c r="J8" s="65" t="s">
        <v>7</v>
      </c>
    </row>
    <row r="9" spans="1:12" ht="21" customHeight="1">
      <c r="A9" s="58"/>
      <c r="B9" s="41" t="s">
        <v>8</v>
      </c>
      <c r="D9" s="112" t="s">
        <v>9</v>
      </c>
      <c r="F9" s="112" t="s">
        <v>9</v>
      </c>
      <c r="H9" s="112" t="s">
        <v>9</v>
      </c>
      <c r="J9" s="112" t="s">
        <v>9</v>
      </c>
      <c r="L9" s="38"/>
    </row>
    <row r="10" spans="1:12" ht="6" customHeight="1">
      <c r="A10" s="58"/>
      <c r="B10" s="38"/>
      <c r="D10" s="54"/>
      <c r="F10" s="54"/>
      <c r="H10" s="54"/>
      <c r="J10" s="54"/>
    </row>
    <row r="11" spans="1:12" ht="21" customHeight="1">
      <c r="A11" s="58" t="s">
        <v>10</v>
      </c>
      <c r="B11" s="38"/>
      <c r="D11" s="54"/>
      <c r="F11" s="54"/>
      <c r="H11" s="54"/>
      <c r="J11" s="54"/>
    </row>
    <row r="12" spans="1:12" ht="6" customHeight="1">
      <c r="A12" s="58"/>
      <c r="B12" s="38"/>
      <c r="D12" s="54"/>
      <c r="F12" s="54"/>
      <c r="H12" s="54"/>
      <c r="J12" s="54"/>
    </row>
    <row r="13" spans="1:12" ht="21" customHeight="1">
      <c r="A13" s="58" t="s">
        <v>11</v>
      </c>
      <c r="B13" s="38"/>
      <c r="D13" s="54"/>
      <c r="F13" s="54"/>
      <c r="H13" s="54"/>
      <c r="J13" s="54"/>
    </row>
    <row r="14" spans="1:12" ht="6" customHeight="1">
      <c r="B14" s="44"/>
      <c r="D14" s="54"/>
      <c r="F14" s="54"/>
      <c r="H14" s="54"/>
      <c r="J14" s="54"/>
    </row>
    <row r="15" spans="1:12" ht="21" customHeight="1">
      <c r="A15" s="37" t="s">
        <v>12</v>
      </c>
      <c r="B15" s="44"/>
      <c r="D15" s="54">
        <v>119857951</v>
      </c>
      <c r="F15" s="54">
        <v>135000575</v>
      </c>
      <c r="H15" s="54">
        <v>87644054</v>
      </c>
      <c r="J15" s="54">
        <v>91626021</v>
      </c>
    </row>
    <row r="16" spans="1:12" ht="21" customHeight="1">
      <c r="A16" s="37" t="s">
        <v>13</v>
      </c>
      <c r="B16" s="44">
        <v>8</v>
      </c>
      <c r="D16" s="54">
        <v>2216277669</v>
      </c>
      <c r="F16" s="54">
        <v>2265475174</v>
      </c>
      <c r="H16" s="54">
        <v>2027403284</v>
      </c>
      <c r="J16" s="54">
        <v>2133453312</v>
      </c>
    </row>
    <row r="17" spans="1:11" ht="21" customHeight="1">
      <c r="A17" s="37" t="s">
        <v>14</v>
      </c>
      <c r="B17" s="44"/>
      <c r="D17" s="54">
        <v>905576744</v>
      </c>
      <c r="F17" s="54">
        <v>924447460</v>
      </c>
      <c r="H17" s="54">
        <v>773276613</v>
      </c>
      <c r="J17" s="54">
        <v>754960607</v>
      </c>
    </row>
    <row r="18" spans="1:11" ht="21" customHeight="1">
      <c r="A18" s="37" t="s">
        <v>149</v>
      </c>
      <c r="B18" s="44">
        <v>18.399999999999999</v>
      </c>
      <c r="D18" s="40">
        <v>0</v>
      </c>
      <c r="F18" s="54">
        <v>0</v>
      </c>
      <c r="H18" s="40">
        <v>128221484</v>
      </c>
      <c r="J18" s="54">
        <v>110221484</v>
      </c>
    </row>
    <row r="19" spans="1:11" ht="21" customHeight="1">
      <c r="A19" s="37" t="s">
        <v>15</v>
      </c>
      <c r="B19" s="44"/>
      <c r="D19" s="106">
        <v>2132235</v>
      </c>
      <c r="F19" s="106">
        <v>2453109</v>
      </c>
      <c r="H19" s="106">
        <v>8465797</v>
      </c>
      <c r="J19" s="106">
        <v>3820480</v>
      </c>
      <c r="K19" s="40"/>
    </row>
    <row r="20" spans="1:11" ht="6" customHeight="1">
      <c r="A20" s="58"/>
      <c r="B20" s="44"/>
      <c r="D20" s="78"/>
      <c r="F20" s="54"/>
      <c r="H20" s="78"/>
      <c r="J20" s="54"/>
    </row>
    <row r="21" spans="1:11" ht="21" customHeight="1">
      <c r="A21" s="58" t="s">
        <v>16</v>
      </c>
      <c r="B21" s="44"/>
      <c r="D21" s="113">
        <f>SUM(D15:D19)</f>
        <v>3243844599</v>
      </c>
      <c r="F21" s="113">
        <f>SUM(F15:F19)</f>
        <v>3327376318</v>
      </c>
      <c r="H21" s="113">
        <f>SUM(H15:H19)</f>
        <v>3025011232</v>
      </c>
      <c r="J21" s="113">
        <f>SUM(J15:J19)</f>
        <v>3094081904</v>
      </c>
    </row>
    <row r="22" spans="1:11" ht="21" customHeight="1">
      <c r="B22" s="79"/>
      <c r="D22" s="114"/>
      <c r="F22" s="114"/>
      <c r="H22" s="114"/>
      <c r="J22" s="114"/>
    </row>
    <row r="23" spans="1:11" ht="21" customHeight="1">
      <c r="A23" s="58" t="s">
        <v>17</v>
      </c>
      <c r="B23" s="38"/>
      <c r="D23" s="54"/>
      <c r="F23" s="54"/>
      <c r="H23" s="54"/>
      <c r="J23" s="54"/>
    </row>
    <row r="24" spans="1:11" ht="6" customHeight="1">
      <c r="B24" s="44"/>
      <c r="D24" s="54"/>
      <c r="F24" s="54"/>
      <c r="H24" s="54"/>
      <c r="J24" s="54"/>
    </row>
    <row r="25" spans="1:11" ht="21" customHeight="1">
      <c r="A25" s="37" t="s">
        <v>18</v>
      </c>
      <c r="B25" s="44">
        <v>9</v>
      </c>
      <c r="D25" s="54">
        <v>0</v>
      </c>
      <c r="F25" s="54">
        <v>0</v>
      </c>
      <c r="H25" s="54">
        <v>906385121</v>
      </c>
      <c r="J25" s="54">
        <v>906385121</v>
      </c>
    </row>
    <row r="26" spans="1:11" ht="21" customHeight="1">
      <c r="A26" s="37" t="s">
        <v>19</v>
      </c>
      <c r="B26" s="44">
        <v>10</v>
      </c>
      <c r="D26" s="54">
        <v>24451549</v>
      </c>
      <c r="F26" s="54">
        <v>26791611</v>
      </c>
      <c r="H26" s="54">
        <v>0</v>
      </c>
      <c r="J26" s="54">
        <v>0</v>
      </c>
    </row>
    <row r="27" spans="1:11" ht="21" customHeight="1">
      <c r="A27" s="37" t="s">
        <v>20</v>
      </c>
      <c r="B27" s="44">
        <v>11.1</v>
      </c>
      <c r="D27" s="54">
        <v>1962414100</v>
      </c>
      <c r="F27" s="54">
        <v>1931865736</v>
      </c>
      <c r="H27" s="54">
        <v>988327461</v>
      </c>
      <c r="J27" s="54">
        <v>992257798</v>
      </c>
    </row>
    <row r="28" spans="1:11" ht="21" customHeight="1">
      <c r="A28" s="37" t="s">
        <v>21</v>
      </c>
      <c r="B28" s="44"/>
      <c r="D28" s="54">
        <v>165180000</v>
      </c>
      <c r="F28" s="54">
        <v>165180000</v>
      </c>
      <c r="H28" s="54">
        <v>165180000</v>
      </c>
      <c r="J28" s="54">
        <v>165180000</v>
      </c>
    </row>
    <row r="29" spans="1:11" ht="21" customHeight="1">
      <c r="A29" s="37" t="s">
        <v>22</v>
      </c>
      <c r="B29" s="44">
        <v>11.2</v>
      </c>
      <c r="D29" s="54">
        <v>324533203</v>
      </c>
      <c r="F29" s="54">
        <v>330306598</v>
      </c>
      <c r="H29" s="54">
        <v>298099793</v>
      </c>
      <c r="J29" s="54">
        <v>304514465</v>
      </c>
    </row>
    <row r="30" spans="1:11" ht="21" customHeight="1">
      <c r="A30" s="37" t="s">
        <v>23</v>
      </c>
      <c r="B30" s="44"/>
      <c r="D30" s="54">
        <v>15546337</v>
      </c>
      <c r="F30" s="54">
        <v>15122757</v>
      </c>
      <c r="H30" s="54">
        <v>14904445</v>
      </c>
      <c r="J30" s="54">
        <v>14505397</v>
      </c>
      <c r="K30" s="40"/>
    </row>
    <row r="31" spans="1:11" ht="21" customHeight="1">
      <c r="A31" s="37" t="s">
        <v>24</v>
      </c>
      <c r="B31" s="44"/>
      <c r="D31" s="54">
        <v>3201936</v>
      </c>
      <c r="F31" s="54">
        <v>3201936</v>
      </c>
      <c r="H31" s="54">
        <v>0</v>
      </c>
      <c r="J31" s="54">
        <v>0</v>
      </c>
    </row>
    <row r="32" spans="1:11" ht="21" customHeight="1">
      <c r="A32" s="37" t="s">
        <v>185</v>
      </c>
      <c r="B32" s="44"/>
      <c r="D32" s="54">
        <v>32212960</v>
      </c>
      <c r="F32" s="54">
        <v>33065299</v>
      </c>
      <c r="H32" s="54">
        <v>27767296</v>
      </c>
      <c r="J32" s="54">
        <v>29082233</v>
      </c>
    </row>
    <row r="33" spans="1:10" ht="21" customHeight="1">
      <c r="A33" s="37" t="s">
        <v>25</v>
      </c>
      <c r="B33" s="44"/>
      <c r="D33" s="106">
        <v>26548064</v>
      </c>
      <c r="F33" s="106">
        <v>13389217</v>
      </c>
      <c r="H33" s="106">
        <v>23372027</v>
      </c>
      <c r="J33" s="106">
        <v>10055805</v>
      </c>
    </row>
    <row r="34" spans="1:10" ht="6" customHeight="1">
      <c r="A34" s="58"/>
      <c r="B34" s="44"/>
      <c r="D34" s="54"/>
      <c r="F34" s="54"/>
      <c r="H34" s="54"/>
      <c r="J34" s="54"/>
    </row>
    <row r="35" spans="1:10" ht="21" customHeight="1">
      <c r="A35" s="58" t="s">
        <v>26</v>
      </c>
      <c r="B35" s="44"/>
      <c r="D35" s="106">
        <f>SUM(D25:D33)</f>
        <v>2554088149</v>
      </c>
      <c r="F35" s="106">
        <f>SUM(F25:F33)</f>
        <v>2518923154</v>
      </c>
      <c r="H35" s="106">
        <f>SUM(H25:H33)</f>
        <v>2424036143</v>
      </c>
      <c r="J35" s="106">
        <f>SUM(J25:J33)</f>
        <v>2421980819</v>
      </c>
    </row>
    <row r="36" spans="1:10" ht="6" customHeight="1">
      <c r="A36" s="58"/>
      <c r="B36" s="38"/>
      <c r="D36" s="54"/>
      <c r="F36" s="54"/>
      <c r="H36" s="54"/>
      <c r="J36" s="54"/>
    </row>
    <row r="37" spans="1:10" ht="21" customHeight="1" thickBot="1">
      <c r="A37" s="58" t="s">
        <v>27</v>
      </c>
      <c r="B37" s="38"/>
      <c r="D37" s="115">
        <f>SUM(D21,D35)</f>
        <v>5797932748</v>
      </c>
      <c r="F37" s="115">
        <f>SUM(F21,F35)</f>
        <v>5846299472</v>
      </c>
      <c r="H37" s="115">
        <f>SUM(H21,H35)</f>
        <v>5449047375</v>
      </c>
      <c r="J37" s="115">
        <f>SUM(J21,J35)</f>
        <v>5516062723</v>
      </c>
    </row>
    <row r="38" spans="1:10" ht="22.5" customHeight="1" thickTop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>
      <c r="A44" s="123" t="s">
        <v>28</v>
      </c>
      <c r="B44" s="123"/>
      <c r="C44" s="123"/>
      <c r="D44" s="123"/>
      <c r="E44" s="123"/>
      <c r="F44" s="123"/>
      <c r="G44" s="123"/>
      <c r="H44" s="123"/>
      <c r="I44" s="123"/>
      <c r="J44" s="123"/>
    </row>
    <row r="45" spans="1:10" ht="23.25" customHeight="1">
      <c r="A45" s="35"/>
      <c r="E45" s="35"/>
      <c r="G45" s="35"/>
      <c r="I45" s="35"/>
    </row>
    <row r="46" spans="1:10" ht="15.6" customHeight="1">
      <c r="A46" s="44"/>
      <c r="B46" s="44"/>
      <c r="C46" s="44"/>
      <c r="D46" s="39"/>
      <c r="E46" s="44"/>
      <c r="F46" s="39"/>
      <c r="G46" s="44"/>
      <c r="H46" s="39"/>
      <c r="I46" s="44"/>
      <c r="J46" s="39"/>
    </row>
    <row r="47" spans="1:10" ht="21.95" customHeight="1">
      <c r="A47" s="62" t="s">
        <v>29</v>
      </c>
      <c r="B47" s="62"/>
      <c r="C47" s="62"/>
      <c r="D47" s="99"/>
      <c r="E47" s="99"/>
      <c r="F47" s="99"/>
      <c r="G47" s="99"/>
      <c r="H47" s="99"/>
      <c r="I47" s="99"/>
      <c r="J47" s="99"/>
    </row>
    <row r="48" spans="1:10" ht="21.75" customHeight="1">
      <c r="A48" s="58" t="str">
        <f>A1</f>
        <v>บริษัท ศรีนานาพร มาร์เก็ตติ้ง จำกัด (มหาชน)</v>
      </c>
      <c r="B48" s="34"/>
      <c r="C48" s="34"/>
      <c r="D48" s="50"/>
      <c r="E48" s="50"/>
      <c r="F48" s="50"/>
      <c r="G48" s="50"/>
      <c r="H48" s="50"/>
      <c r="I48" s="50"/>
      <c r="J48" s="50"/>
    </row>
    <row r="49" spans="1:10" ht="21.75" customHeight="1">
      <c r="A49" s="58" t="str">
        <f>A2</f>
        <v>งบฐานะการเงิน</v>
      </c>
      <c r="B49" s="34"/>
      <c r="C49" s="34"/>
      <c r="D49" s="50"/>
      <c r="E49" s="50"/>
      <c r="F49" s="50"/>
      <c r="G49" s="50"/>
      <c r="H49" s="50"/>
      <c r="I49" s="50"/>
      <c r="J49" s="50"/>
    </row>
    <row r="50" spans="1:10" ht="21.75" customHeight="1">
      <c r="A50" s="72" t="str">
        <f>A3</f>
        <v>ณ วันที่ 31 มีนาคม พ.ศ. 2569</v>
      </c>
      <c r="B50" s="59"/>
      <c r="C50" s="59"/>
      <c r="D50" s="61"/>
      <c r="E50" s="61"/>
      <c r="F50" s="61"/>
      <c r="G50" s="61"/>
      <c r="H50" s="61"/>
      <c r="I50" s="61"/>
      <c r="J50" s="61"/>
    </row>
    <row r="52" spans="1:10" ht="21.75" customHeight="1">
      <c r="A52" s="58"/>
      <c r="B52" s="70"/>
      <c r="D52" s="122" t="s">
        <v>2</v>
      </c>
      <c r="E52" s="122"/>
      <c r="F52" s="122"/>
      <c r="G52" s="54"/>
      <c r="H52" s="122" t="s">
        <v>3</v>
      </c>
      <c r="I52" s="122"/>
      <c r="J52" s="122"/>
    </row>
    <row r="53" spans="1:10" ht="21.75" customHeight="1">
      <c r="A53" s="58"/>
      <c r="B53" s="64"/>
      <c r="D53" s="48" t="s">
        <v>4</v>
      </c>
      <c r="E53" s="111"/>
      <c r="F53" s="48" t="s">
        <v>5</v>
      </c>
      <c r="H53" s="48" t="s">
        <v>4</v>
      </c>
      <c r="I53" s="111"/>
      <c r="J53" s="48" t="s">
        <v>5</v>
      </c>
    </row>
    <row r="54" spans="1:10" ht="21.75" customHeight="1">
      <c r="A54" s="58"/>
      <c r="B54" s="64"/>
      <c r="D54" s="65" t="s">
        <v>190</v>
      </c>
      <c r="F54" s="65" t="s">
        <v>6</v>
      </c>
      <c r="H54" s="65" t="s">
        <v>190</v>
      </c>
      <c r="J54" s="65" t="s">
        <v>6</v>
      </c>
    </row>
    <row r="55" spans="1:10" ht="21.75" customHeight="1">
      <c r="A55" s="58"/>
      <c r="B55" s="64"/>
      <c r="D55" s="65" t="s">
        <v>193</v>
      </c>
      <c r="F55" s="65" t="s">
        <v>7</v>
      </c>
      <c r="H55" s="65" t="s">
        <v>193</v>
      </c>
      <c r="J55" s="65" t="s">
        <v>7</v>
      </c>
    </row>
    <row r="56" spans="1:10" ht="21.75" customHeight="1">
      <c r="A56" s="58"/>
      <c r="B56" s="41" t="s">
        <v>8</v>
      </c>
      <c r="D56" s="112" t="s">
        <v>9</v>
      </c>
      <c r="F56" s="112" t="s">
        <v>9</v>
      </c>
      <c r="H56" s="112" t="s">
        <v>9</v>
      </c>
      <c r="J56" s="112" t="s">
        <v>9</v>
      </c>
    </row>
    <row r="57" spans="1:10" ht="6" customHeight="1">
      <c r="B57" s="38"/>
      <c r="D57" s="54"/>
      <c r="F57" s="54"/>
      <c r="H57" s="54"/>
      <c r="J57" s="54"/>
    </row>
    <row r="58" spans="1:10" ht="21.75" customHeight="1">
      <c r="A58" s="58" t="s">
        <v>30</v>
      </c>
      <c r="B58" s="38"/>
      <c r="D58" s="54"/>
      <c r="F58" s="54"/>
      <c r="H58" s="54"/>
      <c r="J58" s="54"/>
    </row>
    <row r="59" spans="1:10" ht="6" customHeight="1">
      <c r="B59" s="38"/>
      <c r="D59" s="54"/>
      <c r="F59" s="54"/>
      <c r="H59" s="54"/>
      <c r="J59" s="54"/>
    </row>
    <row r="60" spans="1:10" ht="21.75" customHeight="1">
      <c r="A60" s="58" t="s">
        <v>31</v>
      </c>
      <c r="B60" s="38"/>
      <c r="D60" s="54"/>
      <c r="F60" s="54"/>
      <c r="H60" s="54"/>
      <c r="J60" s="54"/>
    </row>
    <row r="61" spans="1:10" ht="6" customHeight="1">
      <c r="B61" s="44"/>
      <c r="D61" s="54"/>
      <c r="F61" s="54"/>
      <c r="H61" s="54"/>
      <c r="J61" s="54"/>
    </row>
    <row r="62" spans="1:10" ht="21.75" customHeight="1">
      <c r="A62" s="37" t="s">
        <v>32</v>
      </c>
      <c r="B62" s="44">
        <v>12</v>
      </c>
      <c r="D62" s="54">
        <v>1311718580</v>
      </c>
      <c r="F62" s="54">
        <v>1380774289</v>
      </c>
      <c r="H62" s="54">
        <v>1260000000</v>
      </c>
      <c r="J62" s="54">
        <v>1297000000</v>
      </c>
    </row>
    <row r="63" spans="1:10" ht="21.75" customHeight="1">
      <c r="A63" s="37" t="s">
        <v>33</v>
      </c>
      <c r="B63" s="44"/>
      <c r="D63" s="54">
        <v>792983415</v>
      </c>
      <c r="F63" s="54">
        <v>841860241</v>
      </c>
      <c r="H63" s="54">
        <v>782896756</v>
      </c>
      <c r="J63" s="54">
        <v>836140055</v>
      </c>
    </row>
    <row r="64" spans="1:10" ht="21.75" customHeight="1">
      <c r="A64" s="37" t="s">
        <v>34</v>
      </c>
      <c r="D64" s="54"/>
      <c r="E64" s="35"/>
      <c r="G64" s="35"/>
      <c r="H64" s="54"/>
      <c r="I64" s="35"/>
    </row>
    <row r="65" spans="1:13" ht="21.75" customHeight="1">
      <c r="A65" s="37" t="s">
        <v>35</v>
      </c>
      <c r="B65" s="44"/>
      <c r="D65" s="54">
        <v>16149321</v>
      </c>
      <c r="F65" s="54">
        <v>16098679</v>
      </c>
      <c r="H65" s="54">
        <v>15759709</v>
      </c>
      <c r="J65" s="54">
        <v>15643034</v>
      </c>
    </row>
    <row r="66" spans="1:13" ht="21.75" customHeight="1">
      <c r="A66" s="37" t="s">
        <v>36</v>
      </c>
      <c r="D66" s="54"/>
      <c r="F66" s="54"/>
      <c r="H66" s="54"/>
      <c r="J66" s="54"/>
    </row>
    <row r="67" spans="1:13" ht="21.75" customHeight="1">
      <c r="A67" s="37" t="s">
        <v>35</v>
      </c>
      <c r="B67" s="44">
        <v>13</v>
      </c>
      <c r="D67" s="54">
        <v>293866667</v>
      </c>
      <c r="F67" s="54">
        <v>213866667</v>
      </c>
      <c r="H67" s="54">
        <v>293866667</v>
      </c>
      <c r="J67" s="54">
        <v>213866667</v>
      </c>
    </row>
    <row r="68" spans="1:13" ht="21.75" customHeight="1">
      <c r="A68" s="37" t="s">
        <v>37</v>
      </c>
      <c r="B68" s="44"/>
      <c r="D68" s="54">
        <v>68373992</v>
      </c>
      <c r="F68" s="54">
        <v>53608773</v>
      </c>
      <c r="H68" s="54">
        <v>61897740</v>
      </c>
      <c r="J68" s="54">
        <v>49180714</v>
      </c>
      <c r="L68" s="116"/>
      <c r="M68" s="116"/>
    </row>
    <row r="69" spans="1:13" ht="6" customHeight="1">
      <c r="B69" s="38"/>
      <c r="D69" s="117"/>
      <c r="F69" s="117"/>
      <c r="H69" s="117"/>
      <c r="J69" s="117"/>
    </row>
    <row r="70" spans="1:13" ht="21.75" customHeight="1">
      <c r="A70" s="58" t="s">
        <v>38</v>
      </c>
      <c r="B70" s="44"/>
      <c r="D70" s="106">
        <f>SUM(D62:D68)</f>
        <v>2483091975</v>
      </c>
      <c r="F70" s="106">
        <f>SUM(F62:F68)</f>
        <v>2506208649</v>
      </c>
      <c r="H70" s="106">
        <f>SUM(H62:H68)</f>
        <v>2414420872</v>
      </c>
      <c r="J70" s="106">
        <f>SUM(J62:J68)</f>
        <v>2411830470</v>
      </c>
      <c r="L70" s="40"/>
    </row>
    <row r="71" spans="1:13" ht="21.75" customHeight="1">
      <c r="B71" s="44"/>
      <c r="D71" s="54"/>
      <c r="F71" s="54"/>
      <c r="H71" s="54"/>
      <c r="J71" s="54"/>
    </row>
    <row r="72" spans="1:13" ht="21.75" customHeight="1">
      <c r="A72" s="58" t="s">
        <v>39</v>
      </c>
      <c r="B72" s="38"/>
      <c r="D72" s="54"/>
      <c r="F72" s="54"/>
      <c r="H72" s="54"/>
      <c r="J72" s="54"/>
    </row>
    <row r="73" spans="1:13" ht="6" customHeight="1">
      <c r="B73" s="44"/>
      <c r="D73" s="54"/>
      <c r="F73" s="54"/>
      <c r="H73" s="54"/>
      <c r="J73" s="54"/>
    </row>
    <row r="74" spans="1:13" ht="21.75" customHeight="1">
      <c r="A74" s="37" t="s">
        <v>40</v>
      </c>
      <c r="B74" s="44"/>
      <c r="D74" s="54">
        <v>34407017</v>
      </c>
      <c r="F74" s="54">
        <v>37125732</v>
      </c>
      <c r="H74" s="54">
        <v>34353099</v>
      </c>
      <c r="J74" s="54">
        <v>37038915</v>
      </c>
    </row>
    <row r="75" spans="1:13" ht="21.75" customHeight="1">
      <c r="A75" s="37" t="s">
        <v>41</v>
      </c>
      <c r="B75" s="44">
        <v>13</v>
      </c>
      <c r="D75" s="54">
        <v>404088889</v>
      </c>
      <c r="F75" s="54">
        <v>517555555</v>
      </c>
      <c r="H75" s="54">
        <v>404088889</v>
      </c>
      <c r="J75" s="54">
        <v>517555555</v>
      </c>
    </row>
    <row r="76" spans="1:13" ht="21.75" customHeight="1">
      <c r="A76" s="37" t="s">
        <v>42</v>
      </c>
      <c r="B76" s="44"/>
      <c r="D76" s="54">
        <v>70933817</v>
      </c>
      <c r="F76" s="54">
        <v>80471287</v>
      </c>
      <c r="H76" s="54">
        <v>69910295</v>
      </c>
      <c r="J76" s="54">
        <v>79472672</v>
      </c>
      <c r="L76" s="40"/>
    </row>
    <row r="77" spans="1:13" ht="21.75" customHeight="1">
      <c r="A77" s="37" t="s">
        <v>188</v>
      </c>
      <c r="B77" s="44"/>
      <c r="D77" s="106">
        <v>68238501</v>
      </c>
      <c r="E77" s="35"/>
      <c r="F77" s="54">
        <v>65467355</v>
      </c>
      <c r="G77" s="54"/>
      <c r="H77" s="106">
        <v>0</v>
      </c>
      <c r="I77" s="54"/>
      <c r="J77" s="54">
        <v>0</v>
      </c>
    </row>
    <row r="78" spans="1:13" ht="6" customHeight="1">
      <c r="B78" s="38"/>
      <c r="D78" s="117"/>
      <c r="F78" s="117"/>
      <c r="H78" s="117"/>
      <c r="J78" s="117"/>
    </row>
    <row r="79" spans="1:13" ht="21.75" customHeight="1">
      <c r="A79" s="58" t="s">
        <v>43</v>
      </c>
      <c r="B79" s="38"/>
      <c r="D79" s="106">
        <f>SUM(D74:D77)</f>
        <v>577668224</v>
      </c>
      <c r="F79" s="106">
        <f>SUM(F74:F77)</f>
        <v>700619929</v>
      </c>
      <c r="H79" s="106">
        <f>SUM(H74:H77)</f>
        <v>508352283</v>
      </c>
      <c r="J79" s="106">
        <f>SUM(J74:J77)</f>
        <v>634067142</v>
      </c>
    </row>
    <row r="80" spans="1:13" ht="6" customHeight="1">
      <c r="B80" s="38"/>
      <c r="D80" s="54"/>
      <c r="F80" s="54"/>
      <c r="H80" s="54"/>
      <c r="J80" s="54"/>
    </row>
    <row r="81" spans="1:10" ht="21.75" customHeight="1">
      <c r="A81" s="58" t="s">
        <v>44</v>
      </c>
      <c r="B81" s="38"/>
      <c r="D81" s="106">
        <f>SUM(D70,D79)</f>
        <v>3060760199</v>
      </c>
      <c r="F81" s="106">
        <f>SUM(F70,F79)</f>
        <v>3206828578</v>
      </c>
      <c r="H81" s="106">
        <f>SUM(H70,H79)</f>
        <v>2922773155</v>
      </c>
      <c r="J81" s="106">
        <f>SUM(J70,J79)</f>
        <v>3045897612</v>
      </c>
    </row>
    <row r="82" spans="1:10" ht="21.75" customHeight="1">
      <c r="A82" s="58"/>
      <c r="B82" s="38"/>
      <c r="D82" s="54"/>
      <c r="F82" s="54"/>
      <c r="H82" s="54"/>
      <c r="J82" s="54"/>
    </row>
    <row r="83" spans="1:10" ht="21.75" customHeight="1">
      <c r="A83" s="58"/>
      <c r="B83" s="38"/>
      <c r="D83" s="54"/>
      <c r="F83" s="54"/>
      <c r="H83" s="54"/>
      <c r="J83" s="54"/>
    </row>
    <row r="84" spans="1:10" ht="21.75" customHeight="1">
      <c r="A84" s="58"/>
      <c r="B84" s="38"/>
      <c r="D84" s="54"/>
      <c r="F84" s="54"/>
      <c r="H84" s="54"/>
      <c r="J84" s="54"/>
    </row>
    <row r="85" spans="1:10" ht="21.75" customHeight="1">
      <c r="A85" s="58"/>
      <c r="B85" s="38"/>
      <c r="D85" s="54"/>
      <c r="F85" s="54"/>
      <c r="H85" s="54"/>
      <c r="J85" s="54"/>
    </row>
    <row r="86" spans="1:10" ht="21.75" customHeight="1">
      <c r="A86" s="58"/>
      <c r="B86" s="38"/>
      <c r="D86" s="54"/>
      <c r="F86" s="54"/>
      <c r="H86" s="54"/>
      <c r="J86" s="54"/>
    </row>
    <row r="87" spans="1:10" ht="21.75" customHeight="1">
      <c r="A87" s="58"/>
      <c r="B87" s="38"/>
      <c r="D87" s="54"/>
      <c r="F87" s="54"/>
      <c r="H87" s="54"/>
      <c r="J87" s="54"/>
    </row>
    <row r="88" spans="1:10" ht="21.75" customHeight="1">
      <c r="A88" s="58"/>
      <c r="B88" s="38"/>
      <c r="D88" s="54"/>
      <c r="F88" s="54"/>
      <c r="H88" s="54"/>
      <c r="J88" s="54"/>
    </row>
    <row r="89" spans="1:10" ht="21.75" customHeight="1">
      <c r="A89" s="58"/>
      <c r="B89" s="38"/>
      <c r="D89" s="54"/>
      <c r="F89" s="54"/>
      <c r="H89" s="54"/>
      <c r="J89" s="54"/>
    </row>
    <row r="90" spans="1:10" ht="21.75" customHeight="1">
      <c r="A90" s="58"/>
      <c r="B90" s="38"/>
      <c r="D90" s="54"/>
      <c r="F90" s="54"/>
      <c r="H90" s="54"/>
      <c r="J90" s="54"/>
    </row>
    <row r="91" spans="1:10" ht="18" customHeight="1">
      <c r="A91" s="58"/>
      <c r="B91" s="38"/>
      <c r="D91" s="54"/>
      <c r="F91" s="54"/>
      <c r="H91" s="54"/>
      <c r="J91" s="54"/>
    </row>
    <row r="92" spans="1:10" ht="17.25" customHeight="1">
      <c r="A92" s="58"/>
      <c r="B92" s="38"/>
      <c r="D92" s="54"/>
      <c r="F92" s="54"/>
      <c r="H92" s="54"/>
      <c r="J92" s="54"/>
    </row>
    <row r="93" spans="1:10" ht="3.75" customHeight="1">
      <c r="A93" s="58"/>
      <c r="B93" s="38"/>
      <c r="D93" s="54"/>
      <c r="F93" s="54"/>
      <c r="H93" s="54"/>
      <c r="J93" s="54"/>
    </row>
    <row r="94" spans="1:10" ht="21.95" customHeight="1">
      <c r="A94" s="7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71"/>
      <c r="C94" s="71"/>
      <c r="D94" s="118"/>
      <c r="E94" s="71"/>
      <c r="F94" s="118"/>
      <c r="G94" s="71"/>
      <c r="H94" s="118"/>
      <c r="I94" s="71"/>
      <c r="J94" s="118"/>
    </row>
    <row r="95" spans="1:10" ht="21.75" customHeight="1">
      <c r="A95" s="58" t="str">
        <f>A1</f>
        <v>บริษัท ศรีนานาพร มาร์เก็ตติ้ง จำกัด (มหาชน)</v>
      </c>
      <c r="B95" s="34"/>
      <c r="C95" s="34"/>
      <c r="D95" s="50"/>
      <c r="E95" s="50"/>
      <c r="F95" s="50"/>
      <c r="G95" s="50"/>
      <c r="H95" s="50"/>
      <c r="I95" s="50"/>
      <c r="J95" s="50"/>
    </row>
    <row r="96" spans="1:10" ht="21.75" customHeight="1">
      <c r="A96" s="58" t="str">
        <f>A2</f>
        <v>งบฐานะการเงิน</v>
      </c>
      <c r="B96" s="34"/>
      <c r="C96" s="34"/>
      <c r="D96" s="50"/>
      <c r="E96" s="50"/>
      <c r="F96" s="50"/>
      <c r="G96" s="50"/>
      <c r="H96" s="50"/>
      <c r="I96" s="50"/>
      <c r="J96" s="50"/>
    </row>
    <row r="97" spans="1:10" ht="21.75" customHeight="1">
      <c r="A97" s="72" t="str">
        <f>A3</f>
        <v>ณ วันที่ 31 มีนาคม พ.ศ. 2569</v>
      </c>
      <c r="B97" s="59"/>
      <c r="C97" s="59"/>
      <c r="D97" s="61"/>
      <c r="E97" s="61"/>
      <c r="F97" s="61"/>
      <c r="G97" s="61"/>
      <c r="H97" s="61"/>
      <c r="I97" s="61"/>
      <c r="J97" s="61"/>
    </row>
    <row r="99" spans="1:10" ht="21.75" customHeight="1">
      <c r="A99" s="58"/>
      <c r="B99" s="70"/>
      <c r="D99" s="122" t="s">
        <v>2</v>
      </c>
      <c r="E99" s="122"/>
      <c r="F99" s="122"/>
      <c r="G99" s="54"/>
      <c r="H99" s="122" t="s">
        <v>3</v>
      </c>
      <c r="I99" s="122"/>
      <c r="J99" s="122"/>
    </row>
    <row r="100" spans="1:10" ht="21.75" customHeight="1">
      <c r="A100" s="58"/>
      <c r="B100" s="70"/>
      <c r="D100" s="48" t="s">
        <v>4</v>
      </c>
      <c r="E100" s="111"/>
      <c r="F100" s="48" t="s">
        <v>5</v>
      </c>
      <c r="H100" s="48" t="s">
        <v>4</v>
      </c>
      <c r="I100" s="111"/>
      <c r="J100" s="48" t="s">
        <v>5</v>
      </c>
    </row>
    <row r="101" spans="1:10" ht="21.75" customHeight="1">
      <c r="A101" s="58"/>
      <c r="B101" s="70"/>
      <c r="D101" s="65" t="s">
        <v>190</v>
      </c>
      <c r="F101" s="65" t="s">
        <v>6</v>
      </c>
      <c r="H101" s="65" t="s">
        <v>190</v>
      </c>
      <c r="J101" s="65" t="s">
        <v>6</v>
      </c>
    </row>
    <row r="102" spans="1:10" ht="21.75" customHeight="1">
      <c r="A102" s="58"/>
      <c r="B102" s="70"/>
      <c r="D102" s="65" t="s">
        <v>193</v>
      </c>
      <c r="F102" s="65" t="s">
        <v>7</v>
      </c>
      <c r="H102" s="65" t="s">
        <v>193</v>
      </c>
      <c r="J102" s="65" t="s">
        <v>7</v>
      </c>
    </row>
    <row r="103" spans="1:10" ht="21.75" customHeight="1">
      <c r="A103" s="58"/>
      <c r="B103" s="41" t="s">
        <v>8</v>
      </c>
      <c r="D103" s="112" t="s">
        <v>9</v>
      </c>
      <c r="F103" s="112" t="s">
        <v>9</v>
      </c>
      <c r="H103" s="112" t="s">
        <v>9</v>
      </c>
      <c r="J103" s="112" t="s">
        <v>9</v>
      </c>
    </row>
    <row r="104" spans="1:10" ht="6" customHeight="1">
      <c r="A104" s="58"/>
      <c r="B104" s="70"/>
      <c r="D104" s="48"/>
      <c r="F104" s="48"/>
      <c r="H104" s="48"/>
      <c r="J104" s="48"/>
    </row>
    <row r="105" spans="1:10" ht="21.75" customHeight="1">
      <c r="A105" s="58" t="s">
        <v>45</v>
      </c>
      <c r="B105" s="38"/>
      <c r="D105" s="54"/>
      <c r="F105" s="54"/>
      <c r="H105" s="54"/>
      <c r="J105" s="54"/>
    </row>
    <row r="106" spans="1:10" ht="6" customHeight="1">
      <c r="A106" s="58"/>
      <c r="B106" s="38"/>
      <c r="D106" s="54"/>
      <c r="F106" s="54"/>
      <c r="H106" s="54"/>
      <c r="J106" s="54"/>
    </row>
    <row r="107" spans="1:10" ht="21.75" customHeight="1">
      <c r="A107" s="58" t="s">
        <v>46</v>
      </c>
      <c r="B107" s="38"/>
      <c r="D107" s="54"/>
      <c r="F107" s="54"/>
      <c r="H107" s="54"/>
      <c r="J107" s="54"/>
    </row>
    <row r="108" spans="1:10" ht="6" customHeight="1">
      <c r="B108" s="44"/>
      <c r="D108" s="54"/>
      <c r="F108" s="54"/>
      <c r="H108" s="54"/>
      <c r="J108" s="54"/>
    </row>
    <row r="109" spans="1:10" ht="21.75" customHeight="1">
      <c r="A109" s="37" t="s">
        <v>47</v>
      </c>
      <c r="B109" s="44">
        <v>14</v>
      </c>
      <c r="D109" s="54"/>
      <c r="F109" s="54"/>
      <c r="H109" s="54"/>
      <c r="J109" s="54"/>
    </row>
    <row r="110" spans="1:10" ht="21.75" customHeight="1">
      <c r="A110" s="37" t="s">
        <v>48</v>
      </c>
      <c r="B110" s="44"/>
      <c r="D110" s="54"/>
      <c r="F110" s="54"/>
      <c r="H110" s="54"/>
      <c r="J110" s="54"/>
    </row>
    <row r="111" spans="1:10" ht="21.75" customHeight="1">
      <c r="A111" s="37" t="s">
        <v>199</v>
      </c>
      <c r="B111" s="44"/>
      <c r="D111" s="54"/>
      <c r="F111" s="54"/>
      <c r="H111" s="54"/>
      <c r="J111" s="54"/>
    </row>
    <row r="112" spans="1:10" ht="21.75" customHeight="1">
      <c r="A112" s="37" t="s">
        <v>49</v>
      </c>
      <c r="B112" s="44"/>
      <c r="D112" s="54"/>
      <c r="F112" s="54"/>
      <c r="H112" s="54"/>
      <c r="J112" s="54"/>
    </row>
    <row r="113" spans="1:10" ht="21.75" customHeight="1">
      <c r="A113" s="37" t="s">
        <v>201</v>
      </c>
      <c r="B113" s="44"/>
      <c r="D113" s="54"/>
      <c r="F113" s="54"/>
      <c r="H113" s="54"/>
      <c r="J113" s="54"/>
    </row>
    <row r="114" spans="1:10" ht="21.75" customHeight="1" thickBot="1">
      <c r="A114" s="37" t="s">
        <v>198</v>
      </c>
      <c r="B114" s="44"/>
      <c r="D114" s="115">
        <v>450002550</v>
      </c>
      <c r="F114" s="115">
        <v>480000000</v>
      </c>
      <c r="H114" s="115">
        <v>450002550</v>
      </c>
      <c r="J114" s="115">
        <v>480000000</v>
      </c>
    </row>
    <row r="115" spans="1:10" ht="6" customHeight="1" thickTop="1">
      <c r="B115" s="44"/>
      <c r="D115" s="54"/>
      <c r="F115" s="54"/>
      <c r="H115" s="54"/>
      <c r="J115" s="54"/>
    </row>
    <row r="116" spans="1:10" ht="21.75" customHeight="1">
      <c r="A116" s="37" t="s">
        <v>50</v>
      </c>
      <c r="B116" s="44"/>
      <c r="D116" s="54"/>
      <c r="F116" s="54"/>
      <c r="H116" s="54"/>
      <c r="J116" s="54"/>
    </row>
    <row r="117" spans="1:10" ht="21.75" customHeight="1">
      <c r="A117" s="37" t="s">
        <v>199</v>
      </c>
      <c r="B117" s="44"/>
      <c r="D117" s="54"/>
      <c r="F117" s="54"/>
      <c r="H117" s="54"/>
      <c r="J117" s="54"/>
    </row>
    <row r="118" spans="1:10" ht="21.75" customHeight="1">
      <c r="A118" s="37" t="s">
        <v>210</v>
      </c>
      <c r="B118" s="44"/>
      <c r="D118" s="54"/>
      <c r="F118" s="54"/>
      <c r="H118" s="54"/>
      <c r="J118" s="54"/>
    </row>
    <row r="119" spans="1:10" ht="21.75" customHeight="1">
      <c r="A119" s="37" t="s">
        <v>201</v>
      </c>
      <c r="B119" s="44"/>
      <c r="D119" s="54"/>
      <c r="F119" s="54"/>
      <c r="J119" s="54"/>
    </row>
    <row r="120" spans="1:10" ht="21.75" customHeight="1">
      <c r="A120" s="37" t="s">
        <v>200</v>
      </c>
      <c r="B120" s="44"/>
      <c r="D120" s="54">
        <v>450002550</v>
      </c>
      <c r="F120" s="54">
        <v>480000000</v>
      </c>
      <c r="H120" s="54">
        <v>450002550</v>
      </c>
      <c r="J120" s="54">
        <v>480000000</v>
      </c>
    </row>
    <row r="121" spans="1:10" ht="21.75" customHeight="1">
      <c r="A121" s="37" t="s">
        <v>51</v>
      </c>
      <c r="B121" s="44"/>
      <c r="D121" s="54">
        <v>2018140406</v>
      </c>
      <c r="F121" s="54">
        <v>2018140406</v>
      </c>
      <c r="H121" s="54">
        <v>2018140406</v>
      </c>
      <c r="J121" s="54">
        <v>2018140406</v>
      </c>
    </row>
    <row r="122" spans="1:10" ht="21.75" customHeight="1">
      <c r="A122" s="37" t="s">
        <v>53</v>
      </c>
      <c r="D122" s="54"/>
      <c r="F122" s="54"/>
      <c r="H122" s="54"/>
      <c r="J122" s="54"/>
    </row>
    <row r="123" spans="1:10" ht="21.75" customHeight="1">
      <c r="A123" s="37" t="s">
        <v>54</v>
      </c>
      <c r="B123" s="44"/>
      <c r="D123" s="54">
        <v>-412488709</v>
      </c>
      <c r="F123" s="54">
        <v>-412488709</v>
      </c>
      <c r="H123" s="54">
        <v>-412488709</v>
      </c>
      <c r="J123" s="54">
        <v>-412488709</v>
      </c>
    </row>
    <row r="124" spans="1:10" ht="21.75" customHeight="1">
      <c r="A124" s="37" t="s">
        <v>55</v>
      </c>
      <c r="B124" s="44"/>
      <c r="D124" s="54"/>
      <c r="F124" s="54"/>
      <c r="H124" s="54"/>
      <c r="J124" s="54"/>
    </row>
    <row r="125" spans="1:10" ht="21.75" customHeight="1">
      <c r="A125" s="37" t="s">
        <v>56</v>
      </c>
      <c r="B125" s="44"/>
      <c r="D125" s="54">
        <v>-829580</v>
      </c>
      <c r="F125" s="54">
        <v>-829580</v>
      </c>
      <c r="H125" s="54">
        <v>0</v>
      </c>
      <c r="J125" s="54">
        <v>0</v>
      </c>
    </row>
    <row r="126" spans="1:10" ht="21.75" customHeight="1">
      <c r="A126" s="37" t="s">
        <v>57</v>
      </c>
      <c r="B126" s="44"/>
      <c r="D126" s="54"/>
      <c r="F126" s="54"/>
      <c r="H126" s="54"/>
      <c r="J126" s="54"/>
    </row>
    <row r="127" spans="1:10" ht="21.75" customHeight="1">
      <c r="A127" s="37" t="s">
        <v>58</v>
      </c>
      <c r="B127" s="44"/>
      <c r="D127" s="54">
        <v>48000000</v>
      </c>
      <c r="F127" s="54">
        <v>48000000</v>
      </c>
      <c r="H127" s="54">
        <v>48000000</v>
      </c>
      <c r="J127" s="54">
        <v>48000000</v>
      </c>
    </row>
    <row r="128" spans="1:10" ht="21.75" customHeight="1">
      <c r="A128" s="37" t="s">
        <v>59</v>
      </c>
      <c r="B128" s="44"/>
      <c r="D128" s="54">
        <v>0</v>
      </c>
      <c r="F128" s="54">
        <v>722729291</v>
      </c>
      <c r="H128" s="54">
        <v>0</v>
      </c>
      <c r="J128" s="54">
        <v>722729291</v>
      </c>
    </row>
    <row r="129" spans="1:12" ht="21.75" customHeight="1">
      <c r="A129" s="37" t="s">
        <v>60</v>
      </c>
      <c r="B129" s="44"/>
      <c r="D129" s="54">
        <v>329018345</v>
      </c>
      <c r="F129" s="54">
        <v>238722769</v>
      </c>
      <c r="H129" s="54">
        <v>317781532</v>
      </c>
      <c r="J129" s="54">
        <v>231674973</v>
      </c>
    </row>
    <row r="130" spans="1:12" ht="21.75" customHeight="1">
      <c r="A130" s="37" t="s">
        <v>52</v>
      </c>
      <c r="B130" s="44">
        <v>14</v>
      </c>
      <c r="D130" s="54">
        <v>0</v>
      </c>
      <c r="F130" s="54">
        <v>-722729291</v>
      </c>
      <c r="H130" s="54">
        <v>0</v>
      </c>
      <c r="J130" s="54">
        <v>-722729291</v>
      </c>
    </row>
    <row r="131" spans="1:12" ht="21.75" customHeight="1">
      <c r="A131" s="37" t="s">
        <v>61</v>
      </c>
      <c r="B131" s="44"/>
      <c r="D131" s="106">
        <v>79459537</v>
      </c>
      <c r="F131" s="106">
        <v>49581037</v>
      </c>
      <c r="H131" s="106">
        <v>104838441</v>
      </c>
      <c r="J131" s="106">
        <v>104838441</v>
      </c>
    </row>
    <row r="132" spans="1:12" ht="6" customHeight="1">
      <c r="A132" s="58"/>
      <c r="B132" s="38"/>
      <c r="D132" s="54"/>
      <c r="F132" s="54"/>
      <c r="H132" s="54"/>
      <c r="J132" s="54"/>
    </row>
    <row r="133" spans="1:12" ht="21.75" customHeight="1">
      <c r="A133" s="58" t="s">
        <v>62</v>
      </c>
      <c r="B133" s="38"/>
      <c r="D133" s="54">
        <f>SUM(D120:D131)</f>
        <v>2511302549</v>
      </c>
      <c r="F133" s="54">
        <f>SUM(F120:F131)</f>
        <v>2421125923</v>
      </c>
      <c r="H133" s="54">
        <f>SUM(H120:H131)</f>
        <v>2526274220</v>
      </c>
      <c r="J133" s="54">
        <f>SUM(J120:J131)</f>
        <v>2470165111</v>
      </c>
    </row>
    <row r="134" spans="1:12" ht="21.75" customHeight="1">
      <c r="A134" s="37" t="s">
        <v>63</v>
      </c>
      <c r="B134" s="44"/>
      <c r="D134" s="106">
        <v>225870000</v>
      </c>
      <c r="F134" s="106">
        <v>218344971</v>
      </c>
      <c r="H134" s="106">
        <v>0</v>
      </c>
      <c r="J134" s="106">
        <v>0</v>
      </c>
    </row>
    <row r="135" spans="1:12" ht="6" customHeight="1">
      <c r="A135" s="58"/>
      <c r="B135" s="38"/>
      <c r="D135" s="54"/>
      <c r="F135" s="54"/>
      <c r="H135" s="54"/>
      <c r="J135" s="54"/>
    </row>
    <row r="136" spans="1:12" ht="21.75" customHeight="1">
      <c r="A136" s="58" t="s">
        <v>64</v>
      </c>
      <c r="B136" s="38"/>
      <c r="D136" s="106">
        <f>SUM(D133:D134)</f>
        <v>2737172549</v>
      </c>
      <c r="F136" s="106">
        <f>SUM(F133:F134)</f>
        <v>2639470894</v>
      </c>
      <c r="H136" s="106">
        <f>SUM(H133:H134)</f>
        <v>2526274220</v>
      </c>
      <c r="J136" s="106">
        <f>SUM(J133:J134)</f>
        <v>2470165111</v>
      </c>
    </row>
    <row r="137" spans="1:12" ht="6" customHeight="1">
      <c r="B137" s="38"/>
      <c r="D137" s="54"/>
      <c r="F137" s="54"/>
      <c r="H137" s="54"/>
      <c r="J137" s="54"/>
    </row>
    <row r="138" spans="1:12" ht="21.75" customHeight="1" thickBot="1">
      <c r="A138" s="58" t="s">
        <v>65</v>
      </c>
      <c r="B138" s="38"/>
      <c r="D138" s="115">
        <f>SUM(D81,D136)</f>
        <v>5797932748</v>
      </c>
      <c r="F138" s="115">
        <f>SUM(F81,F136)</f>
        <v>5846299472</v>
      </c>
      <c r="H138" s="115">
        <f>SUM(H81,H136)</f>
        <v>5449047375</v>
      </c>
      <c r="J138" s="115">
        <f>SUM(J81,J136)</f>
        <v>5516062723</v>
      </c>
      <c r="K138" s="40"/>
      <c r="L138" s="40"/>
    </row>
    <row r="139" spans="1:12" ht="12.95" customHeight="1" thickTop="1">
      <c r="A139" s="58"/>
      <c r="B139" s="38"/>
      <c r="D139" s="54"/>
      <c r="H139" s="54"/>
      <c r="J139" s="54"/>
    </row>
    <row r="140" spans="1:12" ht="21.95" customHeight="1">
      <c r="A140" s="7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62"/>
      <c r="C140" s="62"/>
      <c r="D140" s="99"/>
      <c r="E140" s="99"/>
      <c r="F140" s="99"/>
      <c r="G140" s="99"/>
      <c r="H140" s="99"/>
      <c r="I140" s="99"/>
      <c r="J140" s="99"/>
    </row>
    <row r="143" spans="1:12" ht="21.75" customHeight="1">
      <c r="B143" s="111"/>
    </row>
  </sheetData>
  <mergeCells count="7">
    <mergeCell ref="D99:F99"/>
    <mergeCell ref="H99:J99"/>
    <mergeCell ref="D5:F5"/>
    <mergeCell ref="H5:J5"/>
    <mergeCell ref="A44:J44"/>
    <mergeCell ref="D52:F52"/>
    <mergeCell ref="H52:J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9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F14E7-CFAB-426D-B275-22B5B702BA0F}">
  <sheetPr>
    <tabColor rgb="FF002060"/>
  </sheetPr>
  <dimension ref="A1:AE91"/>
  <sheetViews>
    <sheetView zoomScale="115" zoomScaleNormal="115" zoomScaleSheetLayoutView="85" zoomScalePageLayoutView="115" workbookViewId="0">
      <selection activeCell="C48" sqref="C48"/>
    </sheetView>
  </sheetViews>
  <sheetFormatPr defaultColWidth="7.42578125" defaultRowHeight="21.75" customHeight="1"/>
  <cols>
    <col min="1" max="2" width="1.5703125" style="35" customWidth="1"/>
    <col min="3" max="3" width="29.85546875" style="35" customWidth="1"/>
    <col min="4" max="4" width="7.5703125" style="44" customWidth="1"/>
    <col min="5" max="5" width="0.85546875" style="35" customWidth="1"/>
    <col min="6" max="6" width="11.140625" style="36" bestFit="1" customWidth="1"/>
    <col min="7" max="7" width="0.85546875" style="40" customWidth="1"/>
    <col min="8" max="8" width="11.85546875" style="36" customWidth="1"/>
    <col min="9" max="9" width="0.85546875" style="40" customWidth="1"/>
    <col min="10" max="10" width="11.140625" style="36" bestFit="1" customWidth="1"/>
    <col min="11" max="11" width="0.85546875" style="40" customWidth="1"/>
    <col min="12" max="12" width="11.5703125" style="36" customWidth="1"/>
    <col min="13" max="15" width="7.42578125" style="35" customWidth="1"/>
    <col min="16" max="17" width="14.5703125" style="32" customWidth="1"/>
    <col min="18" max="27" width="7.42578125" style="35" customWidth="1"/>
    <col min="28" max="28" width="7.42578125" style="35"/>
    <col min="29" max="30" width="11.5703125" style="35" bestFit="1" customWidth="1"/>
    <col min="31" max="16384" width="7.42578125" style="35"/>
  </cols>
  <sheetData>
    <row r="1" spans="1:31" ht="21.75" customHeight="1">
      <c r="A1" s="34" t="s">
        <v>0</v>
      </c>
      <c r="K1" s="54"/>
    </row>
    <row r="2" spans="1:31" ht="21.75" customHeight="1">
      <c r="A2" s="34" t="s">
        <v>66</v>
      </c>
    </row>
    <row r="3" spans="1:31" ht="21.75" customHeight="1">
      <c r="A3" s="59" t="s">
        <v>194</v>
      </c>
      <c r="B3" s="62"/>
      <c r="C3" s="62"/>
      <c r="D3" s="101"/>
      <c r="E3" s="62"/>
      <c r="F3" s="43"/>
      <c r="G3" s="99"/>
      <c r="H3" s="43"/>
      <c r="I3" s="99"/>
      <c r="J3" s="43"/>
      <c r="K3" s="99"/>
      <c r="L3" s="43"/>
    </row>
    <row r="5" spans="1:31" ht="21.75" customHeight="1">
      <c r="F5" s="124" t="s">
        <v>2</v>
      </c>
      <c r="G5" s="124"/>
      <c r="H5" s="124"/>
      <c r="I5" s="48"/>
      <c r="J5" s="124" t="s">
        <v>3</v>
      </c>
      <c r="K5" s="124"/>
      <c r="L5" s="124"/>
    </row>
    <row r="6" spans="1:31" ht="21.75" customHeight="1">
      <c r="A6" s="34"/>
      <c r="B6" s="34"/>
      <c r="C6" s="34"/>
      <c r="D6" s="38"/>
      <c r="E6" s="34"/>
      <c r="F6" s="65" t="s">
        <v>193</v>
      </c>
      <c r="H6" s="65" t="s">
        <v>7</v>
      </c>
      <c r="J6" s="65" t="s">
        <v>193</v>
      </c>
      <c r="L6" s="65" t="s">
        <v>7</v>
      </c>
    </row>
    <row r="7" spans="1:31" ht="21.75" customHeight="1">
      <c r="A7" s="34"/>
      <c r="B7" s="34"/>
      <c r="C7" s="34"/>
      <c r="D7" s="41" t="s">
        <v>8</v>
      </c>
      <c r="E7" s="34"/>
      <c r="F7" s="42" t="s">
        <v>9</v>
      </c>
      <c r="G7" s="48"/>
      <c r="H7" s="42" t="s">
        <v>9</v>
      </c>
      <c r="I7" s="48"/>
      <c r="J7" s="42" t="s">
        <v>9</v>
      </c>
      <c r="K7" s="48"/>
      <c r="L7" s="42" t="s">
        <v>9</v>
      </c>
      <c r="P7" s="33"/>
      <c r="Q7" s="33"/>
    </row>
    <row r="8" spans="1:31" ht="6" customHeight="1">
      <c r="A8" s="34"/>
      <c r="B8" s="34"/>
      <c r="C8" s="34"/>
      <c r="D8" s="70"/>
      <c r="E8" s="70"/>
      <c r="F8" s="102"/>
      <c r="G8" s="65"/>
      <c r="H8" s="102"/>
      <c r="I8" s="65"/>
      <c r="J8" s="102"/>
      <c r="K8" s="65"/>
      <c r="L8" s="102"/>
    </row>
    <row r="9" spans="1:31" ht="21.75" customHeight="1">
      <c r="A9" s="34" t="s">
        <v>67</v>
      </c>
      <c r="B9" s="34"/>
      <c r="C9" s="34"/>
      <c r="D9" s="66"/>
      <c r="E9" s="103"/>
      <c r="F9" s="104"/>
      <c r="G9" s="105"/>
      <c r="H9" s="104"/>
      <c r="I9" s="105"/>
      <c r="J9" s="104"/>
      <c r="K9" s="105"/>
      <c r="L9" s="104"/>
      <c r="AD9" s="44"/>
    </row>
    <row r="10" spans="1:31" ht="6" customHeight="1">
      <c r="A10" s="34"/>
      <c r="B10" s="34"/>
      <c r="C10" s="34"/>
      <c r="D10" s="70"/>
      <c r="E10" s="70"/>
      <c r="F10" s="102"/>
      <c r="G10" s="65"/>
      <c r="H10" s="102"/>
      <c r="I10" s="65"/>
      <c r="J10" s="102"/>
      <c r="K10" s="65"/>
      <c r="L10" s="102"/>
    </row>
    <row r="11" spans="1:31" ht="21.75" customHeight="1">
      <c r="A11" s="35" t="s">
        <v>68</v>
      </c>
      <c r="D11" s="66">
        <v>6</v>
      </c>
      <c r="E11" s="103"/>
      <c r="F11" s="2">
        <v>1271675540</v>
      </c>
      <c r="G11" s="1"/>
      <c r="H11" s="2">
        <v>1485504995</v>
      </c>
      <c r="I11" s="1"/>
      <c r="J11" s="2">
        <v>1123900305</v>
      </c>
      <c r="K11" s="1"/>
      <c r="L11" s="2">
        <v>1354188845</v>
      </c>
      <c r="P11" s="35"/>
      <c r="AC11" s="36"/>
      <c r="AD11" s="36"/>
      <c r="AE11" s="36"/>
    </row>
    <row r="12" spans="1:31" ht="21.75" customHeight="1">
      <c r="A12" s="35" t="s">
        <v>69</v>
      </c>
      <c r="D12" s="66"/>
      <c r="E12" s="103"/>
      <c r="F12" s="24">
        <v>14019174</v>
      </c>
      <c r="G12" s="23"/>
      <c r="H12" s="24">
        <v>10840727</v>
      </c>
      <c r="I12" s="25"/>
      <c r="J12" s="24">
        <v>13378983</v>
      </c>
      <c r="K12" s="23"/>
      <c r="L12" s="24">
        <v>19594913</v>
      </c>
      <c r="P12" s="35"/>
      <c r="AC12" s="36"/>
      <c r="AD12" s="36"/>
      <c r="AE12" s="36"/>
    </row>
    <row r="13" spans="1:31" ht="6" customHeight="1">
      <c r="A13" s="34"/>
      <c r="B13" s="34"/>
      <c r="C13" s="34"/>
      <c r="D13" s="70"/>
      <c r="E13" s="70"/>
      <c r="F13" s="4"/>
      <c r="G13" s="3"/>
      <c r="H13" s="4"/>
      <c r="I13" s="3"/>
      <c r="J13" s="4"/>
      <c r="K13" s="3"/>
      <c r="L13" s="4"/>
      <c r="AC13" s="36"/>
      <c r="AD13" s="36"/>
      <c r="AE13" s="36"/>
    </row>
    <row r="14" spans="1:31" ht="21.75" customHeight="1">
      <c r="A14" s="34" t="s">
        <v>70</v>
      </c>
      <c r="B14" s="34"/>
      <c r="C14" s="34"/>
      <c r="D14" s="66"/>
      <c r="E14" s="103"/>
      <c r="F14" s="24">
        <f>SUM(F11:F12)</f>
        <v>1285694714</v>
      </c>
      <c r="G14" s="23"/>
      <c r="H14" s="24">
        <f>SUM(H11:H12)</f>
        <v>1496345722</v>
      </c>
      <c r="I14" s="25"/>
      <c r="J14" s="24">
        <f>SUM(J11:J12)</f>
        <v>1137279288</v>
      </c>
      <c r="K14" s="23"/>
      <c r="L14" s="24">
        <f>SUM(L11:L12)</f>
        <v>1373783758</v>
      </c>
      <c r="AC14" s="36"/>
      <c r="AD14" s="36"/>
      <c r="AE14" s="36"/>
    </row>
    <row r="15" spans="1:31" ht="21.75" customHeight="1">
      <c r="A15" s="34"/>
      <c r="B15" s="34"/>
      <c r="C15" s="34"/>
      <c r="D15" s="66"/>
      <c r="E15" s="103"/>
      <c r="F15" s="2"/>
      <c r="G15" s="1"/>
      <c r="H15" s="2"/>
      <c r="I15" s="1"/>
      <c r="J15" s="2"/>
      <c r="K15" s="1"/>
      <c r="L15" s="2"/>
      <c r="AC15" s="36"/>
      <c r="AD15" s="36"/>
      <c r="AE15" s="36"/>
    </row>
    <row r="16" spans="1:31" ht="21.75" customHeight="1">
      <c r="A16" s="34" t="s">
        <v>71</v>
      </c>
      <c r="B16" s="34"/>
      <c r="C16" s="34"/>
      <c r="D16" s="66"/>
      <c r="E16" s="103"/>
      <c r="F16" s="2"/>
      <c r="G16" s="1"/>
      <c r="H16" s="2"/>
      <c r="I16" s="1"/>
      <c r="J16" s="2"/>
      <c r="K16" s="1"/>
      <c r="L16" s="2"/>
      <c r="AC16" s="36"/>
      <c r="AD16" s="36"/>
      <c r="AE16" s="36"/>
    </row>
    <row r="17" spans="1:31" ht="6" customHeight="1">
      <c r="A17" s="34"/>
      <c r="B17" s="34"/>
      <c r="C17" s="34"/>
      <c r="D17" s="70"/>
      <c r="E17" s="70"/>
      <c r="F17" s="4"/>
      <c r="G17" s="3"/>
      <c r="H17" s="4"/>
      <c r="I17" s="3"/>
      <c r="J17" s="4"/>
      <c r="K17" s="3"/>
      <c r="L17" s="4"/>
      <c r="AC17" s="36"/>
      <c r="AD17" s="36"/>
      <c r="AE17" s="36"/>
    </row>
    <row r="18" spans="1:31" ht="21.75" customHeight="1">
      <c r="A18" s="35" t="s">
        <v>72</v>
      </c>
      <c r="D18" s="66"/>
      <c r="E18" s="103"/>
      <c r="F18" s="2">
        <v>938801099</v>
      </c>
      <c r="G18" s="1"/>
      <c r="H18" s="2">
        <v>1033519915</v>
      </c>
      <c r="I18" s="1"/>
      <c r="J18" s="2">
        <v>827469269</v>
      </c>
      <c r="K18" s="1"/>
      <c r="L18" s="2">
        <v>955351197</v>
      </c>
      <c r="P18" s="35"/>
      <c r="AC18" s="36"/>
      <c r="AD18" s="36"/>
      <c r="AE18" s="36"/>
    </row>
    <row r="19" spans="1:31" ht="21.75" customHeight="1">
      <c r="A19" s="35" t="s">
        <v>171</v>
      </c>
      <c r="D19" s="66"/>
      <c r="E19" s="103"/>
      <c r="F19" s="2">
        <v>195795450</v>
      </c>
      <c r="G19" s="1"/>
      <c r="H19" s="2">
        <v>178580383</v>
      </c>
      <c r="I19" s="1"/>
      <c r="J19" s="2">
        <v>169180306</v>
      </c>
      <c r="K19" s="1"/>
      <c r="L19" s="2">
        <v>169665685</v>
      </c>
      <c r="P19" s="35"/>
      <c r="AC19" s="36"/>
      <c r="AD19" s="36"/>
      <c r="AE19" s="36"/>
    </row>
    <row r="20" spans="1:31" ht="21.75" customHeight="1">
      <c r="A20" s="35" t="s">
        <v>73</v>
      </c>
      <c r="D20" s="66"/>
      <c r="E20" s="103"/>
      <c r="F20" s="24">
        <v>62646373</v>
      </c>
      <c r="G20" s="23"/>
      <c r="H20" s="24">
        <v>66374530</v>
      </c>
      <c r="I20" s="23"/>
      <c r="J20" s="24">
        <v>59648183</v>
      </c>
      <c r="K20" s="25"/>
      <c r="L20" s="24">
        <v>65731614</v>
      </c>
      <c r="P20" s="35"/>
      <c r="AC20" s="36"/>
      <c r="AD20" s="36"/>
      <c r="AE20" s="36"/>
    </row>
    <row r="21" spans="1:31" ht="6" customHeight="1">
      <c r="A21" s="34"/>
      <c r="B21" s="34"/>
      <c r="C21" s="34"/>
      <c r="D21" s="70"/>
      <c r="E21" s="70"/>
      <c r="F21" s="4"/>
      <c r="G21" s="3"/>
      <c r="H21" s="4"/>
      <c r="I21" s="3"/>
      <c r="J21" s="4"/>
      <c r="K21" s="3"/>
      <c r="L21" s="4"/>
      <c r="AC21" s="36"/>
      <c r="AD21" s="36"/>
      <c r="AE21" s="36"/>
    </row>
    <row r="22" spans="1:31" ht="21.75" customHeight="1">
      <c r="A22" s="34" t="s">
        <v>74</v>
      </c>
      <c r="B22" s="34"/>
      <c r="C22" s="34"/>
      <c r="D22" s="66"/>
      <c r="E22" s="103"/>
      <c r="F22" s="24">
        <f>SUM(F18:F20)</f>
        <v>1197242922</v>
      </c>
      <c r="G22" s="23"/>
      <c r="H22" s="24">
        <f>SUM(H18:H20)</f>
        <v>1278474828</v>
      </c>
      <c r="I22" s="25"/>
      <c r="J22" s="24">
        <f>SUM(J18:J20)</f>
        <v>1056297758</v>
      </c>
      <c r="K22" s="23"/>
      <c r="L22" s="24">
        <f>SUM(L18:L20)</f>
        <v>1190748496</v>
      </c>
      <c r="AC22" s="36"/>
      <c r="AD22" s="36"/>
      <c r="AE22" s="36"/>
    </row>
    <row r="23" spans="1:31" ht="21.75" customHeight="1">
      <c r="A23" s="34"/>
      <c r="B23" s="34"/>
      <c r="C23" s="34"/>
      <c r="D23" s="66"/>
      <c r="E23" s="103"/>
      <c r="F23" s="5"/>
      <c r="G23" s="1"/>
      <c r="H23" s="5"/>
      <c r="I23" s="1"/>
      <c r="J23" s="5"/>
      <c r="K23" s="1"/>
      <c r="L23" s="5"/>
      <c r="AC23" s="36"/>
      <c r="AD23" s="36"/>
      <c r="AE23" s="36"/>
    </row>
    <row r="24" spans="1:31" ht="21.75" customHeight="1">
      <c r="A24" s="34" t="s">
        <v>172</v>
      </c>
      <c r="C24" s="34"/>
      <c r="D24" s="66"/>
      <c r="E24" s="103"/>
      <c r="F24" s="5"/>
      <c r="G24" s="30"/>
      <c r="H24" s="5"/>
      <c r="I24" s="30"/>
      <c r="J24" s="5"/>
      <c r="K24" s="30"/>
      <c r="L24" s="5"/>
      <c r="AC24" s="36"/>
      <c r="AD24" s="36"/>
      <c r="AE24" s="36"/>
    </row>
    <row r="25" spans="1:31" ht="21.75" customHeight="1">
      <c r="A25" s="34"/>
      <c r="B25" s="34" t="s">
        <v>173</v>
      </c>
      <c r="C25" s="34"/>
      <c r="D25" s="66"/>
      <c r="E25" s="103"/>
      <c r="F25" s="5"/>
      <c r="G25" s="30"/>
      <c r="H25" s="5"/>
      <c r="I25" s="30"/>
      <c r="J25" s="5"/>
      <c r="K25" s="30"/>
      <c r="L25" s="5"/>
      <c r="AC25" s="36"/>
      <c r="AD25" s="36"/>
      <c r="AE25" s="36"/>
    </row>
    <row r="26" spans="1:31" ht="21.75" customHeight="1">
      <c r="A26" s="34"/>
      <c r="B26" s="34" t="s">
        <v>174</v>
      </c>
      <c r="C26" s="34"/>
      <c r="D26" s="66"/>
      <c r="E26" s="103"/>
      <c r="F26" s="2">
        <f>F14-F22</f>
        <v>88451792</v>
      </c>
      <c r="G26" s="1"/>
      <c r="H26" s="2">
        <f>H14-H22</f>
        <v>217870894</v>
      </c>
      <c r="I26" s="1"/>
      <c r="J26" s="2">
        <f>J14-J22</f>
        <v>80981530</v>
      </c>
      <c r="K26" s="1"/>
      <c r="L26" s="2">
        <f>L14-L22</f>
        <v>183035262</v>
      </c>
      <c r="AC26" s="36"/>
      <c r="AD26" s="36"/>
      <c r="AE26" s="36"/>
    </row>
    <row r="27" spans="1:31" ht="21.75" customHeight="1">
      <c r="A27" s="35" t="s">
        <v>75</v>
      </c>
      <c r="C27" s="37"/>
      <c r="D27" s="66"/>
      <c r="E27" s="103"/>
      <c r="F27" s="5">
        <v>-11868767</v>
      </c>
      <c r="G27" s="6"/>
      <c r="H27" s="5">
        <v>-6695173</v>
      </c>
      <c r="I27" s="6"/>
      <c r="J27" s="5">
        <v>-10648021</v>
      </c>
      <c r="K27" s="6"/>
      <c r="L27" s="5">
        <v>-5626242</v>
      </c>
      <c r="AC27" s="36"/>
      <c r="AD27" s="36"/>
      <c r="AE27" s="36"/>
    </row>
    <row r="28" spans="1:31" ht="21.75" customHeight="1">
      <c r="A28" s="35" t="s">
        <v>76</v>
      </c>
      <c r="C28" s="37"/>
      <c r="D28" s="35"/>
      <c r="E28" s="103"/>
      <c r="G28" s="35"/>
      <c r="I28" s="35"/>
      <c r="K28" s="35"/>
      <c r="AC28" s="36"/>
      <c r="AD28" s="36"/>
      <c r="AE28" s="36"/>
    </row>
    <row r="29" spans="1:31" ht="21.75" customHeight="1">
      <c r="B29" s="35" t="s">
        <v>175</v>
      </c>
      <c r="C29" s="34"/>
      <c r="D29" s="66">
        <v>10.199999999999999</v>
      </c>
      <c r="E29" s="103"/>
      <c r="F29" s="7">
        <v>-3774694</v>
      </c>
      <c r="G29" s="1"/>
      <c r="H29" s="7">
        <v>-5218975</v>
      </c>
      <c r="I29" s="1"/>
      <c r="J29" s="7">
        <v>0</v>
      </c>
      <c r="K29" s="1"/>
      <c r="L29" s="7">
        <v>0</v>
      </c>
      <c r="AC29" s="36"/>
      <c r="AD29" s="36"/>
      <c r="AE29" s="36"/>
    </row>
    <row r="30" spans="1:31" ht="6" customHeight="1">
      <c r="A30" s="34"/>
      <c r="B30" s="34"/>
      <c r="C30" s="58"/>
      <c r="D30" s="66"/>
      <c r="E30" s="103"/>
      <c r="F30" s="2"/>
      <c r="G30" s="1"/>
      <c r="H30" s="2"/>
      <c r="I30" s="1"/>
      <c r="J30" s="2"/>
      <c r="K30" s="1"/>
      <c r="L30" s="2"/>
      <c r="AC30" s="36"/>
      <c r="AD30" s="36"/>
      <c r="AE30" s="36"/>
    </row>
    <row r="31" spans="1:31" ht="21.75" customHeight="1">
      <c r="A31" s="34" t="s">
        <v>77</v>
      </c>
      <c r="B31" s="34"/>
      <c r="C31" s="58"/>
      <c r="D31" s="66"/>
      <c r="E31" s="103"/>
      <c r="F31" s="2">
        <f>SUM(F26:F29)</f>
        <v>72808331</v>
      </c>
      <c r="G31" s="1"/>
      <c r="H31" s="2">
        <f>SUM(H26:H29)</f>
        <v>205956746</v>
      </c>
      <c r="I31" s="1"/>
      <c r="J31" s="2">
        <f>SUM(J26:J29)</f>
        <v>70333509</v>
      </c>
      <c r="K31" s="1"/>
      <c r="L31" s="2">
        <f>SUM(L26:L29)</f>
        <v>177409020</v>
      </c>
      <c r="AC31" s="36"/>
      <c r="AD31" s="36"/>
      <c r="AE31" s="36"/>
    </row>
    <row r="32" spans="1:31" ht="21.75" customHeight="1">
      <c r="A32" s="35" t="s">
        <v>162</v>
      </c>
      <c r="C32" s="37"/>
      <c r="D32" s="66">
        <v>15</v>
      </c>
      <c r="E32" s="103"/>
      <c r="F32" s="24">
        <v>-16163266</v>
      </c>
      <c r="G32" s="23"/>
      <c r="H32" s="7">
        <v>-34340323</v>
      </c>
      <c r="I32" s="23"/>
      <c r="J32" s="24">
        <v>-14224400</v>
      </c>
      <c r="K32" s="25"/>
      <c r="L32" s="24">
        <v>-34384349</v>
      </c>
      <c r="AC32" s="36"/>
      <c r="AD32" s="36"/>
      <c r="AE32" s="36"/>
    </row>
    <row r="33" spans="1:31" ht="6" customHeight="1">
      <c r="A33" s="37"/>
      <c r="B33" s="37"/>
      <c r="C33" s="37"/>
      <c r="D33" s="66"/>
      <c r="E33" s="103"/>
      <c r="F33" s="4"/>
      <c r="G33" s="3"/>
      <c r="H33" s="4"/>
      <c r="I33" s="3"/>
      <c r="J33" s="4"/>
      <c r="K33" s="3"/>
      <c r="L33" s="4"/>
      <c r="AC33" s="36"/>
      <c r="AD33" s="36"/>
      <c r="AE33" s="36"/>
    </row>
    <row r="34" spans="1:31" ht="21.75" customHeight="1">
      <c r="A34" s="58" t="s">
        <v>78</v>
      </c>
      <c r="B34" s="37"/>
      <c r="C34" s="37"/>
      <c r="F34" s="24">
        <f>SUM(F31:F32)</f>
        <v>56645065</v>
      </c>
      <c r="G34" s="23"/>
      <c r="H34" s="24">
        <f>SUM(H31:H32)</f>
        <v>171616423</v>
      </c>
      <c r="I34" s="25"/>
      <c r="J34" s="24">
        <f>SUM(J31:J32)</f>
        <v>56109109</v>
      </c>
      <c r="K34" s="23"/>
      <c r="L34" s="24">
        <f>SUM(L31:L32)</f>
        <v>143024671</v>
      </c>
      <c r="AC34" s="36"/>
      <c r="AD34" s="36"/>
      <c r="AE34" s="36"/>
    </row>
    <row r="35" spans="1:31" ht="21.75" customHeight="1">
      <c r="F35" s="31"/>
      <c r="G35" s="30"/>
      <c r="H35" s="31"/>
      <c r="I35" s="30"/>
      <c r="J35" s="31"/>
      <c r="K35" s="30"/>
      <c r="L35" s="31"/>
      <c r="AC35" s="36"/>
    </row>
    <row r="36" spans="1:31" ht="21.75" customHeight="1">
      <c r="F36" s="31"/>
      <c r="G36" s="30"/>
      <c r="H36" s="31"/>
      <c r="I36" s="30"/>
      <c r="J36" s="31"/>
      <c r="K36" s="30"/>
      <c r="L36" s="31"/>
      <c r="AC36" s="36"/>
    </row>
    <row r="37" spans="1:31" ht="21.75" customHeight="1">
      <c r="F37" s="31"/>
      <c r="G37" s="30"/>
      <c r="H37" s="31"/>
      <c r="I37" s="30"/>
      <c r="J37" s="31"/>
      <c r="K37" s="30"/>
      <c r="L37" s="31"/>
      <c r="AC37" s="36"/>
    </row>
    <row r="38" spans="1:31" ht="21.75" customHeight="1">
      <c r="F38" s="31"/>
      <c r="G38" s="30"/>
      <c r="H38" s="31"/>
      <c r="I38" s="30"/>
      <c r="J38" s="31"/>
      <c r="K38" s="30"/>
      <c r="L38" s="31"/>
      <c r="AC38" s="36"/>
    </row>
    <row r="39" spans="1:31" ht="21.75" customHeight="1">
      <c r="F39" s="31"/>
      <c r="G39" s="30"/>
      <c r="H39" s="31"/>
      <c r="I39" s="30"/>
      <c r="J39" s="31"/>
      <c r="K39" s="30"/>
      <c r="L39" s="31"/>
      <c r="AC39" s="36"/>
    </row>
    <row r="40" spans="1:31" ht="21" customHeight="1">
      <c r="F40" s="31"/>
      <c r="G40" s="30"/>
      <c r="H40" s="31"/>
      <c r="I40" s="30"/>
      <c r="J40" s="31"/>
      <c r="K40" s="30"/>
      <c r="L40" s="31"/>
      <c r="AC40" s="36"/>
    </row>
    <row r="41" spans="1:31" ht="12" customHeight="1">
      <c r="F41" s="31"/>
      <c r="G41" s="30"/>
      <c r="H41" s="31"/>
      <c r="I41" s="30"/>
      <c r="J41" s="31"/>
      <c r="K41" s="30"/>
      <c r="L41" s="31"/>
      <c r="AC41" s="36"/>
    </row>
    <row r="42" spans="1:31" ht="21.95" customHeight="1">
      <c r="A42" s="62" t="s">
        <v>29</v>
      </c>
      <c r="B42" s="59"/>
      <c r="C42" s="59"/>
      <c r="D42" s="101"/>
      <c r="E42" s="101"/>
      <c r="F42" s="55"/>
      <c r="G42" s="106"/>
      <c r="H42" s="55"/>
      <c r="I42" s="106"/>
      <c r="J42" s="55"/>
      <c r="K42" s="106"/>
      <c r="L42" s="55"/>
      <c r="AC42" s="36"/>
    </row>
    <row r="43" spans="1:31" ht="21.75" customHeight="1">
      <c r="A43" s="34" t="str">
        <f>A1</f>
        <v>บริษัท ศรีนานาพร มาร์เก็ตติ้ง จำกัด (มหาชน)</v>
      </c>
      <c r="B43" s="34"/>
      <c r="C43" s="34"/>
      <c r="E43" s="44"/>
      <c r="F43" s="52"/>
      <c r="G43" s="54"/>
      <c r="H43" s="52"/>
      <c r="I43" s="54"/>
      <c r="J43" s="52"/>
      <c r="K43" s="54"/>
      <c r="L43" s="52"/>
      <c r="AC43" s="36"/>
    </row>
    <row r="44" spans="1:31" ht="21.75" customHeight="1">
      <c r="A44" s="34" t="str">
        <f>A2</f>
        <v>งบกำไรขาดทุนเบ็ดเสร็จ (ยังไม่ได้ตรวจสอบ)</v>
      </c>
      <c r="B44" s="34"/>
      <c r="C44" s="34"/>
      <c r="E44" s="44"/>
      <c r="F44" s="52"/>
      <c r="G44" s="54"/>
      <c r="H44" s="52"/>
      <c r="I44" s="54"/>
      <c r="J44" s="52"/>
      <c r="K44" s="54"/>
      <c r="L44" s="52"/>
      <c r="AC44" s="36"/>
    </row>
    <row r="45" spans="1:31" ht="21.75" customHeight="1">
      <c r="A45" s="59" t="str">
        <f>A3</f>
        <v>สำหรับรอบระยะเวลาสามเดือนสิ้นสุดวันที่ 31 มีนาคม พ.ศ. 2569</v>
      </c>
      <c r="B45" s="59"/>
      <c r="C45" s="59"/>
      <c r="D45" s="101"/>
      <c r="E45" s="101"/>
      <c r="F45" s="55"/>
      <c r="G45" s="106"/>
      <c r="H45" s="55"/>
      <c r="I45" s="106"/>
      <c r="J45" s="55"/>
      <c r="K45" s="106"/>
      <c r="L45" s="55"/>
      <c r="AC45" s="36"/>
    </row>
    <row r="46" spans="1:31" ht="20.45" customHeight="1">
      <c r="A46" s="34"/>
      <c r="B46" s="34"/>
      <c r="C46" s="34"/>
      <c r="E46" s="44"/>
      <c r="F46" s="52"/>
      <c r="G46" s="54"/>
      <c r="H46" s="52"/>
      <c r="I46" s="54"/>
      <c r="J46" s="52"/>
      <c r="K46" s="54"/>
      <c r="L46" s="52"/>
      <c r="AC46" s="36"/>
    </row>
    <row r="47" spans="1:31" ht="20.45" customHeight="1">
      <c r="F47" s="124" t="s">
        <v>2</v>
      </c>
      <c r="G47" s="124"/>
      <c r="H47" s="124"/>
      <c r="I47" s="46"/>
      <c r="J47" s="124" t="s">
        <v>3</v>
      </c>
      <c r="K47" s="124"/>
      <c r="L47" s="124"/>
      <c r="AC47" s="36"/>
    </row>
    <row r="48" spans="1:31" ht="20.45" customHeight="1">
      <c r="A48" s="34"/>
      <c r="B48" s="34"/>
      <c r="C48" s="34"/>
      <c r="D48" s="38"/>
      <c r="E48" s="34"/>
      <c r="F48" s="65" t="s">
        <v>193</v>
      </c>
      <c r="H48" s="65" t="s">
        <v>7</v>
      </c>
      <c r="J48" s="65" t="s">
        <v>193</v>
      </c>
      <c r="L48" s="65" t="s">
        <v>7</v>
      </c>
      <c r="AC48" s="36"/>
    </row>
    <row r="49" spans="1:31" ht="20.45" customHeight="1">
      <c r="A49" s="34"/>
      <c r="B49" s="34"/>
      <c r="C49" s="34"/>
      <c r="D49" s="41" t="s">
        <v>8</v>
      </c>
      <c r="E49" s="34"/>
      <c r="F49" s="42" t="s">
        <v>9</v>
      </c>
      <c r="G49" s="48"/>
      <c r="H49" s="42" t="s">
        <v>9</v>
      </c>
      <c r="I49" s="48"/>
      <c r="J49" s="42" t="s">
        <v>9</v>
      </c>
      <c r="K49" s="48"/>
      <c r="L49" s="42" t="s">
        <v>9</v>
      </c>
      <c r="AC49" s="36"/>
    </row>
    <row r="50" spans="1:31" ht="3.95" customHeight="1">
      <c r="A50" s="34"/>
      <c r="B50" s="34"/>
      <c r="C50" s="34"/>
      <c r="D50" s="38"/>
      <c r="E50" s="34"/>
      <c r="F50" s="45"/>
      <c r="G50" s="48"/>
      <c r="H50" s="45"/>
      <c r="I50" s="48"/>
      <c r="J50" s="45"/>
      <c r="K50" s="48"/>
      <c r="L50" s="45"/>
      <c r="AC50" s="36"/>
    </row>
    <row r="51" spans="1:31" ht="20.45" customHeight="1">
      <c r="A51" s="34" t="s">
        <v>79</v>
      </c>
      <c r="B51" s="34"/>
      <c r="C51" s="34"/>
      <c r="D51" s="38"/>
      <c r="E51" s="103"/>
      <c r="F51" s="104"/>
      <c r="G51" s="105"/>
      <c r="H51" s="104"/>
      <c r="I51" s="105"/>
      <c r="J51" s="104"/>
      <c r="K51" s="105"/>
      <c r="L51" s="104"/>
      <c r="AC51" s="36"/>
    </row>
    <row r="52" spans="1:31" ht="3.95" customHeight="1">
      <c r="E52" s="44"/>
      <c r="F52" s="104"/>
      <c r="G52" s="54"/>
      <c r="H52" s="104"/>
      <c r="I52" s="54"/>
      <c r="J52" s="104"/>
      <c r="K52" s="54"/>
      <c r="L52" s="104"/>
      <c r="AC52" s="36"/>
    </row>
    <row r="53" spans="1:31" ht="20.45" customHeight="1">
      <c r="A53" s="35" t="s">
        <v>176</v>
      </c>
      <c r="E53" s="44"/>
      <c r="F53" s="104"/>
      <c r="G53" s="54"/>
      <c r="H53" s="104"/>
      <c r="I53" s="54"/>
      <c r="J53" s="104"/>
      <c r="K53" s="54"/>
      <c r="L53" s="104"/>
      <c r="AC53" s="36"/>
    </row>
    <row r="54" spans="1:31" ht="20.45" customHeight="1">
      <c r="A54" s="35" t="s">
        <v>177</v>
      </c>
      <c r="E54" s="44"/>
      <c r="F54" s="104"/>
      <c r="G54" s="54"/>
      <c r="H54" s="104"/>
      <c r="I54" s="54"/>
      <c r="J54" s="104"/>
      <c r="K54" s="54"/>
      <c r="L54" s="104"/>
      <c r="AC54" s="36"/>
    </row>
    <row r="55" spans="1:31" ht="20.45" customHeight="1">
      <c r="B55" s="107" t="s">
        <v>178</v>
      </c>
      <c r="E55" s="44"/>
      <c r="F55" s="104">
        <v>0</v>
      </c>
      <c r="G55" s="54"/>
      <c r="H55" s="104">
        <v>-5258608</v>
      </c>
      <c r="I55" s="54"/>
      <c r="J55" s="104">
        <v>0</v>
      </c>
      <c r="K55" s="54"/>
      <c r="L55" s="104">
        <v>0</v>
      </c>
      <c r="AC55" s="36"/>
      <c r="AD55" s="36"/>
      <c r="AE55" s="36"/>
    </row>
    <row r="56" spans="1:31" ht="20.45" customHeight="1">
      <c r="A56" s="37"/>
      <c r="B56" s="108" t="s">
        <v>179</v>
      </c>
      <c r="E56" s="44"/>
      <c r="F56" s="104"/>
      <c r="G56" s="54"/>
      <c r="H56" s="104"/>
      <c r="I56" s="54"/>
      <c r="J56" s="104"/>
      <c r="K56" s="54"/>
      <c r="L56" s="104"/>
      <c r="AC56" s="36"/>
      <c r="AD56" s="36"/>
    </row>
    <row r="57" spans="1:31" ht="20.45" customHeight="1">
      <c r="A57" s="37"/>
      <c r="C57" s="35" t="s">
        <v>180</v>
      </c>
      <c r="E57" s="44"/>
      <c r="F57" s="109">
        <v>0</v>
      </c>
      <c r="G57" s="54"/>
      <c r="H57" s="109">
        <v>1051722</v>
      </c>
      <c r="I57" s="54"/>
      <c r="J57" s="109">
        <v>0</v>
      </c>
      <c r="K57" s="54"/>
      <c r="L57" s="109">
        <v>0</v>
      </c>
      <c r="AC57" s="36"/>
      <c r="AD57" s="36"/>
      <c r="AE57" s="36"/>
    </row>
    <row r="58" spans="1:31" ht="3.95" customHeight="1">
      <c r="E58" s="44"/>
      <c r="F58" s="104"/>
      <c r="G58" s="54"/>
      <c r="H58" s="104"/>
      <c r="I58" s="54"/>
      <c r="J58" s="104"/>
      <c r="K58" s="54"/>
      <c r="L58" s="104"/>
      <c r="AC58" s="36"/>
      <c r="AD58" s="36"/>
    </row>
    <row r="59" spans="1:31" ht="20.45" customHeight="1">
      <c r="A59" s="35" t="s">
        <v>181</v>
      </c>
      <c r="E59" s="44"/>
      <c r="F59" s="104"/>
      <c r="G59" s="54"/>
      <c r="H59" s="104"/>
      <c r="I59" s="54"/>
      <c r="J59" s="104"/>
      <c r="K59" s="54"/>
      <c r="L59" s="104"/>
      <c r="AC59" s="36"/>
      <c r="AD59" s="36"/>
    </row>
    <row r="60" spans="1:31" ht="20.45" customHeight="1">
      <c r="A60" s="35" t="s">
        <v>177</v>
      </c>
      <c r="E60" s="44"/>
      <c r="F60" s="24">
        <f>SUM(F53:F57)</f>
        <v>0</v>
      </c>
      <c r="G60" s="54"/>
      <c r="H60" s="24">
        <f>SUM(H53:H57)</f>
        <v>-4206886</v>
      </c>
      <c r="I60" s="54"/>
      <c r="J60" s="24">
        <f>SUM(J53:J57)</f>
        <v>0</v>
      </c>
      <c r="K60" s="54"/>
      <c r="L60" s="24">
        <f>SUM(L53:L57)</f>
        <v>0</v>
      </c>
      <c r="AC60" s="36"/>
      <c r="AD60" s="36"/>
      <c r="AE60" s="36"/>
    </row>
    <row r="61" spans="1:31" ht="3.95" customHeight="1">
      <c r="E61" s="44"/>
      <c r="F61" s="104"/>
      <c r="G61" s="54"/>
      <c r="H61" s="104"/>
      <c r="I61" s="54"/>
      <c r="J61" s="104"/>
      <c r="K61" s="54"/>
      <c r="L61" s="104"/>
      <c r="AC61" s="36"/>
      <c r="AD61" s="36"/>
    </row>
    <row r="62" spans="1:31" ht="20.45" customHeight="1">
      <c r="A62" s="35" t="s">
        <v>80</v>
      </c>
      <c r="E62" s="44"/>
      <c r="F62" s="104"/>
      <c r="G62" s="54"/>
      <c r="H62" s="104"/>
      <c r="I62" s="54"/>
      <c r="J62" s="104"/>
      <c r="K62" s="54"/>
      <c r="L62" s="104"/>
      <c r="AC62" s="36"/>
      <c r="AD62" s="36"/>
    </row>
    <row r="63" spans="1:31" ht="20.45" customHeight="1">
      <c r="B63" s="35" t="s">
        <v>81</v>
      </c>
      <c r="E63" s="44"/>
      <c r="F63" s="104"/>
      <c r="G63" s="54"/>
      <c r="H63" s="104"/>
      <c r="I63" s="54"/>
      <c r="J63" s="104"/>
      <c r="K63" s="54"/>
      <c r="L63" s="104"/>
      <c r="AC63" s="36"/>
      <c r="AD63" s="36"/>
    </row>
    <row r="64" spans="1:31" ht="20.45" customHeight="1">
      <c r="B64" s="108" t="s">
        <v>82</v>
      </c>
      <c r="E64" s="44"/>
      <c r="F64" s="24">
        <v>41056590</v>
      </c>
      <c r="G64" s="23"/>
      <c r="H64" s="24">
        <v>-20646158</v>
      </c>
      <c r="I64" s="25"/>
      <c r="J64" s="24">
        <v>0</v>
      </c>
      <c r="K64" s="23"/>
      <c r="L64" s="24">
        <v>0</v>
      </c>
      <c r="P64" s="35"/>
      <c r="AC64" s="36"/>
      <c r="AD64" s="36"/>
      <c r="AE64" s="36"/>
    </row>
    <row r="65" spans="1:31" ht="3.95" customHeight="1">
      <c r="E65" s="44"/>
      <c r="F65" s="104"/>
      <c r="G65" s="54"/>
      <c r="H65" s="104"/>
      <c r="I65" s="54"/>
      <c r="J65" s="104"/>
      <c r="K65" s="54"/>
      <c r="L65" s="104"/>
      <c r="AC65" s="36"/>
      <c r="AD65" s="36"/>
    </row>
    <row r="66" spans="1:31" ht="20.45" customHeight="1">
      <c r="A66" s="35" t="s">
        <v>83</v>
      </c>
      <c r="E66" s="44"/>
      <c r="F66" s="104"/>
      <c r="G66" s="54"/>
      <c r="H66" s="104"/>
      <c r="I66" s="54"/>
      <c r="J66" s="104"/>
      <c r="K66" s="54"/>
      <c r="L66" s="104"/>
      <c r="AC66" s="36"/>
      <c r="AD66" s="36"/>
    </row>
    <row r="67" spans="1:31" ht="20.45" customHeight="1">
      <c r="B67" s="35" t="s">
        <v>81</v>
      </c>
      <c r="C67" s="34"/>
      <c r="E67" s="44"/>
      <c r="F67" s="24">
        <f>SUM(F62:F64)</f>
        <v>41056590</v>
      </c>
      <c r="G67" s="23"/>
      <c r="H67" s="24">
        <f>SUM(H62:H64)</f>
        <v>-20646158</v>
      </c>
      <c r="I67" s="25"/>
      <c r="J67" s="24">
        <f>SUM(J62:J64)</f>
        <v>0</v>
      </c>
      <c r="K67" s="23"/>
      <c r="L67" s="24">
        <f>SUM(L62:L64)</f>
        <v>0</v>
      </c>
      <c r="AC67" s="36"/>
      <c r="AD67" s="36"/>
      <c r="AE67" s="36"/>
    </row>
    <row r="68" spans="1:31" ht="3.95" customHeight="1">
      <c r="B68" s="34"/>
      <c r="C68" s="34"/>
      <c r="E68" s="44"/>
      <c r="F68" s="104"/>
      <c r="G68" s="54"/>
      <c r="H68" s="104"/>
      <c r="I68" s="54"/>
      <c r="J68" s="104"/>
      <c r="K68" s="54"/>
      <c r="L68" s="104"/>
      <c r="AC68" s="36"/>
      <c r="AD68" s="36"/>
    </row>
    <row r="69" spans="1:31" ht="20.45" customHeight="1">
      <c r="A69" s="34" t="s">
        <v>79</v>
      </c>
      <c r="B69" s="34"/>
      <c r="C69" s="34"/>
      <c r="E69" s="44"/>
      <c r="F69" s="104"/>
      <c r="G69" s="54"/>
      <c r="H69" s="104"/>
      <c r="I69" s="54"/>
      <c r="J69" s="104"/>
      <c r="K69" s="54"/>
      <c r="L69" s="104"/>
      <c r="AC69" s="36"/>
      <c r="AD69" s="36"/>
    </row>
    <row r="70" spans="1:31" ht="20.45" customHeight="1">
      <c r="B70" s="34" t="s">
        <v>84</v>
      </c>
      <c r="C70" s="34"/>
      <c r="E70" s="44"/>
      <c r="F70" s="24">
        <f>F60+F67</f>
        <v>41056590</v>
      </c>
      <c r="G70" s="23"/>
      <c r="H70" s="24">
        <f>H60+H67</f>
        <v>-24853044</v>
      </c>
      <c r="I70" s="25"/>
      <c r="J70" s="24">
        <f>J60+J67</f>
        <v>0</v>
      </c>
      <c r="K70" s="23"/>
      <c r="L70" s="24">
        <f>L60+L67</f>
        <v>0</v>
      </c>
      <c r="AC70" s="36"/>
      <c r="AD70" s="36"/>
      <c r="AE70" s="36"/>
    </row>
    <row r="71" spans="1:31" ht="3.95" customHeight="1">
      <c r="A71" s="34"/>
      <c r="B71" s="34"/>
      <c r="C71" s="34"/>
      <c r="E71" s="44"/>
      <c r="F71" s="104"/>
      <c r="G71" s="54"/>
      <c r="H71" s="104"/>
      <c r="I71" s="54"/>
      <c r="J71" s="104"/>
      <c r="K71" s="54"/>
      <c r="L71" s="104"/>
      <c r="AC71" s="36"/>
      <c r="AD71" s="36"/>
    </row>
    <row r="72" spans="1:31" ht="20.45" customHeight="1" thickBot="1">
      <c r="A72" s="34" t="s">
        <v>85</v>
      </c>
      <c r="B72" s="34"/>
      <c r="C72" s="34"/>
      <c r="E72" s="44"/>
      <c r="F72" s="110">
        <f>SUM(F34,F70)</f>
        <v>97701655</v>
      </c>
      <c r="G72" s="54"/>
      <c r="H72" s="110">
        <f>SUM(H34,H70)</f>
        <v>146763379</v>
      </c>
      <c r="I72" s="54"/>
      <c r="J72" s="110">
        <f>SUM(J34,J70)</f>
        <v>56109109</v>
      </c>
      <c r="K72" s="54"/>
      <c r="L72" s="110">
        <f>SUM(L34,L70)</f>
        <v>143024671</v>
      </c>
      <c r="AC72" s="36"/>
      <c r="AD72" s="36"/>
      <c r="AE72" s="36"/>
    </row>
    <row r="73" spans="1:31" ht="9.9499999999999993" customHeight="1" thickTop="1">
      <c r="A73" s="34"/>
      <c r="B73" s="34"/>
      <c r="C73" s="34"/>
      <c r="E73" s="44"/>
      <c r="F73" s="104"/>
      <c r="G73" s="54"/>
      <c r="H73" s="104"/>
      <c r="I73" s="54"/>
      <c r="J73" s="104"/>
      <c r="K73" s="54"/>
      <c r="L73" s="104"/>
      <c r="AC73" s="36"/>
      <c r="AD73" s="36"/>
    </row>
    <row r="74" spans="1:31" ht="20.45" customHeight="1">
      <c r="A74" s="34" t="s">
        <v>86</v>
      </c>
      <c r="B74" s="34"/>
      <c r="C74" s="34"/>
      <c r="E74" s="44"/>
      <c r="F74" s="104"/>
      <c r="G74" s="54"/>
      <c r="H74" s="104"/>
      <c r="I74" s="54"/>
      <c r="J74" s="104"/>
      <c r="K74" s="54"/>
      <c r="L74" s="104"/>
      <c r="AC74" s="36"/>
      <c r="AD74" s="36"/>
    </row>
    <row r="75" spans="1:31" ht="20.45" customHeight="1">
      <c r="B75" s="108" t="s">
        <v>87</v>
      </c>
      <c r="C75" s="34"/>
      <c r="E75" s="44"/>
      <c r="F75" s="2">
        <v>60298126</v>
      </c>
      <c r="G75" s="1"/>
      <c r="H75" s="2">
        <v>170403263</v>
      </c>
      <c r="I75" s="1"/>
      <c r="J75" s="2">
        <v>56109109</v>
      </c>
      <c r="K75" s="1"/>
      <c r="L75" s="2">
        <v>143024671</v>
      </c>
      <c r="P75" s="35"/>
      <c r="AC75" s="36"/>
      <c r="AD75" s="36"/>
      <c r="AE75" s="36"/>
    </row>
    <row r="76" spans="1:31" ht="20.45" customHeight="1">
      <c r="B76" s="108" t="s">
        <v>88</v>
      </c>
      <c r="C76" s="34"/>
      <c r="E76" s="44"/>
      <c r="F76" s="24">
        <v>-3653061</v>
      </c>
      <c r="G76" s="23"/>
      <c r="H76" s="24">
        <v>1213160</v>
      </c>
      <c r="I76" s="23"/>
      <c r="J76" s="24">
        <v>0</v>
      </c>
      <c r="K76" s="25"/>
      <c r="L76" s="24">
        <v>0</v>
      </c>
      <c r="AC76" s="36"/>
      <c r="AD76" s="36"/>
      <c r="AE76" s="36"/>
    </row>
    <row r="77" spans="1:31" ht="3.95" customHeight="1">
      <c r="E77" s="44"/>
      <c r="F77" s="104"/>
      <c r="G77" s="54"/>
      <c r="H77" s="104"/>
      <c r="I77" s="54"/>
      <c r="J77" s="104"/>
      <c r="K77" s="54"/>
      <c r="L77" s="104"/>
      <c r="AC77" s="36"/>
      <c r="AD77" s="36"/>
    </row>
    <row r="78" spans="1:31" ht="20.45" customHeight="1" thickBot="1">
      <c r="A78" s="34" t="s">
        <v>78</v>
      </c>
      <c r="E78" s="44"/>
      <c r="F78" s="110">
        <f>SUM(F75:F76)</f>
        <v>56645065</v>
      </c>
      <c r="G78" s="54"/>
      <c r="H78" s="110">
        <f>SUM(H75:H76)</f>
        <v>171616423</v>
      </c>
      <c r="I78" s="54"/>
      <c r="J78" s="110">
        <f>SUM(J75:J76)</f>
        <v>56109109</v>
      </c>
      <c r="K78" s="54"/>
      <c r="L78" s="110">
        <f>SUM(L75:L76)</f>
        <v>143024671</v>
      </c>
      <c r="AC78" s="36"/>
      <c r="AD78" s="36"/>
      <c r="AE78" s="36"/>
    </row>
    <row r="79" spans="1:31" ht="9.9499999999999993" customHeight="1" thickTop="1">
      <c r="E79" s="44"/>
      <c r="F79" s="104"/>
      <c r="G79" s="54"/>
      <c r="H79" s="104"/>
      <c r="I79" s="54"/>
      <c r="J79" s="104"/>
      <c r="K79" s="104"/>
      <c r="L79" s="104"/>
      <c r="AC79" s="36"/>
      <c r="AD79" s="36"/>
    </row>
    <row r="80" spans="1:31" ht="20.45" customHeight="1">
      <c r="A80" s="34" t="s">
        <v>184</v>
      </c>
      <c r="B80" s="34"/>
      <c r="C80" s="34"/>
      <c r="E80" s="44"/>
      <c r="F80" s="104"/>
      <c r="G80" s="54"/>
      <c r="H80" s="104"/>
      <c r="I80" s="54"/>
      <c r="J80" s="104"/>
      <c r="K80" s="54"/>
      <c r="L80" s="104"/>
      <c r="AC80" s="36"/>
      <c r="AD80" s="36"/>
    </row>
    <row r="81" spans="1:31" ht="20.45" customHeight="1">
      <c r="B81" s="108" t="s">
        <v>87</v>
      </c>
      <c r="C81" s="34"/>
      <c r="E81" s="44"/>
      <c r="F81" s="2">
        <v>90176626</v>
      </c>
      <c r="G81" s="1"/>
      <c r="H81" s="104">
        <v>149396887</v>
      </c>
      <c r="I81" s="1"/>
      <c r="J81" s="2">
        <v>56109109</v>
      </c>
      <c r="K81" s="1"/>
      <c r="L81" s="2">
        <v>143024671</v>
      </c>
      <c r="P81" s="35"/>
      <c r="AC81" s="36"/>
      <c r="AD81" s="36"/>
      <c r="AE81" s="36"/>
    </row>
    <row r="82" spans="1:31" ht="20.45" customHeight="1">
      <c r="B82" s="108" t="s">
        <v>88</v>
      </c>
      <c r="C82" s="34"/>
      <c r="E82" s="111"/>
      <c r="F82" s="24">
        <v>7525029</v>
      </c>
      <c r="G82" s="23"/>
      <c r="H82" s="24">
        <v>-2633508</v>
      </c>
      <c r="I82" s="23"/>
      <c r="J82" s="24">
        <v>0</v>
      </c>
      <c r="K82" s="25"/>
      <c r="L82" s="24">
        <v>0</v>
      </c>
      <c r="AC82" s="36"/>
      <c r="AD82" s="36"/>
      <c r="AE82" s="36"/>
    </row>
    <row r="83" spans="1:31" ht="3.95" customHeight="1">
      <c r="A83" s="34"/>
      <c r="B83" s="34"/>
      <c r="C83" s="34"/>
      <c r="D83" s="38"/>
      <c r="E83" s="111"/>
      <c r="F83" s="104"/>
      <c r="G83" s="54"/>
      <c r="H83" s="104"/>
      <c r="I83" s="54"/>
      <c r="J83" s="104"/>
      <c r="K83" s="54"/>
      <c r="L83" s="104"/>
      <c r="AC83" s="36"/>
      <c r="AD83" s="36"/>
    </row>
    <row r="84" spans="1:31" ht="20.45" customHeight="1" thickBot="1">
      <c r="A84" s="34" t="s">
        <v>85</v>
      </c>
      <c r="B84" s="34"/>
      <c r="C84" s="34"/>
      <c r="E84" s="44"/>
      <c r="F84" s="110">
        <f>SUM(F81:F82)</f>
        <v>97701655</v>
      </c>
      <c r="G84" s="54"/>
      <c r="H84" s="110">
        <f>SUM(H81:H82)</f>
        <v>146763379</v>
      </c>
      <c r="I84" s="54"/>
      <c r="J84" s="110">
        <f>SUM(J81:J82)</f>
        <v>56109109</v>
      </c>
      <c r="K84" s="54"/>
      <c r="L84" s="110">
        <f>SUM(L81:L82)</f>
        <v>143024671</v>
      </c>
      <c r="AC84" s="36"/>
      <c r="AD84" s="36"/>
      <c r="AE84" s="36"/>
    </row>
    <row r="85" spans="1:31" ht="9.9499999999999993" customHeight="1" thickTop="1">
      <c r="B85" s="34"/>
      <c r="C85" s="34"/>
      <c r="E85" s="44"/>
      <c r="F85" s="52"/>
      <c r="G85" s="54"/>
      <c r="H85" s="52"/>
      <c r="I85" s="54"/>
      <c r="J85" s="57"/>
      <c r="K85" s="54"/>
      <c r="L85" s="52"/>
    </row>
    <row r="86" spans="1:31" ht="20.45" customHeight="1">
      <c r="A86" s="34" t="s">
        <v>89</v>
      </c>
      <c r="B86" s="34"/>
      <c r="C86" s="34"/>
      <c r="E86" s="44"/>
      <c r="F86" s="52"/>
      <c r="G86" s="54"/>
      <c r="H86" s="52"/>
      <c r="I86" s="54"/>
      <c r="J86" s="52"/>
      <c r="K86" s="54"/>
      <c r="L86" s="52"/>
    </row>
    <row r="87" spans="1:31" ht="6" customHeight="1">
      <c r="A87" s="34"/>
      <c r="B87" s="34"/>
      <c r="C87" s="34"/>
      <c r="E87" s="44"/>
      <c r="F87" s="52"/>
      <c r="G87" s="54"/>
      <c r="H87" s="52"/>
      <c r="I87" s="54"/>
      <c r="J87" s="52"/>
      <c r="K87" s="54"/>
      <c r="L87" s="52"/>
    </row>
    <row r="88" spans="1:31" ht="20.45" customHeight="1">
      <c r="A88" s="35" t="s">
        <v>90</v>
      </c>
      <c r="B88" s="34"/>
      <c r="C88" s="34"/>
      <c r="D88" s="66">
        <v>16</v>
      </c>
      <c r="E88" s="44"/>
      <c r="F88" s="8">
        <v>7.0000000000000007E-2</v>
      </c>
      <c r="G88" s="8"/>
      <c r="H88" s="8">
        <v>0.18</v>
      </c>
      <c r="I88" s="8"/>
      <c r="J88" s="8">
        <v>0.06</v>
      </c>
      <c r="K88" s="8"/>
      <c r="L88" s="8">
        <v>0.15</v>
      </c>
      <c r="P88" s="35"/>
    </row>
    <row r="89" spans="1:31" ht="18.75" customHeight="1">
      <c r="B89" s="34"/>
      <c r="C89" s="34"/>
      <c r="D89" s="66"/>
      <c r="E89" s="44"/>
      <c r="F89" s="8"/>
      <c r="G89" s="8"/>
      <c r="H89" s="8"/>
      <c r="I89" s="8"/>
      <c r="J89" s="8"/>
      <c r="K89" s="8"/>
      <c r="L89" s="8"/>
    </row>
    <row r="90" spans="1:31" ht="3.95" customHeight="1">
      <c r="B90" s="34"/>
      <c r="C90" s="34"/>
      <c r="D90" s="66"/>
      <c r="E90" s="44"/>
      <c r="F90" s="8"/>
      <c r="G90" s="8"/>
      <c r="H90" s="8"/>
      <c r="I90" s="8"/>
      <c r="J90" s="8"/>
      <c r="K90" s="8"/>
      <c r="L90" s="8"/>
    </row>
    <row r="91" spans="1:31" ht="21.95" customHeight="1">
      <c r="A91" s="62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62"/>
      <c r="C91" s="62"/>
      <c r="D91" s="101"/>
      <c r="E91" s="62"/>
      <c r="F91" s="43"/>
      <c r="G91" s="99"/>
      <c r="H91" s="43"/>
      <c r="I91" s="99"/>
      <c r="J91" s="43"/>
      <c r="K91" s="99"/>
      <c r="L91" s="43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FF94-FD9D-4A92-95A2-5438F7258D41}">
  <sheetPr>
    <tabColor rgb="FF002060"/>
  </sheetPr>
  <dimension ref="A1:AF58"/>
  <sheetViews>
    <sheetView zoomScaleNormal="100" zoomScaleSheetLayoutView="70" zoomScalePageLayoutView="85" workbookViewId="0">
      <selection activeCell="AH15" sqref="AH15"/>
    </sheetView>
  </sheetViews>
  <sheetFormatPr defaultColWidth="10" defaultRowHeight="21.75" customHeight="1"/>
  <cols>
    <col min="1" max="1" width="1.5703125" style="35" customWidth="1"/>
    <col min="2" max="2" width="27" style="35" customWidth="1"/>
    <col min="3" max="3" width="1.85546875" style="35" customWidth="1"/>
    <col min="4" max="4" width="0.5703125" style="35" customWidth="1"/>
    <col min="5" max="5" width="10.140625" style="36" bestFit="1" customWidth="1"/>
    <col min="6" max="6" width="0.5703125" style="40" customWidth="1"/>
    <col min="7" max="7" width="11" style="36" customWidth="1"/>
    <col min="8" max="8" width="0.5703125" style="40" customWidth="1"/>
    <col min="9" max="9" width="9.85546875" style="36" customWidth="1"/>
    <col min="10" max="10" width="0.42578125" style="36" customWidth="1"/>
    <col min="11" max="11" width="10.42578125" style="36" customWidth="1"/>
    <col min="12" max="12" width="0.5703125" style="36" customWidth="1"/>
    <col min="13" max="13" width="10.5703125" style="36" customWidth="1"/>
    <col min="14" max="14" width="0.5703125" style="36" customWidth="1"/>
    <col min="15" max="15" width="10.5703125" style="36" customWidth="1"/>
    <col min="16" max="16" width="0.5703125" style="40" customWidth="1"/>
    <col min="17" max="17" width="13.42578125" style="36" customWidth="1"/>
    <col min="18" max="18" width="0.5703125" style="36" customWidth="1"/>
    <col min="19" max="19" width="12.5703125" style="36" customWidth="1"/>
    <col min="20" max="20" width="0.5703125" style="40" customWidth="1"/>
    <col min="21" max="21" width="10.5703125" style="36" customWidth="1"/>
    <col min="22" max="22" width="0.5703125" style="40" customWidth="1"/>
    <col min="23" max="23" width="12.85546875" style="40" customWidth="1"/>
    <col min="24" max="24" width="0.5703125" style="40" customWidth="1"/>
    <col min="25" max="25" width="11.42578125" style="36" customWidth="1"/>
    <col min="26" max="26" width="0.5703125" style="40" customWidth="1"/>
    <col min="27" max="27" width="11.85546875" style="36" customWidth="1"/>
    <col min="28" max="28" width="0.5703125" style="40" customWidth="1"/>
    <col min="29" max="29" width="10.85546875" style="36" customWidth="1"/>
    <col min="30" max="30" width="0.5703125" style="40" customWidth="1"/>
    <col min="31" max="31" width="12.42578125" style="36" customWidth="1"/>
    <col min="32" max="16384" width="10" style="35"/>
  </cols>
  <sheetData>
    <row r="1" spans="1:31" ht="21.75" customHeight="1">
      <c r="A1" s="34" t="s">
        <v>0</v>
      </c>
      <c r="B1" s="34"/>
      <c r="C1" s="34"/>
      <c r="D1" s="34"/>
      <c r="E1" s="49"/>
      <c r="F1" s="50"/>
      <c r="G1" s="49"/>
      <c r="H1" s="50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49"/>
      <c r="V1" s="50"/>
      <c r="W1" s="50"/>
      <c r="X1" s="50"/>
      <c r="Y1" s="49"/>
      <c r="Z1" s="50"/>
      <c r="AA1" s="49"/>
      <c r="AB1" s="50"/>
      <c r="AD1" s="50"/>
    </row>
    <row r="2" spans="1:31" ht="21.75" customHeight="1">
      <c r="A2" s="34" t="s">
        <v>91</v>
      </c>
      <c r="B2" s="34"/>
      <c r="C2" s="34"/>
      <c r="D2" s="34"/>
      <c r="E2" s="49"/>
      <c r="F2" s="50"/>
      <c r="G2" s="49"/>
      <c r="H2" s="50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49"/>
      <c r="V2" s="50"/>
      <c r="W2" s="50"/>
      <c r="X2" s="50"/>
      <c r="Y2" s="49"/>
      <c r="Z2" s="50"/>
      <c r="AA2" s="49"/>
      <c r="AB2" s="50"/>
      <c r="AD2" s="50"/>
    </row>
    <row r="3" spans="1:31" ht="21.75" customHeight="1">
      <c r="A3" s="59" t="str">
        <f>'Pl5-5-6 (3m)'!A3</f>
        <v>สำหรับรอบระยะเวลาสามเดือนสิ้นสุดวันที่ 31 มีนาคม พ.ศ. 2569</v>
      </c>
      <c r="B3" s="59"/>
      <c r="C3" s="59"/>
      <c r="D3" s="59"/>
      <c r="E3" s="60"/>
      <c r="F3" s="61"/>
      <c r="G3" s="60"/>
      <c r="H3" s="61"/>
      <c r="I3" s="60"/>
      <c r="J3" s="60"/>
      <c r="K3" s="60"/>
      <c r="L3" s="60"/>
      <c r="M3" s="60"/>
      <c r="N3" s="60"/>
      <c r="O3" s="60"/>
      <c r="P3" s="61"/>
      <c r="Q3" s="60"/>
      <c r="R3" s="60"/>
      <c r="S3" s="60"/>
      <c r="T3" s="61"/>
      <c r="U3" s="60"/>
      <c r="V3" s="61"/>
      <c r="W3" s="61"/>
      <c r="X3" s="61"/>
      <c r="Y3" s="60"/>
      <c r="Z3" s="61"/>
      <c r="AA3" s="60"/>
      <c r="AB3" s="61"/>
      <c r="AC3" s="43"/>
      <c r="AD3" s="61"/>
      <c r="AE3" s="43"/>
    </row>
    <row r="4" spans="1:31" ht="21.75" customHeight="1">
      <c r="B4" s="34"/>
      <c r="C4" s="34"/>
      <c r="E4" s="52"/>
      <c r="F4" s="39"/>
      <c r="G4" s="52"/>
      <c r="H4" s="39"/>
      <c r="I4" s="52"/>
      <c r="J4" s="52"/>
      <c r="K4" s="52"/>
      <c r="L4" s="52"/>
      <c r="M4" s="52"/>
      <c r="N4" s="52"/>
      <c r="O4" s="52"/>
      <c r="P4" s="39"/>
      <c r="Q4" s="52"/>
      <c r="R4" s="52"/>
      <c r="S4" s="52"/>
      <c r="U4" s="52"/>
      <c r="V4" s="54"/>
      <c r="X4" s="54"/>
      <c r="Y4" s="52"/>
      <c r="Z4" s="54"/>
      <c r="AA4" s="52"/>
      <c r="AB4" s="54"/>
      <c r="AC4" s="52"/>
      <c r="AD4" s="54"/>
      <c r="AE4" s="52"/>
    </row>
    <row r="5" spans="1:31" s="80" customFormat="1" ht="21.75" customHeight="1">
      <c r="E5" s="125" t="s">
        <v>2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</row>
    <row r="6" spans="1:31" s="80" customFormat="1" ht="21.75" customHeight="1">
      <c r="A6" s="82"/>
      <c r="B6" s="82"/>
      <c r="C6" s="83"/>
      <c r="D6" s="83"/>
      <c r="E6" s="125" t="s">
        <v>92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82"/>
      <c r="AC6" s="84"/>
      <c r="AD6" s="82"/>
      <c r="AE6" s="84"/>
    </row>
    <row r="7" spans="1:31" s="80" customFormat="1" ht="21.75" customHeight="1">
      <c r="A7" s="82"/>
      <c r="B7" s="82"/>
      <c r="C7" s="83"/>
      <c r="D7" s="83"/>
      <c r="E7" s="85"/>
      <c r="F7" s="86"/>
      <c r="G7" s="85"/>
      <c r="H7" s="86"/>
      <c r="I7" s="87"/>
      <c r="J7" s="87"/>
      <c r="K7" s="87"/>
      <c r="L7" s="86"/>
      <c r="M7" s="85"/>
      <c r="N7" s="85"/>
      <c r="O7" s="85"/>
      <c r="P7" s="86"/>
      <c r="Q7" s="87"/>
      <c r="R7" s="86"/>
      <c r="S7" s="86"/>
      <c r="T7" s="86"/>
      <c r="U7" s="126" t="s">
        <v>61</v>
      </c>
      <c r="V7" s="126"/>
      <c r="W7" s="126"/>
      <c r="X7" s="126"/>
      <c r="Y7" s="126"/>
      <c r="Z7" s="88"/>
      <c r="AA7" s="84"/>
      <c r="AB7" s="88"/>
      <c r="AC7" s="84"/>
      <c r="AD7" s="88"/>
      <c r="AE7" s="84"/>
    </row>
    <row r="8" spans="1:31" s="80" customFormat="1" ht="21.75" customHeight="1">
      <c r="A8" s="82"/>
      <c r="B8" s="82"/>
      <c r="C8" s="83"/>
      <c r="D8" s="83"/>
      <c r="E8" s="85"/>
      <c r="F8" s="86"/>
      <c r="G8" s="85"/>
      <c r="H8" s="86"/>
      <c r="I8" s="126" t="s">
        <v>57</v>
      </c>
      <c r="J8" s="126"/>
      <c r="K8" s="126"/>
      <c r="L8" s="126"/>
      <c r="M8" s="126"/>
      <c r="N8" s="86"/>
      <c r="O8" s="86"/>
      <c r="P8" s="86"/>
      <c r="Q8" s="87"/>
      <c r="R8" s="86"/>
      <c r="S8" s="86"/>
      <c r="T8" s="86"/>
      <c r="U8" s="127" t="s">
        <v>79</v>
      </c>
      <c r="V8" s="127"/>
      <c r="W8" s="127"/>
      <c r="X8" s="127"/>
      <c r="Y8" s="84"/>
      <c r="Z8" s="88"/>
      <c r="AA8" s="84"/>
      <c r="AB8" s="88"/>
      <c r="AC8" s="84"/>
      <c r="AD8" s="88"/>
      <c r="AE8" s="84"/>
    </row>
    <row r="9" spans="1:31" s="80" customFormat="1" ht="21.75" customHeight="1">
      <c r="A9" s="82"/>
      <c r="B9" s="82"/>
      <c r="C9" s="82"/>
      <c r="D9" s="82"/>
      <c r="E9" s="85"/>
      <c r="F9" s="88"/>
      <c r="G9" s="85"/>
      <c r="H9" s="88"/>
      <c r="I9" s="89"/>
      <c r="J9" s="89"/>
      <c r="K9" s="89"/>
      <c r="L9" s="90"/>
      <c r="M9" s="85"/>
      <c r="N9" s="85"/>
      <c r="O9" s="85"/>
      <c r="P9" s="88"/>
      <c r="Q9" s="85" t="s">
        <v>93</v>
      </c>
      <c r="R9" s="90"/>
      <c r="S9" s="85" t="s">
        <v>94</v>
      </c>
      <c r="T9" s="90"/>
      <c r="U9" s="85"/>
      <c r="V9" s="90"/>
      <c r="W9" s="85"/>
      <c r="X9" s="90"/>
      <c r="Y9" s="85" t="s">
        <v>95</v>
      </c>
      <c r="Z9" s="88"/>
      <c r="AA9" s="85"/>
      <c r="AB9" s="88"/>
      <c r="AC9" s="84"/>
      <c r="AD9" s="88"/>
      <c r="AE9" s="84"/>
    </row>
    <row r="10" spans="1:31" s="80" customFormat="1" ht="21.75" customHeight="1">
      <c r="A10" s="82"/>
      <c r="B10" s="82"/>
      <c r="C10" s="82"/>
      <c r="D10" s="82"/>
      <c r="E10" s="85"/>
      <c r="F10" s="88"/>
      <c r="G10" s="85"/>
      <c r="H10" s="88"/>
      <c r="P10" s="88"/>
      <c r="Q10" s="85" t="s">
        <v>96</v>
      </c>
      <c r="R10" s="90"/>
      <c r="S10" s="85" t="s">
        <v>97</v>
      </c>
      <c r="T10" s="90"/>
      <c r="U10" s="85" t="s">
        <v>98</v>
      </c>
      <c r="V10" s="90"/>
      <c r="W10" s="85" t="s">
        <v>99</v>
      </c>
      <c r="X10" s="90"/>
      <c r="Y10" s="85" t="s">
        <v>100</v>
      </c>
      <c r="AA10" s="85" t="s">
        <v>101</v>
      </c>
      <c r="AC10" s="85" t="s">
        <v>102</v>
      </c>
      <c r="AE10" s="89"/>
    </row>
    <row r="11" spans="1:31" s="80" customFormat="1" ht="21.75" customHeight="1">
      <c r="A11" s="82"/>
      <c r="B11" s="82"/>
      <c r="C11" s="82"/>
      <c r="D11" s="82"/>
      <c r="E11" s="85" t="s">
        <v>103</v>
      </c>
      <c r="F11" s="88"/>
      <c r="G11" s="85" t="s">
        <v>104</v>
      </c>
      <c r="H11" s="88"/>
      <c r="I11" s="85" t="s">
        <v>105</v>
      </c>
      <c r="J11" s="85"/>
      <c r="K11" s="85" t="s">
        <v>105</v>
      </c>
      <c r="L11" s="90"/>
      <c r="M11" s="89"/>
      <c r="N11" s="89"/>
      <c r="O11" s="89"/>
      <c r="P11" s="88"/>
      <c r="Q11" s="85" t="s">
        <v>106</v>
      </c>
      <c r="R11" s="90"/>
      <c r="S11" s="85" t="s">
        <v>107</v>
      </c>
      <c r="T11" s="90"/>
      <c r="U11" s="85" t="s">
        <v>108</v>
      </c>
      <c r="V11" s="90"/>
      <c r="W11" s="85" t="s">
        <v>109</v>
      </c>
      <c r="X11" s="90"/>
      <c r="Y11" s="85" t="s">
        <v>110</v>
      </c>
      <c r="Z11" s="88"/>
      <c r="AA11" s="85" t="s">
        <v>111</v>
      </c>
      <c r="AB11" s="88"/>
      <c r="AC11" s="85" t="s">
        <v>112</v>
      </c>
      <c r="AD11" s="88"/>
      <c r="AE11" s="85" t="s">
        <v>95</v>
      </c>
    </row>
    <row r="12" spans="1:31" s="80" customFormat="1" ht="21.75" customHeight="1">
      <c r="A12" s="82"/>
      <c r="B12" s="82"/>
      <c r="C12" s="82"/>
      <c r="D12" s="82"/>
      <c r="E12" s="85" t="s">
        <v>113</v>
      </c>
      <c r="F12" s="88"/>
      <c r="G12" s="85" t="s">
        <v>114</v>
      </c>
      <c r="H12" s="88"/>
      <c r="I12" s="85" t="s">
        <v>115</v>
      </c>
      <c r="J12" s="85"/>
      <c r="K12" s="85" t="s">
        <v>52</v>
      </c>
      <c r="L12" s="90"/>
      <c r="M12" s="85" t="s">
        <v>116</v>
      </c>
      <c r="N12" s="85"/>
      <c r="O12" s="85" t="s">
        <v>52</v>
      </c>
      <c r="P12" s="88"/>
      <c r="Q12" s="85" t="s">
        <v>117</v>
      </c>
      <c r="R12" s="90"/>
      <c r="S12" s="85" t="s">
        <v>118</v>
      </c>
      <c r="T12" s="90"/>
      <c r="U12" s="85" t="s">
        <v>119</v>
      </c>
      <c r="V12" s="90"/>
      <c r="W12" s="85" t="s">
        <v>120</v>
      </c>
      <c r="X12" s="90"/>
      <c r="Y12" s="85" t="s">
        <v>121</v>
      </c>
      <c r="Z12" s="88"/>
      <c r="AA12" s="85" t="s">
        <v>122</v>
      </c>
      <c r="AB12" s="88"/>
      <c r="AC12" s="85" t="s">
        <v>123</v>
      </c>
      <c r="AD12" s="88"/>
      <c r="AE12" s="85" t="s">
        <v>46</v>
      </c>
    </row>
    <row r="13" spans="1:31" s="80" customFormat="1" ht="21.75" customHeight="1">
      <c r="A13" s="82"/>
      <c r="B13" s="82"/>
      <c r="C13" s="82"/>
      <c r="D13" s="82"/>
      <c r="E13" s="91" t="s">
        <v>9</v>
      </c>
      <c r="F13" s="86"/>
      <c r="G13" s="91" t="s">
        <v>9</v>
      </c>
      <c r="H13" s="86"/>
      <c r="I13" s="91" t="s">
        <v>9</v>
      </c>
      <c r="J13" s="85"/>
      <c r="K13" s="91" t="s">
        <v>9</v>
      </c>
      <c r="L13" s="90"/>
      <c r="M13" s="91" t="s">
        <v>9</v>
      </c>
      <c r="N13" s="85"/>
      <c r="O13" s="91" t="s">
        <v>9</v>
      </c>
      <c r="P13" s="88"/>
      <c r="Q13" s="91" t="s">
        <v>9</v>
      </c>
      <c r="R13" s="90"/>
      <c r="S13" s="91" t="s">
        <v>9</v>
      </c>
      <c r="T13" s="90"/>
      <c r="U13" s="91" t="s">
        <v>9</v>
      </c>
      <c r="V13" s="90"/>
      <c r="W13" s="91" t="s">
        <v>9</v>
      </c>
      <c r="X13" s="90"/>
      <c r="Y13" s="91" t="s">
        <v>9</v>
      </c>
      <c r="Z13" s="90"/>
      <c r="AA13" s="91" t="s">
        <v>9</v>
      </c>
      <c r="AB13" s="90"/>
      <c r="AC13" s="91" t="s">
        <v>9</v>
      </c>
      <c r="AD13" s="90"/>
      <c r="AE13" s="91" t="s">
        <v>9</v>
      </c>
    </row>
    <row r="14" spans="1:31" s="80" customFormat="1" ht="6" customHeight="1">
      <c r="C14" s="82"/>
      <c r="E14" s="89"/>
      <c r="F14" s="96"/>
      <c r="G14" s="89"/>
      <c r="H14" s="96"/>
      <c r="I14" s="89"/>
      <c r="J14" s="89"/>
      <c r="K14" s="89"/>
      <c r="L14" s="96"/>
      <c r="M14" s="89"/>
      <c r="N14" s="89"/>
      <c r="O14" s="89"/>
      <c r="P14" s="96"/>
      <c r="Q14" s="89"/>
      <c r="R14" s="96"/>
      <c r="S14" s="119"/>
      <c r="T14" s="96"/>
      <c r="U14" s="89"/>
      <c r="V14" s="96"/>
      <c r="W14" s="89"/>
      <c r="X14" s="96"/>
      <c r="Y14" s="89"/>
      <c r="Z14" s="96"/>
      <c r="AA14" s="89"/>
      <c r="AB14" s="96"/>
      <c r="AC14" s="89"/>
      <c r="AD14" s="96"/>
      <c r="AE14" s="89"/>
    </row>
    <row r="15" spans="1:31" s="80" customFormat="1" ht="21.75" customHeight="1">
      <c r="A15" s="82" t="s">
        <v>124</v>
      </c>
      <c r="B15" s="82"/>
      <c r="C15" s="120"/>
      <c r="D15" s="120"/>
      <c r="E15" s="89"/>
      <c r="F15" s="96"/>
      <c r="G15" s="89"/>
      <c r="H15" s="96"/>
      <c r="I15" s="89"/>
      <c r="J15" s="89"/>
      <c r="K15" s="89"/>
      <c r="L15" s="96"/>
      <c r="M15" s="89"/>
      <c r="N15" s="89"/>
      <c r="O15" s="89"/>
      <c r="P15" s="96"/>
      <c r="Q15" s="89"/>
      <c r="R15" s="96"/>
      <c r="S15" s="96"/>
      <c r="T15" s="96"/>
      <c r="U15" s="89"/>
      <c r="V15" s="96"/>
      <c r="W15" s="89"/>
      <c r="X15" s="96"/>
      <c r="Y15" s="89"/>
      <c r="Z15" s="96"/>
      <c r="AA15" s="89"/>
      <c r="AB15" s="96"/>
      <c r="AC15" s="89"/>
      <c r="AD15" s="96"/>
      <c r="AE15" s="92"/>
    </row>
    <row r="16" spans="1:31" s="80" customFormat="1" ht="21.75" customHeight="1">
      <c r="A16" s="82"/>
      <c r="B16" s="82" t="s">
        <v>166</v>
      </c>
      <c r="C16" s="120"/>
      <c r="D16" s="120"/>
      <c r="E16" s="89">
        <v>480000000</v>
      </c>
      <c r="F16" s="89"/>
      <c r="G16" s="89">
        <v>2018140406</v>
      </c>
      <c r="H16" s="89"/>
      <c r="I16" s="89">
        <v>48000000</v>
      </c>
      <c r="J16" s="89"/>
      <c r="K16" s="89">
        <v>9134149</v>
      </c>
      <c r="L16" s="89"/>
      <c r="M16" s="89">
        <v>985751966</v>
      </c>
      <c r="N16" s="89"/>
      <c r="O16" s="89">
        <v>-9134149</v>
      </c>
      <c r="P16" s="89"/>
      <c r="Q16" s="89">
        <v>-412488709</v>
      </c>
      <c r="R16" s="89"/>
      <c r="S16" s="89">
        <v>-829580</v>
      </c>
      <c r="T16" s="89"/>
      <c r="U16" s="89">
        <v>236255843</v>
      </c>
      <c r="V16" s="89"/>
      <c r="W16" s="89">
        <v>-68416625</v>
      </c>
      <c r="X16" s="89"/>
      <c r="Y16" s="89">
        <f>SUM(W16,U16)</f>
        <v>167839218</v>
      </c>
      <c r="Z16" s="89"/>
      <c r="AA16" s="89">
        <f>SUM(Y16,S16,Q16,M16,I16,G16,E16)</f>
        <v>3286413301</v>
      </c>
      <c r="AB16" s="89"/>
      <c r="AC16" s="89">
        <v>245330015</v>
      </c>
      <c r="AD16" s="89"/>
      <c r="AE16" s="89">
        <f>SUM(AC16:AD16,AA16)</f>
        <v>3531743316</v>
      </c>
    </row>
    <row r="17" spans="1:32" s="80" customFormat="1" ht="21.75" customHeight="1">
      <c r="A17" s="80" t="s">
        <v>52</v>
      </c>
      <c r="B17" s="82"/>
      <c r="C17" s="120"/>
      <c r="D17" s="120"/>
      <c r="E17" s="89">
        <v>0</v>
      </c>
      <c r="F17" s="89"/>
      <c r="G17" s="89">
        <v>0</v>
      </c>
      <c r="H17" s="89"/>
      <c r="I17" s="89">
        <v>0</v>
      </c>
      <c r="J17" s="89"/>
      <c r="K17" s="89">
        <v>615968871</v>
      </c>
      <c r="L17" s="36"/>
      <c r="M17" s="89">
        <v>-615968871</v>
      </c>
      <c r="N17" s="36"/>
      <c r="O17" s="89">
        <v>-615968871</v>
      </c>
      <c r="P17" s="89"/>
      <c r="Q17" s="89">
        <v>0</v>
      </c>
      <c r="R17" s="89"/>
      <c r="S17" s="89">
        <v>0</v>
      </c>
      <c r="T17" s="89"/>
      <c r="U17" s="89">
        <v>0</v>
      </c>
      <c r="V17" s="89"/>
      <c r="W17" s="89">
        <v>0</v>
      </c>
      <c r="X17" s="89"/>
      <c r="Y17" s="89">
        <f>SUM(W17,U17)</f>
        <v>0</v>
      </c>
      <c r="Z17" s="89"/>
      <c r="AA17" s="89">
        <f>SUM(E17:S17)+Y17</f>
        <v>-615968871</v>
      </c>
      <c r="AB17" s="89"/>
      <c r="AC17" s="89">
        <v>0</v>
      </c>
      <c r="AD17" s="89"/>
      <c r="AE17" s="89">
        <f>SUM(AA17+AC17)</f>
        <v>-615968871</v>
      </c>
    </row>
    <row r="18" spans="1:32" s="80" customFormat="1" ht="21.75" customHeight="1">
      <c r="A18" s="93" t="s">
        <v>186</v>
      </c>
      <c r="B18" s="82"/>
      <c r="C18" s="120"/>
      <c r="D18" s="120"/>
      <c r="E18" s="94">
        <v>0</v>
      </c>
      <c r="F18" s="100"/>
      <c r="G18" s="94">
        <v>0</v>
      </c>
      <c r="H18" s="100"/>
      <c r="I18" s="94">
        <v>0</v>
      </c>
      <c r="J18" s="89"/>
      <c r="K18" s="94">
        <v>0</v>
      </c>
      <c r="L18" s="100"/>
      <c r="M18" s="94">
        <v>170403263</v>
      </c>
      <c r="N18" s="89"/>
      <c r="O18" s="94">
        <v>0</v>
      </c>
      <c r="P18" s="89"/>
      <c r="Q18" s="94">
        <v>0</v>
      </c>
      <c r="R18" s="89"/>
      <c r="S18" s="94">
        <v>0</v>
      </c>
      <c r="T18" s="89"/>
      <c r="U18" s="94">
        <v>-2061374</v>
      </c>
      <c r="V18" s="92"/>
      <c r="W18" s="94">
        <v>-18945002</v>
      </c>
      <c r="X18" s="92"/>
      <c r="Y18" s="94">
        <f>SUM(U18,W18)</f>
        <v>-21006376</v>
      </c>
      <c r="Z18" s="92"/>
      <c r="AA18" s="94">
        <f>SUM(E18:S18)+Y18</f>
        <v>149396887</v>
      </c>
      <c r="AB18" s="85"/>
      <c r="AC18" s="94">
        <v>-2633508</v>
      </c>
      <c r="AD18" s="85"/>
      <c r="AE18" s="94">
        <f>SUM(AA18+AC18)</f>
        <v>146763379</v>
      </c>
    </row>
    <row r="19" spans="1:32" s="80" customFormat="1" ht="6" customHeight="1"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</row>
    <row r="20" spans="1:32" s="80" customFormat="1" ht="21.75" customHeight="1">
      <c r="A20" s="82" t="s">
        <v>126</v>
      </c>
      <c r="B20" s="82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1:32" s="80" customFormat="1" ht="21.75" customHeight="1" thickBot="1">
      <c r="B21" s="82" t="s">
        <v>189</v>
      </c>
      <c r="E21" s="98">
        <f>SUM(E16:E18)</f>
        <v>480000000</v>
      </c>
      <c r="F21" s="100"/>
      <c r="G21" s="98">
        <f>SUM(G16:G18)</f>
        <v>2018140406</v>
      </c>
      <c r="H21" s="100"/>
      <c r="I21" s="98">
        <f>SUM(I16:I18)</f>
        <v>48000000</v>
      </c>
      <c r="J21" s="92"/>
      <c r="K21" s="98">
        <f>SUM(K16:K18)</f>
        <v>625103020</v>
      </c>
      <c r="L21" s="100"/>
      <c r="M21" s="98">
        <f>SUM(M16:M18)</f>
        <v>540186358</v>
      </c>
      <c r="N21" s="92"/>
      <c r="O21" s="98">
        <f>SUM(O16:O18)</f>
        <v>-625103020</v>
      </c>
      <c r="P21" s="89"/>
      <c r="Q21" s="98">
        <f>SUM(Q16:Q18)</f>
        <v>-412488709</v>
      </c>
      <c r="R21" s="92"/>
      <c r="S21" s="98">
        <f>SUM(S16:S18)</f>
        <v>-829580</v>
      </c>
      <c r="T21" s="92"/>
      <c r="U21" s="98">
        <f>SUM(U16:U18)</f>
        <v>234194469</v>
      </c>
      <c r="V21" s="92"/>
      <c r="W21" s="98">
        <f>SUM(W16:W18)</f>
        <v>-87361627</v>
      </c>
      <c r="X21" s="92"/>
      <c r="Y21" s="98">
        <f>SUM(Y16:Y18)</f>
        <v>146832842</v>
      </c>
      <c r="Z21" s="92"/>
      <c r="AA21" s="98">
        <f>SUM(AA16:AA18)</f>
        <v>2819841317</v>
      </c>
      <c r="AB21" s="92"/>
      <c r="AC21" s="98">
        <f>SUM(AC16:AC18)</f>
        <v>242696507</v>
      </c>
      <c r="AD21" s="92"/>
      <c r="AE21" s="98">
        <f>SUM(AE16:AE18)</f>
        <v>3062537824</v>
      </c>
      <c r="AF21" s="89"/>
    </row>
    <row r="22" spans="1:32" ht="21.75" customHeight="1" thickTop="1">
      <c r="B22" s="34"/>
      <c r="C22" s="34"/>
      <c r="E22" s="52"/>
      <c r="F22" s="39"/>
      <c r="G22" s="52"/>
      <c r="H22" s="39"/>
      <c r="I22" s="52"/>
      <c r="J22" s="52"/>
      <c r="K22" s="52"/>
      <c r="L22" s="52"/>
      <c r="M22" s="52"/>
      <c r="N22" s="52"/>
      <c r="O22" s="52"/>
      <c r="P22" s="39"/>
      <c r="Q22" s="52"/>
      <c r="R22" s="52"/>
      <c r="S22" s="52"/>
      <c r="U22" s="52"/>
      <c r="V22" s="54"/>
      <c r="X22" s="54"/>
      <c r="Y22" s="52"/>
      <c r="Z22" s="54"/>
      <c r="AA22" s="52"/>
      <c r="AB22" s="54"/>
      <c r="AC22" s="52"/>
      <c r="AD22" s="54"/>
      <c r="AE22" s="52"/>
    </row>
    <row r="23" spans="1:32" s="80" customFormat="1" ht="21.75" customHeight="1">
      <c r="A23" s="82"/>
      <c r="B23" s="82"/>
      <c r="C23" s="120"/>
      <c r="D23" s="120"/>
      <c r="E23" s="89"/>
      <c r="F23" s="96"/>
      <c r="G23" s="89"/>
      <c r="H23" s="96"/>
      <c r="I23" s="89"/>
      <c r="J23" s="89"/>
      <c r="K23" s="89"/>
      <c r="L23" s="96"/>
      <c r="M23" s="89"/>
      <c r="N23" s="89"/>
      <c r="O23" s="89"/>
      <c r="P23" s="96"/>
      <c r="Q23" s="89"/>
      <c r="R23" s="96"/>
      <c r="S23" s="96"/>
      <c r="T23" s="96"/>
      <c r="U23" s="89"/>
      <c r="V23" s="96"/>
      <c r="W23" s="89"/>
      <c r="X23" s="96"/>
      <c r="Y23" s="89"/>
      <c r="Z23" s="96"/>
      <c r="AA23" s="89"/>
      <c r="AB23" s="96"/>
      <c r="AC23" s="89"/>
      <c r="AD23" s="96"/>
      <c r="AE23" s="92"/>
    </row>
    <row r="24" spans="1:32" s="80" customFormat="1" ht="21.75" customHeight="1">
      <c r="A24" s="82"/>
      <c r="B24" s="82"/>
      <c r="C24" s="120"/>
      <c r="D24" s="120"/>
      <c r="E24" s="89"/>
      <c r="F24" s="96"/>
      <c r="G24" s="89"/>
      <c r="H24" s="96"/>
      <c r="I24" s="89"/>
      <c r="J24" s="89"/>
      <c r="K24" s="89"/>
      <c r="L24" s="96"/>
      <c r="M24" s="89"/>
      <c r="N24" s="89"/>
      <c r="O24" s="89"/>
      <c r="P24" s="96"/>
      <c r="Q24" s="89"/>
      <c r="R24" s="96"/>
      <c r="S24" s="96"/>
      <c r="T24" s="96"/>
      <c r="U24" s="89"/>
      <c r="V24" s="96"/>
      <c r="W24" s="89"/>
      <c r="X24" s="96"/>
      <c r="Y24" s="89"/>
      <c r="Z24" s="96"/>
      <c r="AA24" s="89"/>
      <c r="AB24" s="96"/>
      <c r="AC24" s="89"/>
      <c r="AD24" s="96"/>
      <c r="AE24" s="89"/>
    </row>
    <row r="25" spans="1:32" s="80" customFormat="1" ht="21.75" customHeight="1">
      <c r="B25" s="82"/>
      <c r="C25" s="120"/>
      <c r="D25" s="120"/>
      <c r="E25" s="89"/>
      <c r="F25" s="96"/>
      <c r="G25" s="89"/>
      <c r="H25" s="96"/>
      <c r="I25" s="89"/>
      <c r="J25" s="89"/>
      <c r="K25" s="89"/>
      <c r="L25" s="96"/>
      <c r="M25" s="89"/>
      <c r="N25" s="89"/>
      <c r="O25" s="89"/>
      <c r="P25" s="96"/>
      <c r="Q25" s="89"/>
      <c r="R25" s="96"/>
      <c r="S25" s="89"/>
      <c r="T25" s="96"/>
      <c r="U25" s="89"/>
      <c r="V25" s="96"/>
      <c r="W25" s="89"/>
      <c r="X25" s="96"/>
      <c r="Y25" s="89"/>
      <c r="Z25" s="96"/>
      <c r="AA25" s="89"/>
      <c r="AB25" s="96"/>
      <c r="AC25" s="89"/>
      <c r="AD25" s="96"/>
      <c r="AE25" s="89"/>
    </row>
    <row r="26" spans="1:32" s="80" customFormat="1" ht="21.75" customHeight="1">
      <c r="B26" s="82"/>
      <c r="C26" s="120"/>
      <c r="D26" s="120"/>
      <c r="E26" s="89"/>
      <c r="F26" s="96"/>
      <c r="G26" s="89"/>
      <c r="H26" s="96"/>
      <c r="I26" s="89"/>
      <c r="J26" s="89"/>
      <c r="K26" s="89"/>
      <c r="L26" s="40"/>
      <c r="M26" s="89"/>
      <c r="N26" s="36"/>
      <c r="O26" s="89"/>
      <c r="P26" s="96"/>
      <c r="Q26" s="89"/>
      <c r="R26" s="96"/>
      <c r="S26" s="96"/>
      <c r="T26" s="96"/>
      <c r="U26" s="89"/>
      <c r="V26" s="96"/>
      <c r="W26" s="89"/>
      <c r="X26" s="96"/>
      <c r="Y26" s="89"/>
      <c r="Z26" s="96"/>
      <c r="AA26" s="89"/>
      <c r="AB26" s="96"/>
      <c r="AC26" s="89"/>
      <c r="AD26" s="96"/>
      <c r="AE26" s="89"/>
    </row>
    <row r="27" spans="1:32" s="80" customFormat="1" ht="21.75" customHeight="1">
      <c r="A27" s="93"/>
      <c r="B27" s="82"/>
      <c r="C27" s="120"/>
      <c r="D27" s="120"/>
      <c r="E27" s="89"/>
      <c r="F27" s="96"/>
      <c r="G27" s="89"/>
      <c r="H27" s="96"/>
      <c r="I27" s="89"/>
      <c r="J27" s="89"/>
      <c r="K27" s="89"/>
      <c r="L27" s="96"/>
      <c r="M27" s="89"/>
      <c r="N27" s="89"/>
      <c r="O27" s="89"/>
      <c r="P27" s="96"/>
      <c r="Q27" s="89"/>
      <c r="R27" s="96"/>
      <c r="S27" s="96"/>
      <c r="T27" s="96"/>
      <c r="U27" s="89"/>
      <c r="V27" s="96"/>
      <c r="W27" s="89"/>
      <c r="X27" s="96"/>
      <c r="Y27" s="89"/>
      <c r="Z27" s="96"/>
      <c r="AA27" s="92"/>
      <c r="AB27" s="96"/>
      <c r="AC27" s="92"/>
      <c r="AD27" s="96"/>
      <c r="AE27" s="92"/>
    </row>
    <row r="28" spans="1:32" s="80" customFormat="1" ht="21.75" customHeight="1">
      <c r="A28" s="93"/>
      <c r="B28" s="82"/>
      <c r="C28" s="120"/>
      <c r="D28" s="120"/>
      <c r="E28" s="89"/>
      <c r="F28" s="95"/>
      <c r="G28" s="89"/>
      <c r="H28" s="95"/>
      <c r="I28" s="89"/>
      <c r="J28" s="89"/>
      <c r="K28" s="89"/>
      <c r="L28" s="95"/>
      <c r="M28" s="89"/>
      <c r="N28" s="89"/>
      <c r="O28" s="89"/>
      <c r="P28" s="96"/>
      <c r="Q28" s="89"/>
      <c r="R28" s="96"/>
      <c r="S28" s="89"/>
      <c r="T28" s="96"/>
      <c r="U28" s="89"/>
      <c r="V28" s="97"/>
      <c r="W28" s="89"/>
      <c r="X28" s="97"/>
      <c r="Y28" s="89"/>
      <c r="Z28" s="97"/>
      <c r="AA28" s="89"/>
      <c r="AB28" s="90"/>
      <c r="AC28" s="89"/>
      <c r="AD28" s="90"/>
      <c r="AE28" s="89"/>
    </row>
    <row r="29" spans="1:32" s="80" customFormat="1" ht="21.75" customHeight="1">
      <c r="E29" s="89"/>
      <c r="F29" s="96"/>
      <c r="G29" s="89"/>
      <c r="H29" s="96"/>
      <c r="I29" s="89"/>
      <c r="J29" s="89"/>
      <c r="K29" s="89"/>
      <c r="L29" s="96"/>
      <c r="M29" s="89"/>
      <c r="N29" s="89"/>
      <c r="O29" s="89"/>
      <c r="P29" s="96"/>
      <c r="Q29" s="89"/>
      <c r="R29" s="96"/>
      <c r="S29" s="96"/>
      <c r="T29" s="96"/>
      <c r="U29" s="89"/>
      <c r="V29" s="96"/>
      <c r="W29" s="89"/>
      <c r="X29" s="96"/>
      <c r="Y29" s="89"/>
      <c r="Z29" s="96"/>
      <c r="AA29" s="89"/>
      <c r="AB29" s="96"/>
      <c r="AC29" s="89"/>
      <c r="AD29" s="96"/>
      <c r="AE29" s="89"/>
    </row>
    <row r="30" spans="1:32" ht="21.75" customHeight="1">
      <c r="B30" s="34"/>
      <c r="C30" s="34"/>
      <c r="E30" s="52"/>
      <c r="F30" s="39"/>
      <c r="G30" s="52"/>
      <c r="H30" s="39"/>
      <c r="I30" s="52"/>
      <c r="J30" s="52"/>
      <c r="K30" s="52"/>
      <c r="L30" s="52"/>
      <c r="M30" s="52"/>
      <c r="N30" s="52"/>
      <c r="O30" s="52"/>
      <c r="P30" s="39"/>
      <c r="Q30" s="52"/>
      <c r="R30" s="52"/>
      <c r="S30" s="52"/>
      <c r="U30" s="52"/>
      <c r="V30" s="54"/>
      <c r="X30" s="54"/>
      <c r="Y30" s="52"/>
      <c r="Z30" s="54"/>
      <c r="AA30" s="52"/>
      <c r="AB30" s="54"/>
      <c r="AC30" s="52"/>
      <c r="AD30" s="54"/>
      <c r="AE30" s="52"/>
    </row>
    <row r="31" spans="1:32" ht="21.75" customHeight="1">
      <c r="B31" s="34"/>
      <c r="C31" s="34"/>
      <c r="E31" s="52"/>
      <c r="F31" s="39"/>
      <c r="G31" s="52"/>
      <c r="H31" s="39"/>
      <c r="I31" s="52"/>
      <c r="J31" s="52"/>
      <c r="K31" s="52"/>
      <c r="L31" s="52"/>
      <c r="M31" s="52"/>
      <c r="N31" s="52"/>
      <c r="O31" s="52"/>
      <c r="P31" s="39"/>
      <c r="Q31" s="52"/>
      <c r="R31" s="52"/>
      <c r="S31" s="52"/>
      <c r="U31" s="52"/>
      <c r="V31" s="54"/>
      <c r="X31" s="54"/>
      <c r="Y31" s="52"/>
      <c r="Z31" s="54"/>
      <c r="AA31" s="52"/>
      <c r="AB31" s="54"/>
      <c r="AC31" s="52"/>
      <c r="AD31" s="54"/>
      <c r="AE31" s="52"/>
    </row>
    <row r="32" spans="1:32" ht="21.75" customHeight="1">
      <c r="B32" s="34"/>
      <c r="C32" s="34"/>
      <c r="E32" s="52"/>
      <c r="F32" s="39"/>
      <c r="G32" s="52"/>
      <c r="H32" s="39"/>
      <c r="I32" s="52"/>
      <c r="J32" s="52"/>
      <c r="K32" s="52"/>
      <c r="L32" s="52"/>
      <c r="M32" s="52"/>
      <c r="N32" s="52"/>
      <c r="O32" s="52"/>
      <c r="P32" s="39"/>
      <c r="Q32" s="52"/>
      <c r="R32" s="52"/>
      <c r="S32" s="52"/>
      <c r="U32" s="52"/>
      <c r="V32" s="54"/>
      <c r="X32" s="54"/>
      <c r="Y32" s="52"/>
      <c r="Z32" s="54"/>
      <c r="AA32" s="52"/>
      <c r="AB32" s="54"/>
      <c r="AC32" s="52"/>
      <c r="AD32" s="54"/>
      <c r="AE32" s="52"/>
    </row>
    <row r="33" spans="1:31" ht="21.75" customHeight="1">
      <c r="B33" s="34"/>
      <c r="C33" s="34"/>
      <c r="E33" s="52"/>
      <c r="F33" s="39"/>
      <c r="G33" s="52"/>
      <c r="H33" s="39"/>
      <c r="I33" s="52"/>
      <c r="J33" s="52"/>
      <c r="K33" s="52"/>
      <c r="L33" s="52"/>
      <c r="M33" s="52"/>
      <c r="N33" s="52"/>
      <c r="O33" s="52"/>
      <c r="P33" s="39"/>
      <c r="Q33" s="52"/>
      <c r="R33" s="52"/>
      <c r="S33" s="52"/>
      <c r="U33" s="52"/>
      <c r="V33" s="54"/>
      <c r="X33" s="54"/>
      <c r="Y33" s="52"/>
      <c r="Z33" s="54"/>
      <c r="AA33" s="52"/>
      <c r="AB33" s="54"/>
      <c r="AC33" s="52"/>
      <c r="AD33" s="54"/>
      <c r="AE33" s="52"/>
    </row>
    <row r="36" spans="1:31" ht="13.5" customHeight="1"/>
    <row r="37" spans="1:31" ht="21.95" customHeight="1">
      <c r="A37" s="62" t="s">
        <v>29</v>
      </c>
      <c r="B37" s="62"/>
      <c r="C37" s="62"/>
      <c r="D37" s="62"/>
      <c r="E37" s="43"/>
      <c r="F37" s="99"/>
      <c r="G37" s="43"/>
      <c r="H37" s="99"/>
      <c r="I37" s="43"/>
      <c r="J37" s="43"/>
      <c r="K37" s="43"/>
      <c r="L37" s="43"/>
      <c r="M37" s="43"/>
      <c r="N37" s="43"/>
      <c r="O37" s="43"/>
      <c r="P37" s="99"/>
      <c r="Q37" s="43"/>
      <c r="R37" s="43"/>
      <c r="S37" s="43"/>
      <c r="T37" s="99"/>
      <c r="U37" s="43"/>
      <c r="V37" s="99"/>
      <c r="W37" s="99"/>
      <c r="X37" s="99"/>
      <c r="Y37" s="43"/>
      <c r="Z37" s="99"/>
      <c r="AA37" s="43"/>
      <c r="AB37" s="99"/>
      <c r="AC37" s="43"/>
      <c r="AD37" s="99"/>
      <c r="AE37" s="43"/>
    </row>
    <row r="55" spans="7:11" ht="21.75" customHeight="1">
      <c r="G55" s="121"/>
      <c r="H55" s="121"/>
      <c r="I55" s="121"/>
      <c r="J55" s="121"/>
      <c r="K55" s="121"/>
    </row>
    <row r="56" spans="7:11" ht="21.75" customHeight="1">
      <c r="G56" s="121"/>
      <c r="H56" s="121"/>
      <c r="I56" s="121"/>
      <c r="J56" s="121"/>
      <c r="K56" s="121"/>
    </row>
    <row r="57" spans="7:11" ht="21.75" customHeight="1">
      <c r="G57" s="121"/>
      <c r="H57" s="121"/>
      <c r="I57" s="121"/>
      <c r="J57" s="121"/>
      <c r="K57" s="121"/>
    </row>
    <row r="58" spans="7:11" ht="21.75" customHeight="1">
      <c r="G58" s="121"/>
      <c r="H58" s="121"/>
      <c r="I58" s="121"/>
      <c r="J58" s="121"/>
      <c r="K58" s="121"/>
    </row>
  </sheetData>
  <mergeCells count="5">
    <mergeCell ref="E5:AE5"/>
    <mergeCell ref="E6:AA6"/>
    <mergeCell ref="U7:Y7"/>
    <mergeCell ref="U8:X8"/>
    <mergeCell ref="I8:M8"/>
  </mergeCells>
  <pageMargins left="0.5" right="0.5" top="0.5" bottom="0.6" header="0.49" footer="0.4"/>
  <pageSetup paperSize="9" scale="7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FC38-5DAF-42F1-9064-39DFA63ACB3E}">
  <sheetPr>
    <tabColor rgb="FF002060"/>
  </sheetPr>
  <dimension ref="A1:AG61"/>
  <sheetViews>
    <sheetView zoomScaleNormal="100" zoomScaleSheetLayoutView="85" zoomScalePageLayoutView="85" workbookViewId="0">
      <selection activeCell="R24" sqref="R24"/>
    </sheetView>
  </sheetViews>
  <sheetFormatPr defaultColWidth="10" defaultRowHeight="21.75" customHeight="1"/>
  <cols>
    <col min="1" max="1" width="1.5703125" style="35" customWidth="1"/>
    <col min="2" max="2" width="31.140625" style="35" customWidth="1"/>
    <col min="3" max="3" width="1.140625" style="35" customWidth="1"/>
    <col min="4" max="4" width="7.5703125" style="35" customWidth="1"/>
    <col min="5" max="5" width="0.5703125" style="35" customWidth="1"/>
    <col min="6" max="6" width="10" style="36" customWidth="1"/>
    <col min="7" max="7" width="0.5703125" style="40" customWidth="1"/>
    <col min="8" max="8" width="11" style="36" customWidth="1"/>
    <col min="9" max="9" width="0.5703125" style="40" customWidth="1"/>
    <col min="10" max="10" width="9.85546875" style="36" customWidth="1"/>
    <col min="11" max="11" width="0.42578125" style="36" customWidth="1"/>
    <col min="12" max="12" width="10.42578125" style="36" customWidth="1"/>
    <col min="13" max="13" width="0.5703125" style="36" customWidth="1"/>
    <col min="14" max="14" width="10.5703125" style="36" customWidth="1"/>
    <col min="15" max="15" width="0.5703125" style="36" customWidth="1"/>
    <col min="16" max="16" width="10.5703125" style="36" customWidth="1"/>
    <col min="17" max="17" width="0.5703125" style="40" customWidth="1"/>
    <col min="18" max="18" width="13.42578125" style="36" customWidth="1"/>
    <col min="19" max="19" width="0.5703125" style="36" customWidth="1"/>
    <col min="20" max="20" width="12.5703125" style="36" customWidth="1"/>
    <col min="21" max="21" width="0.5703125" style="40" customWidth="1"/>
    <col min="22" max="22" width="10.5703125" style="36" customWidth="1"/>
    <col min="23" max="23" width="0.5703125" style="40" customWidth="1"/>
    <col min="24" max="24" width="12.85546875" style="40" customWidth="1"/>
    <col min="25" max="25" width="0.5703125" style="40" customWidth="1"/>
    <col min="26" max="26" width="11.42578125" style="36" customWidth="1"/>
    <col min="27" max="27" width="0.5703125" style="40" customWidth="1"/>
    <col min="28" max="28" width="11.85546875" style="36" customWidth="1"/>
    <col min="29" max="29" width="0.5703125" style="40" customWidth="1"/>
    <col min="30" max="30" width="10.85546875" style="36" customWidth="1"/>
    <col min="31" max="31" width="0.5703125" style="40" customWidth="1"/>
    <col min="32" max="32" width="12.42578125" style="36" customWidth="1"/>
    <col min="33" max="16384" width="10" style="35"/>
  </cols>
  <sheetData>
    <row r="1" spans="1:32" ht="21.75" customHeight="1">
      <c r="A1" s="34" t="s">
        <v>0</v>
      </c>
      <c r="B1" s="34"/>
      <c r="C1" s="34"/>
      <c r="D1" s="34"/>
      <c r="E1" s="34"/>
      <c r="F1" s="49"/>
      <c r="G1" s="50"/>
      <c r="H1" s="49"/>
      <c r="I1" s="50"/>
      <c r="J1" s="49"/>
      <c r="K1" s="49"/>
      <c r="L1" s="49"/>
      <c r="M1" s="49"/>
      <c r="N1" s="49"/>
      <c r="O1" s="49"/>
      <c r="P1" s="49"/>
      <c r="Q1" s="50"/>
      <c r="R1" s="49"/>
      <c r="S1" s="49"/>
      <c r="T1" s="49"/>
      <c r="U1" s="50"/>
      <c r="V1" s="49"/>
      <c r="W1" s="50"/>
      <c r="X1" s="50"/>
      <c r="Y1" s="50"/>
      <c r="Z1" s="49"/>
      <c r="AA1" s="50"/>
      <c r="AB1" s="49"/>
      <c r="AC1" s="50"/>
      <c r="AE1" s="50"/>
    </row>
    <row r="2" spans="1:32" ht="21.75" customHeight="1">
      <c r="A2" s="34" t="s">
        <v>91</v>
      </c>
      <c r="B2" s="34"/>
      <c r="C2" s="34"/>
      <c r="D2" s="34"/>
      <c r="E2" s="34"/>
      <c r="F2" s="49"/>
      <c r="G2" s="50"/>
      <c r="H2" s="49"/>
      <c r="I2" s="50"/>
      <c r="J2" s="49"/>
      <c r="K2" s="49"/>
      <c r="L2" s="49"/>
      <c r="M2" s="49"/>
      <c r="N2" s="49"/>
      <c r="O2" s="49"/>
      <c r="P2" s="49"/>
      <c r="Q2" s="50"/>
      <c r="R2" s="49"/>
      <c r="S2" s="49"/>
      <c r="T2" s="49"/>
      <c r="U2" s="50"/>
      <c r="V2" s="49"/>
      <c r="W2" s="50"/>
      <c r="X2" s="50"/>
      <c r="Y2" s="50"/>
      <c r="Z2" s="49"/>
      <c r="AA2" s="50"/>
      <c r="AB2" s="49"/>
      <c r="AC2" s="50"/>
      <c r="AE2" s="50"/>
    </row>
    <row r="3" spans="1:32" ht="21.75" customHeight="1">
      <c r="A3" s="59" t="str">
        <f>'Pl5-5-6 (3m)'!A3</f>
        <v>สำหรับรอบระยะเวลาสามเดือนสิ้นสุดวันที่ 31 มีนาคม พ.ศ. 2569</v>
      </c>
      <c r="B3" s="59"/>
      <c r="C3" s="59"/>
      <c r="D3" s="59"/>
      <c r="E3" s="59"/>
      <c r="F3" s="60"/>
      <c r="G3" s="61"/>
      <c r="H3" s="60"/>
      <c r="I3" s="61"/>
      <c r="J3" s="60"/>
      <c r="K3" s="60"/>
      <c r="L3" s="60"/>
      <c r="M3" s="60"/>
      <c r="N3" s="60"/>
      <c r="O3" s="60"/>
      <c r="P3" s="60"/>
      <c r="Q3" s="61"/>
      <c r="R3" s="60"/>
      <c r="S3" s="60"/>
      <c r="T3" s="60"/>
      <c r="U3" s="61"/>
      <c r="V3" s="60"/>
      <c r="W3" s="61"/>
      <c r="X3" s="61"/>
      <c r="Y3" s="61"/>
      <c r="Z3" s="60"/>
      <c r="AA3" s="61"/>
      <c r="AB3" s="60"/>
      <c r="AC3" s="61"/>
      <c r="AD3" s="43"/>
      <c r="AE3" s="61"/>
      <c r="AF3" s="43"/>
    </row>
    <row r="4" spans="1:32" ht="21.75" customHeight="1">
      <c r="B4" s="34"/>
      <c r="C4" s="34"/>
      <c r="D4" s="34"/>
      <c r="F4" s="52"/>
      <c r="G4" s="39"/>
      <c r="H4" s="52"/>
      <c r="I4" s="39"/>
      <c r="J4" s="52"/>
      <c r="K4" s="52"/>
      <c r="L4" s="52"/>
      <c r="M4" s="52"/>
      <c r="N4" s="52"/>
      <c r="O4" s="52"/>
      <c r="P4" s="52"/>
      <c r="Q4" s="39"/>
      <c r="R4" s="52"/>
      <c r="S4" s="52"/>
      <c r="T4" s="52"/>
      <c r="V4" s="52"/>
      <c r="W4" s="54"/>
      <c r="Y4" s="54"/>
      <c r="Z4" s="52"/>
      <c r="AA4" s="54"/>
      <c r="AB4" s="52"/>
      <c r="AC4" s="54"/>
      <c r="AD4" s="52"/>
      <c r="AE4" s="54"/>
      <c r="AF4" s="52"/>
    </row>
    <row r="5" spans="1:32" s="80" customFormat="1" ht="21.75" customHeight="1">
      <c r="F5" s="125" t="s">
        <v>2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</row>
    <row r="6" spans="1:32" s="80" customFormat="1" ht="21.75" customHeight="1">
      <c r="A6" s="82"/>
      <c r="B6" s="82"/>
      <c r="C6" s="83"/>
      <c r="D6" s="83"/>
      <c r="E6" s="83"/>
      <c r="F6" s="125" t="s">
        <v>92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82"/>
      <c r="AD6" s="84"/>
      <c r="AE6" s="82"/>
      <c r="AF6" s="84"/>
    </row>
    <row r="7" spans="1:32" s="80" customFormat="1" ht="21.75" customHeight="1">
      <c r="A7" s="82"/>
      <c r="B7" s="82"/>
      <c r="C7" s="83"/>
      <c r="D7" s="83"/>
      <c r="E7" s="83"/>
      <c r="F7" s="85"/>
      <c r="G7" s="86"/>
      <c r="H7" s="85"/>
      <c r="I7" s="86"/>
      <c r="J7" s="87"/>
      <c r="K7" s="87"/>
      <c r="L7" s="87"/>
      <c r="M7" s="86"/>
      <c r="N7" s="85"/>
      <c r="O7" s="85"/>
      <c r="P7" s="85"/>
      <c r="Q7" s="86"/>
      <c r="R7" s="87"/>
      <c r="S7" s="86"/>
      <c r="T7" s="86"/>
      <c r="U7" s="86"/>
      <c r="V7" s="126" t="s">
        <v>61</v>
      </c>
      <c r="W7" s="126"/>
      <c r="X7" s="126"/>
      <c r="Y7" s="126"/>
      <c r="Z7" s="126"/>
      <c r="AA7" s="88"/>
      <c r="AB7" s="84"/>
      <c r="AC7" s="88"/>
      <c r="AD7" s="84"/>
      <c r="AE7" s="88"/>
      <c r="AF7" s="84"/>
    </row>
    <row r="8" spans="1:32" s="80" customFormat="1" ht="21.75" customHeight="1">
      <c r="A8" s="82"/>
      <c r="B8" s="82"/>
      <c r="C8" s="83"/>
      <c r="D8" s="83"/>
      <c r="E8" s="83"/>
      <c r="F8" s="85"/>
      <c r="G8" s="86"/>
      <c r="H8" s="85"/>
      <c r="I8" s="86"/>
      <c r="J8" s="126" t="s">
        <v>57</v>
      </c>
      <c r="K8" s="126"/>
      <c r="L8" s="126"/>
      <c r="M8" s="126"/>
      <c r="N8" s="126"/>
      <c r="O8" s="86"/>
      <c r="P8" s="86"/>
      <c r="Q8" s="86"/>
      <c r="R8" s="87"/>
      <c r="S8" s="86"/>
      <c r="T8" s="86"/>
      <c r="U8" s="86"/>
      <c r="V8" s="127" t="s">
        <v>79</v>
      </c>
      <c r="W8" s="127"/>
      <c r="X8" s="127"/>
      <c r="Y8" s="127"/>
      <c r="Z8" s="84"/>
      <c r="AA8" s="88"/>
      <c r="AB8" s="84"/>
      <c r="AC8" s="88"/>
      <c r="AD8" s="84"/>
      <c r="AE8" s="88"/>
      <c r="AF8" s="84"/>
    </row>
    <row r="9" spans="1:32" s="80" customFormat="1" ht="21.75" customHeight="1">
      <c r="A9" s="82"/>
      <c r="B9" s="82"/>
      <c r="C9" s="82"/>
      <c r="D9" s="82"/>
      <c r="E9" s="82"/>
      <c r="F9" s="85"/>
      <c r="G9" s="88"/>
      <c r="H9" s="85"/>
      <c r="I9" s="88"/>
      <c r="J9" s="89"/>
      <c r="K9" s="89"/>
      <c r="L9" s="89"/>
      <c r="M9" s="90"/>
      <c r="N9" s="85"/>
      <c r="O9" s="85"/>
      <c r="P9" s="85"/>
      <c r="Q9" s="88"/>
      <c r="R9" s="85" t="s">
        <v>93</v>
      </c>
      <c r="S9" s="90"/>
      <c r="T9" s="85" t="s">
        <v>94</v>
      </c>
      <c r="U9" s="90"/>
      <c r="V9" s="85"/>
      <c r="W9" s="90"/>
      <c r="X9" s="85"/>
      <c r="Y9" s="90"/>
      <c r="Z9" s="85" t="s">
        <v>95</v>
      </c>
      <c r="AA9" s="88"/>
      <c r="AB9" s="85"/>
      <c r="AC9" s="88"/>
      <c r="AD9" s="84"/>
      <c r="AE9" s="88"/>
      <c r="AF9" s="84"/>
    </row>
    <row r="10" spans="1:32" s="80" customFormat="1" ht="21.75" customHeight="1">
      <c r="A10" s="82"/>
      <c r="B10" s="82"/>
      <c r="C10" s="82"/>
      <c r="D10" s="82"/>
      <c r="E10" s="82"/>
      <c r="F10" s="85"/>
      <c r="G10" s="88"/>
      <c r="H10" s="85"/>
      <c r="I10" s="88"/>
      <c r="Q10" s="88"/>
      <c r="R10" s="85" t="s">
        <v>96</v>
      </c>
      <c r="S10" s="90"/>
      <c r="T10" s="85" t="s">
        <v>97</v>
      </c>
      <c r="U10" s="90"/>
      <c r="V10" s="85" t="s">
        <v>98</v>
      </c>
      <c r="W10" s="90"/>
      <c r="X10" s="85" t="s">
        <v>99</v>
      </c>
      <c r="Y10" s="90"/>
      <c r="Z10" s="85" t="s">
        <v>100</v>
      </c>
      <c r="AB10" s="85" t="s">
        <v>101</v>
      </c>
      <c r="AD10" s="85" t="s">
        <v>102</v>
      </c>
      <c r="AF10" s="89"/>
    </row>
    <row r="11" spans="1:32" s="80" customFormat="1" ht="21.75" customHeight="1">
      <c r="A11" s="82"/>
      <c r="B11" s="82"/>
      <c r="C11" s="82"/>
      <c r="D11" s="82"/>
      <c r="E11" s="82"/>
      <c r="F11" s="85" t="s">
        <v>103</v>
      </c>
      <c r="G11" s="88"/>
      <c r="H11" s="85" t="s">
        <v>104</v>
      </c>
      <c r="I11" s="88"/>
      <c r="J11" s="85" t="s">
        <v>105</v>
      </c>
      <c r="K11" s="85"/>
      <c r="L11" s="85" t="s">
        <v>105</v>
      </c>
      <c r="M11" s="90"/>
      <c r="N11" s="89"/>
      <c r="O11" s="89"/>
      <c r="P11" s="89"/>
      <c r="Q11" s="88"/>
      <c r="R11" s="85" t="s">
        <v>106</v>
      </c>
      <c r="S11" s="90"/>
      <c r="T11" s="85" t="s">
        <v>107</v>
      </c>
      <c r="U11" s="90"/>
      <c r="V11" s="85" t="s">
        <v>108</v>
      </c>
      <c r="W11" s="90"/>
      <c r="X11" s="85" t="s">
        <v>109</v>
      </c>
      <c r="Y11" s="90"/>
      <c r="Z11" s="85" t="s">
        <v>110</v>
      </c>
      <c r="AA11" s="88"/>
      <c r="AB11" s="85" t="s">
        <v>111</v>
      </c>
      <c r="AC11" s="88"/>
      <c r="AD11" s="85" t="s">
        <v>112</v>
      </c>
      <c r="AE11" s="88"/>
      <c r="AF11" s="85" t="s">
        <v>95</v>
      </c>
    </row>
    <row r="12" spans="1:32" s="80" customFormat="1" ht="21.75" customHeight="1">
      <c r="A12" s="82"/>
      <c r="B12" s="82"/>
      <c r="C12" s="82"/>
      <c r="D12" s="82"/>
      <c r="E12" s="82"/>
      <c r="F12" s="85" t="s">
        <v>113</v>
      </c>
      <c r="G12" s="88"/>
      <c r="H12" s="85" t="s">
        <v>114</v>
      </c>
      <c r="I12" s="88"/>
      <c r="J12" s="85" t="s">
        <v>115</v>
      </c>
      <c r="K12" s="85"/>
      <c r="L12" s="85" t="s">
        <v>52</v>
      </c>
      <c r="M12" s="90"/>
      <c r="N12" s="85" t="s">
        <v>116</v>
      </c>
      <c r="O12" s="85"/>
      <c r="P12" s="85" t="s">
        <v>52</v>
      </c>
      <c r="Q12" s="88"/>
      <c r="R12" s="85" t="s">
        <v>117</v>
      </c>
      <c r="S12" s="90"/>
      <c r="T12" s="85" t="s">
        <v>118</v>
      </c>
      <c r="U12" s="90"/>
      <c r="V12" s="85" t="s">
        <v>119</v>
      </c>
      <c r="W12" s="90"/>
      <c r="X12" s="85" t="s">
        <v>120</v>
      </c>
      <c r="Y12" s="90"/>
      <c r="Z12" s="85" t="s">
        <v>121</v>
      </c>
      <c r="AA12" s="88"/>
      <c r="AB12" s="85" t="s">
        <v>122</v>
      </c>
      <c r="AC12" s="88"/>
      <c r="AD12" s="85" t="s">
        <v>123</v>
      </c>
      <c r="AE12" s="88"/>
      <c r="AF12" s="85" t="s">
        <v>46</v>
      </c>
    </row>
    <row r="13" spans="1:32" s="80" customFormat="1" ht="21.75" customHeight="1">
      <c r="A13" s="82"/>
      <c r="B13" s="82"/>
      <c r="C13" s="82"/>
      <c r="D13" s="81" t="s">
        <v>8</v>
      </c>
      <c r="E13" s="82"/>
      <c r="F13" s="91" t="s">
        <v>9</v>
      </c>
      <c r="G13" s="86"/>
      <c r="H13" s="91" t="s">
        <v>9</v>
      </c>
      <c r="I13" s="86"/>
      <c r="J13" s="91" t="s">
        <v>9</v>
      </c>
      <c r="K13" s="85"/>
      <c r="L13" s="91" t="s">
        <v>9</v>
      </c>
      <c r="M13" s="90"/>
      <c r="N13" s="91" t="s">
        <v>9</v>
      </c>
      <c r="O13" s="85"/>
      <c r="P13" s="91" t="s">
        <v>9</v>
      </c>
      <c r="Q13" s="88"/>
      <c r="R13" s="91" t="s">
        <v>9</v>
      </c>
      <c r="S13" s="90"/>
      <c r="T13" s="91" t="s">
        <v>9</v>
      </c>
      <c r="U13" s="90"/>
      <c r="V13" s="91" t="s">
        <v>9</v>
      </c>
      <c r="W13" s="90"/>
      <c r="X13" s="91" t="s">
        <v>9</v>
      </c>
      <c r="Y13" s="90"/>
      <c r="Z13" s="91" t="s">
        <v>9</v>
      </c>
      <c r="AA13" s="90"/>
      <c r="AB13" s="91" t="s">
        <v>9</v>
      </c>
      <c r="AC13" s="90"/>
      <c r="AD13" s="91" t="s">
        <v>9</v>
      </c>
      <c r="AE13" s="90"/>
      <c r="AF13" s="91" t="s">
        <v>9</v>
      </c>
    </row>
    <row r="14" spans="1:32" s="80" customFormat="1" ht="6" customHeight="1">
      <c r="F14" s="89"/>
      <c r="G14" s="96"/>
      <c r="H14" s="89"/>
      <c r="I14" s="96"/>
      <c r="J14" s="89"/>
      <c r="K14" s="89"/>
      <c r="L14" s="89"/>
      <c r="M14" s="96"/>
      <c r="N14" s="89"/>
      <c r="O14" s="89"/>
      <c r="P14" s="89"/>
      <c r="Q14" s="96"/>
      <c r="R14" s="89"/>
      <c r="S14" s="96"/>
      <c r="T14" s="119"/>
      <c r="U14" s="96"/>
      <c r="V14" s="89"/>
      <c r="W14" s="96"/>
      <c r="X14" s="89"/>
      <c r="Y14" s="96"/>
      <c r="Z14" s="89"/>
      <c r="AA14" s="96"/>
      <c r="AB14" s="89"/>
      <c r="AC14" s="96"/>
      <c r="AD14" s="89"/>
      <c r="AE14" s="96"/>
      <c r="AF14" s="89"/>
    </row>
    <row r="15" spans="1:32" s="80" customFormat="1" ht="21.75" customHeight="1">
      <c r="A15" s="82" t="s">
        <v>124</v>
      </c>
      <c r="B15" s="82"/>
      <c r="C15" s="120"/>
      <c r="D15" s="120"/>
      <c r="E15" s="120"/>
      <c r="F15" s="89"/>
      <c r="G15" s="96"/>
      <c r="H15" s="89"/>
      <c r="I15" s="96"/>
      <c r="J15" s="89"/>
      <c r="K15" s="89"/>
      <c r="L15" s="89"/>
      <c r="M15" s="96"/>
      <c r="N15" s="89"/>
      <c r="O15" s="89"/>
      <c r="P15" s="89"/>
      <c r="Q15" s="96"/>
      <c r="R15" s="89"/>
      <c r="S15" s="96"/>
      <c r="T15" s="96"/>
      <c r="U15" s="96"/>
      <c r="V15" s="89"/>
      <c r="W15" s="96"/>
      <c r="X15" s="89"/>
      <c r="Y15" s="96"/>
      <c r="Z15" s="89"/>
      <c r="AA15" s="96"/>
      <c r="AB15" s="89"/>
      <c r="AC15" s="96"/>
      <c r="AD15" s="89"/>
      <c r="AE15" s="96"/>
      <c r="AF15" s="92"/>
    </row>
    <row r="16" spans="1:32" s="80" customFormat="1" ht="21.75" customHeight="1">
      <c r="A16" s="82"/>
      <c r="B16" s="82" t="s">
        <v>195</v>
      </c>
      <c r="C16" s="120"/>
      <c r="D16" s="120"/>
      <c r="E16" s="120"/>
      <c r="F16" s="89">
        <v>480000000</v>
      </c>
      <c r="G16" s="96"/>
      <c r="H16" s="89">
        <v>2018140406</v>
      </c>
      <c r="I16" s="96"/>
      <c r="J16" s="89">
        <v>48000000</v>
      </c>
      <c r="K16" s="89"/>
      <c r="L16" s="89">
        <v>722729291</v>
      </c>
      <c r="M16" s="96"/>
      <c r="N16" s="89">
        <v>238722769</v>
      </c>
      <c r="O16" s="89"/>
      <c r="P16" s="89">
        <v>-722729291</v>
      </c>
      <c r="Q16" s="96"/>
      <c r="R16" s="89">
        <v>-412488709</v>
      </c>
      <c r="S16" s="96"/>
      <c r="T16" s="96">
        <v>-829580</v>
      </c>
      <c r="U16" s="96"/>
      <c r="V16" s="89">
        <v>234194469</v>
      </c>
      <c r="W16" s="96"/>
      <c r="X16" s="89">
        <v>-184613432</v>
      </c>
      <c r="Y16" s="96"/>
      <c r="Z16" s="89">
        <f>SUM(X16,V16)</f>
        <v>49581037</v>
      </c>
      <c r="AA16" s="96"/>
      <c r="AB16" s="89">
        <f>SUM(Z16,T16,R16,N16,J16,H16,F16)</f>
        <v>2421125923</v>
      </c>
      <c r="AC16" s="96"/>
      <c r="AD16" s="89">
        <v>218344971</v>
      </c>
      <c r="AE16" s="96"/>
      <c r="AF16" s="89">
        <f>SUM(AD16:AE16,AB16)</f>
        <v>2639470894</v>
      </c>
    </row>
    <row r="17" spans="1:33" s="80" customFormat="1" ht="21.75" customHeight="1">
      <c r="A17" s="80" t="s">
        <v>209</v>
      </c>
      <c r="B17" s="82"/>
      <c r="C17" s="120"/>
      <c r="D17" s="120">
        <v>14</v>
      </c>
      <c r="E17" s="120"/>
      <c r="F17" s="89">
        <v>-29997450</v>
      </c>
      <c r="G17" s="96"/>
      <c r="H17" s="89">
        <v>0</v>
      </c>
      <c r="I17" s="96"/>
      <c r="J17" s="89">
        <v>0</v>
      </c>
      <c r="K17" s="89"/>
      <c r="L17" s="89">
        <v>-722729291</v>
      </c>
      <c r="M17" s="40"/>
      <c r="N17" s="89">
        <v>29997450</v>
      </c>
      <c r="O17" s="36"/>
      <c r="P17" s="89">
        <v>722729291</v>
      </c>
      <c r="Q17" s="96"/>
      <c r="R17" s="89">
        <v>0</v>
      </c>
      <c r="S17" s="96"/>
      <c r="T17" s="96">
        <v>0</v>
      </c>
      <c r="U17" s="96"/>
      <c r="V17" s="89">
        <v>0</v>
      </c>
      <c r="W17" s="96"/>
      <c r="X17" s="89">
        <v>0</v>
      </c>
      <c r="Y17" s="96"/>
      <c r="Z17" s="89">
        <f>SUM(X17,V17)</f>
        <v>0</v>
      </c>
      <c r="AA17" s="96"/>
      <c r="AB17" s="89">
        <f>SUM(F17:T17)+Z17</f>
        <v>0</v>
      </c>
      <c r="AC17" s="96"/>
      <c r="AD17" s="89">
        <v>0</v>
      </c>
      <c r="AE17" s="96"/>
      <c r="AF17" s="89">
        <f>SUM(AB17+AD17)</f>
        <v>0</v>
      </c>
    </row>
    <row r="18" spans="1:33" s="80" customFormat="1" ht="21.75" customHeight="1">
      <c r="A18" s="93" t="s">
        <v>85</v>
      </c>
      <c r="B18" s="82"/>
      <c r="C18" s="120"/>
      <c r="D18" s="120"/>
      <c r="E18" s="120"/>
      <c r="F18" s="94">
        <v>0</v>
      </c>
      <c r="G18" s="95"/>
      <c r="H18" s="94">
        <v>0</v>
      </c>
      <c r="I18" s="95"/>
      <c r="J18" s="94">
        <v>0</v>
      </c>
      <c r="K18" s="89"/>
      <c r="L18" s="94">
        <v>0</v>
      </c>
      <c r="M18" s="95"/>
      <c r="N18" s="94">
        <v>60298126</v>
      </c>
      <c r="O18" s="89"/>
      <c r="P18" s="94">
        <v>0</v>
      </c>
      <c r="Q18" s="96"/>
      <c r="R18" s="94">
        <v>0</v>
      </c>
      <c r="S18" s="96"/>
      <c r="T18" s="94">
        <v>0</v>
      </c>
      <c r="U18" s="96"/>
      <c r="V18" s="94">
        <v>0</v>
      </c>
      <c r="W18" s="97"/>
      <c r="X18" s="94">
        <v>29878500</v>
      </c>
      <c r="Y18" s="97"/>
      <c r="Z18" s="94">
        <f>SUM(V18,X18)</f>
        <v>29878500</v>
      </c>
      <c r="AA18" s="97"/>
      <c r="AB18" s="94">
        <f>SUM(F18:T18)+Z18</f>
        <v>90176626</v>
      </c>
      <c r="AC18" s="90"/>
      <c r="AD18" s="94">
        <v>7525029</v>
      </c>
      <c r="AE18" s="90"/>
      <c r="AF18" s="94">
        <f>SUM(AB18+AD18)</f>
        <v>97701655</v>
      </c>
    </row>
    <row r="19" spans="1:33" s="80" customFormat="1" ht="6" customHeight="1">
      <c r="F19" s="89"/>
      <c r="G19" s="96"/>
      <c r="H19" s="89"/>
      <c r="I19" s="96"/>
      <c r="J19" s="89"/>
      <c r="K19" s="89"/>
      <c r="L19" s="89"/>
      <c r="M19" s="96"/>
      <c r="N19" s="89"/>
      <c r="O19" s="89"/>
      <c r="P19" s="89"/>
      <c r="Q19" s="96"/>
      <c r="R19" s="89"/>
      <c r="S19" s="96"/>
      <c r="T19" s="96"/>
      <c r="U19" s="96"/>
      <c r="V19" s="89"/>
      <c r="W19" s="96"/>
      <c r="X19" s="89"/>
      <c r="Y19" s="96"/>
      <c r="Z19" s="89"/>
      <c r="AA19" s="96"/>
      <c r="AB19" s="89"/>
      <c r="AC19" s="96"/>
      <c r="AD19" s="89"/>
      <c r="AE19" s="96"/>
      <c r="AF19" s="89"/>
    </row>
    <row r="20" spans="1:33" s="80" customFormat="1" ht="21.75" customHeight="1">
      <c r="A20" s="82" t="s">
        <v>126</v>
      </c>
      <c r="B20" s="82"/>
      <c r="F20" s="89"/>
      <c r="G20" s="96"/>
      <c r="H20" s="89"/>
      <c r="I20" s="96"/>
      <c r="J20" s="89"/>
      <c r="K20" s="89"/>
      <c r="L20" s="89"/>
      <c r="M20" s="96"/>
      <c r="N20" s="89"/>
      <c r="O20" s="89"/>
      <c r="P20" s="89"/>
      <c r="Q20" s="96"/>
      <c r="R20" s="89"/>
      <c r="S20" s="96"/>
      <c r="T20" s="96"/>
      <c r="U20" s="96"/>
      <c r="V20" s="89"/>
      <c r="W20" s="96"/>
      <c r="X20" s="89"/>
      <c r="Y20" s="96"/>
      <c r="Z20" s="89"/>
      <c r="AA20" s="96"/>
      <c r="AB20" s="89"/>
      <c r="AC20" s="96"/>
      <c r="AD20" s="89"/>
      <c r="AE20" s="96"/>
      <c r="AF20" s="89"/>
    </row>
    <row r="21" spans="1:33" s="80" customFormat="1" ht="21.75" customHeight="1" thickBot="1">
      <c r="B21" s="82" t="s">
        <v>192</v>
      </c>
      <c r="F21" s="98">
        <f>SUM(F16:F18)</f>
        <v>450002550</v>
      </c>
      <c r="G21" s="95"/>
      <c r="H21" s="98">
        <f>SUM(H16:H18)</f>
        <v>2018140406</v>
      </c>
      <c r="I21" s="95"/>
      <c r="J21" s="98">
        <f>SUM(J16:J18)</f>
        <v>48000000</v>
      </c>
      <c r="K21" s="92"/>
      <c r="L21" s="98">
        <f>SUM(L16:L18)</f>
        <v>0</v>
      </c>
      <c r="M21" s="95"/>
      <c r="N21" s="98">
        <f>SUM(N16:N18)</f>
        <v>329018345</v>
      </c>
      <c r="O21" s="92"/>
      <c r="P21" s="98">
        <f>SUM(P16:P18)</f>
        <v>0</v>
      </c>
      <c r="Q21" s="96"/>
      <c r="R21" s="98">
        <f>SUM(R16:R18)</f>
        <v>-412488709</v>
      </c>
      <c r="S21" s="97"/>
      <c r="T21" s="98">
        <f>SUM(T16:T18)</f>
        <v>-829580</v>
      </c>
      <c r="U21" s="97"/>
      <c r="V21" s="98">
        <f>SUM(V16:V18)</f>
        <v>234194469</v>
      </c>
      <c r="W21" s="97"/>
      <c r="X21" s="98">
        <f>SUM(X16:X18)</f>
        <v>-154734932</v>
      </c>
      <c r="Y21" s="97"/>
      <c r="Z21" s="98">
        <f>SUM(Z16:Z18)</f>
        <v>79459537</v>
      </c>
      <c r="AA21" s="97"/>
      <c r="AB21" s="98">
        <f>SUM(AB16:AB18)</f>
        <v>2511302549</v>
      </c>
      <c r="AC21" s="97"/>
      <c r="AD21" s="98">
        <f>SUM(AD16:AD18)</f>
        <v>225870000</v>
      </c>
      <c r="AE21" s="97"/>
      <c r="AF21" s="98">
        <f>SUM(AF16:AF18)</f>
        <v>2737172549</v>
      </c>
      <c r="AG21" s="89"/>
    </row>
    <row r="22" spans="1:33" s="80" customFormat="1" ht="21.75" customHeight="1" thickTop="1">
      <c r="A22" s="82"/>
      <c r="B22" s="82"/>
      <c r="C22" s="120"/>
      <c r="D22" s="120"/>
      <c r="E22" s="120"/>
      <c r="F22" s="89"/>
      <c r="G22" s="96"/>
      <c r="H22" s="89"/>
      <c r="I22" s="96"/>
      <c r="J22" s="89"/>
      <c r="K22" s="89"/>
      <c r="L22" s="89"/>
      <c r="M22" s="96"/>
      <c r="N22" s="89"/>
      <c r="O22" s="89"/>
      <c r="P22" s="89"/>
      <c r="Q22" s="96"/>
      <c r="R22" s="89"/>
      <c r="S22" s="96"/>
      <c r="T22" s="96"/>
      <c r="U22" s="96"/>
      <c r="V22" s="89"/>
      <c r="W22" s="96"/>
      <c r="X22" s="89"/>
      <c r="Y22" s="96"/>
      <c r="Z22" s="89"/>
      <c r="AA22" s="96"/>
      <c r="AB22" s="89"/>
      <c r="AC22" s="96"/>
      <c r="AD22" s="89"/>
      <c r="AE22" s="96"/>
      <c r="AF22" s="92"/>
    </row>
    <row r="23" spans="1:33" s="80" customFormat="1" ht="21.75" customHeight="1">
      <c r="A23" s="82"/>
      <c r="B23" s="82"/>
      <c r="C23" s="120"/>
      <c r="D23" s="120"/>
      <c r="E23" s="120"/>
      <c r="F23" s="89"/>
      <c r="G23" s="96"/>
      <c r="H23" s="89"/>
      <c r="I23" s="96"/>
      <c r="J23" s="89"/>
      <c r="K23" s="89"/>
      <c r="L23" s="89"/>
      <c r="M23" s="96"/>
      <c r="N23" s="89"/>
      <c r="O23" s="89"/>
      <c r="P23" s="89"/>
      <c r="Q23" s="96"/>
      <c r="R23" s="89"/>
      <c r="S23" s="96"/>
      <c r="T23" s="96"/>
      <c r="U23" s="96"/>
      <c r="V23" s="89"/>
      <c r="W23" s="96"/>
      <c r="X23" s="89"/>
      <c r="Y23" s="96"/>
      <c r="Z23" s="89"/>
      <c r="AA23" s="96"/>
      <c r="AB23" s="89"/>
      <c r="AC23" s="96"/>
      <c r="AD23" s="89"/>
      <c r="AE23" s="96"/>
      <c r="AF23" s="89"/>
    </row>
    <row r="24" spans="1:33" s="80" customFormat="1" ht="21.75" customHeight="1">
      <c r="B24" s="82"/>
      <c r="C24" s="120"/>
      <c r="D24" s="120"/>
      <c r="E24" s="120"/>
      <c r="F24" s="89"/>
      <c r="G24" s="96"/>
      <c r="H24" s="89"/>
      <c r="I24" s="96"/>
      <c r="J24" s="89"/>
      <c r="K24" s="89"/>
      <c r="L24" s="89"/>
      <c r="M24" s="40"/>
      <c r="N24" s="89"/>
      <c r="O24" s="36"/>
      <c r="P24" s="89"/>
      <c r="Q24" s="96"/>
      <c r="R24" s="89"/>
      <c r="S24" s="96"/>
      <c r="T24" s="96"/>
      <c r="U24" s="96"/>
      <c r="V24" s="89"/>
      <c r="W24" s="96"/>
      <c r="X24" s="89"/>
      <c r="Y24" s="96"/>
      <c r="Z24" s="89"/>
      <c r="AA24" s="96"/>
      <c r="AB24" s="89"/>
      <c r="AC24" s="96"/>
      <c r="AD24" s="89"/>
      <c r="AE24" s="96"/>
      <c r="AF24" s="89"/>
    </row>
    <row r="25" spans="1:33" s="80" customFormat="1" ht="21.75" customHeight="1">
      <c r="A25" s="93"/>
      <c r="B25" s="82"/>
      <c r="C25" s="120"/>
      <c r="D25" s="120"/>
      <c r="E25" s="120"/>
      <c r="F25" s="89"/>
      <c r="G25" s="95"/>
      <c r="H25" s="89"/>
      <c r="I25" s="95"/>
      <c r="J25" s="89"/>
      <c r="K25" s="89"/>
      <c r="L25" s="89"/>
      <c r="M25" s="95"/>
      <c r="N25" s="89"/>
      <c r="O25" s="89"/>
      <c r="P25" s="89"/>
      <c r="Q25" s="96"/>
      <c r="R25" s="89"/>
      <c r="S25" s="96"/>
      <c r="T25" s="89"/>
      <c r="U25" s="96"/>
      <c r="V25" s="89"/>
      <c r="W25" s="97"/>
      <c r="X25" s="89"/>
      <c r="Y25" s="97"/>
      <c r="Z25" s="89"/>
      <c r="AA25" s="97"/>
      <c r="AB25" s="89"/>
      <c r="AC25" s="90"/>
      <c r="AD25" s="89"/>
      <c r="AE25" s="90"/>
      <c r="AF25" s="89"/>
    </row>
    <row r="26" spans="1:33" s="80" customFormat="1" ht="21.75" customHeight="1">
      <c r="F26" s="89"/>
      <c r="G26" s="96"/>
      <c r="H26" s="89"/>
      <c r="I26" s="96"/>
      <c r="J26" s="89"/>
      <c r="K26" s="89"/>
      <c r="L26" s="89"/>
      <c r="M26" s="96"/>
      <c r="N26" s="89"/>
      <c r="O26" s="89"/>
      <c r="P26" s="89"/>
      <c r="Q26" s="96"/>
      <c r="R26" s="89"/>
      <c r="S26" s="96"/>
      <c r="T26" s="96"/>
      <c r="U26" s="96"/>
      <c r="V26" s="89"/>
      <c r="W26" s="96"/>
      <c r="X26" s="89"/>
      <c r="Y26" s="96"/>
      <c r="Z26" s="89"/>
      <c r="AA26" s="96"/>
      <c r="AB26" s="89"/>
      <c r="AC26" s="96"/>
      <c r="AD26" s="89"/>
      <c r="AE26" s="96"/>
      <c r="AF26" s="89"/>
    </row>
    <row r="27" spans="1:33" s="80" customFormat="1" ht="21.75" customHeight="1">
      <c r="A27" s="82"/>
      <c r="B27" s="82"/>
      <c r="F27" s="89"/>
      <c r="G27" s="96"/>
      <c r="H27" s="89"/>
      <c r="I27" s="96"/>
      <c r="J27" s="89"/>
      <c r="K27" s="89"/>
      <c r="L27" s="89"/>
      <c r="M27" s="96"/>
      <c r="N27" s="89"/>
      <c r="O27" s="89"/>
      <c r="P27" s="89"/>
      <c r="Q27" s="96"/>
      <c r="R27" s="89"/>
      <c r="S27" s="96"/>
      <c r="T27" s="96"/>
      <c r="U27" s="96"/>
      <c r="V27" s="89"/>
      <c r="W27" s="96"/>
      <c r="X27" s="89"/>
      <c r="Y27" s="96"/>
      <c r="Z27" s="89"/>
      <c r="AA27" s="96"/>
      <c r="AB27" s="89"/>
      <c r="AC27" s="96"/>
      <c r="AD27" s="89"/>
      <c r="AE27" s="96"/>
      <c r="AF27" s="89"/>
    </row>
    <row r="28" spans="1:33" s="80" customFormat="1" ht="21.75" customHeight="1">
      <c r="B28" s="82"/>
      <c r="F28" s="92"/>
      <c r="G28" s="95"/>
      <c r="H28" s="92"/>
      <c r="I28" s="95"/>
      <c r="J28" s="92"/>
      <c r="K28" s="92"/>
      <c r="L28" s="92"/>
      <c r="M28" s="95"/>
      <c r="N28" s="92"/>
      <c r="O28" s="92"/>
      <c r="P28" s="92"/>
      <c r="Q28" s="96"/>
      <c r="R28" s="92"/>
      <c r="S28" s="97"/>
      <c r="T28" s="92"/>
      <c r="U28" s="97"/>
      <c r="V28" s="92"/>
      <c r="W28" s="97"/>
      <c r="X28" s="92"/>
      <c r="Y28" s="97"/>
      <c r="Z28" s="92"/>
      <c r="AA28" s="97"/>
      <c r="AB28" s="92"/>
      <c r="AC28" s="97"/>
      <c r="AD28" s="92"/>
      <c r="AE28" s="97"/>
      <c r="AF28" s="92"/>
      <c r="AG28" s="89"/>
    </row>
    <row r="29" spans="1:33" ht="21.75" customHeight="1">
      <c r="B29" s="34"/>
      <c r="C29" s="34"/>
      <c r="D29" s="34"/>
      <c r="F29" s="52"/>
      <c r="G29" s="39"/>
      <c r="H29" s="52"/>
      <c r="I29" s="39"/>
      <c r="J29" s="52"/>
      <c r="K29" s="52"/>
      <c r="L29" s="52"/>
      <c r="M29" s="52"/>
      <c r="N29" s="52"/>
      <c r="O29" s="52"/>
      <c r="P29" s="52"/>
      <c r="Q29" s="39"/>
      <c r="R29" s="52"/>
      <c r="S29" s="52"/>
      <c r="T29" s="52"/>
      <c r="V29" s="52"/>
      <c r="W29" s="54"/>
      <c r="Y29" s="54"/>
      <c r="Z29" s="52"/>
      <c r="AA29" s="54"/>
      <c r="AB29" s="52"/>
      <c r="AC29" s="54"/>
      <c r="AD29" s="52"/>
      <c r="AE29" s="54"/>
      <c r="AF29" s="52"/>
    </row>
    <row r="30" spans="1:33" ht="21.75" customHeight="1">
      <c r="B30" s="34"/>
      <c r="C30" s="34"/>
      <c r="D30" s="34"/>
      <c r="F30" s="52"/>
      <c r="G30" s="39"/>
      <c r="H30" s="52"/>
      <c r="I30" s="39"/>
      <c r="J30" s="52"/>
      <c r="K30" s="52"/>
      <c r="L30" s="52"/>
      <c r="M30" s="52"/>
      <c r="N30" s="52"/>
      <c r="O30" s="52"/>
      <c r="P30" s="52"/>
      <c r="Q30" s="39"/>
      <c r="R30" s="52"/>
      <c r="S30" s="52"/>
      <c r="T30" s="52"/>
      <c r="V30" s="52"/>
      <c r="W30" s="54"/>
      <c r="Y30" s="54"/>
      <c r="Z30" s="52"/>
      <c r="AA30" s="54"/>
      <c r="AB30" s="52"/>
      <c r="AC30" s="54"/>
      <c r="AD30" s="52"/>
      <c r="AE30" s="54"/>
      <c r="AF30" s="52"/>
    </row>
    <row r="31" spans="1:33" ht="21.75" customHeight="1">
      <c r="B31" s="34"/>
      <c r="C31" s="34"/>
      <c r="D31" s="34"/>
      <c r="F31" s="52"/>
      <c r="G31" s="39"/>
      <c r="H31" s="52"/>
      <c r="I31" s="39"/>
      <c r="J31" s="52"/>
      <c r="K31" s="52"/>
      <c r="L31" s="52"/>
      <c r="M31" s="52"/>
      <c r="N31" s="52"/>
      <c r="O31" s="52"/>
      <c r="P31" s="52"/>
      <c r="Q31" s="39"/>
      <c r="R31" s="52"/>
      <c r="S31" s="52"/>
      <c r="T31" s="52"/>
      <c r="V31" s="52"/>
      <c r="W31" s="54"/>
      <c r="Y31" s="54"/>
      <c r="Z31" s="52"/>
      <c r="AA31" s="54"/>
      <c r="AB31" s="52"/>
      <c r="AC31" s="54"/>
      <c r="AD31" s="52"/>
      <c r="AE31" s="54"/>
      <c r="AF31" s="52"/>
    </row>
    <row r="32" spans="1:33" ht="21.75" customHeight="1">
      <c r="B32" s="34"/>
      <c r="C32" s="34"/>
      <c r="D32" s="34"/>
      <c r="F32" s="52"/>
      <c r="G32" s="39"/>
      <c r="H32" s="52"/>
      <c r="I32" s="39"/>
      <c r="J32" s="52"/>
      <c r="K32" s="52"/>
      <c r="L32" s="52"/>
      <c r="M32" s="52"/>
      <c r="N32" s="52"/>
      <c r="O32" s="52"/>
      <c r="P32" s="52"/>
      <c r="Q32" s="39"/>
      <c r="R32" s="52"/>
      <c r="S32" s="52"/>
      <c r="T32" s="52"/>
      <c r="V32" s="52"/>
      <c r="W32" s="54"/>
      <c r="Y32" s="54"/>
      <c r="Z32" s="52"/>
      <c r="AA32" s="54"/>
      <c r="AB32" s="52"/>
      <c r="AC32" s="54"/>
      <c r="AD32" s="52"/>
      <c r="AE32" s="54"/>
      <c r="AF32" s="52"/>
    </row>
    <row r="33" spans="1:32" ht="21.75" customHeight="1">
      <c r="B33" s="34"/>
      <c r="C33" s="34"/>
      <c r="D33" s="34"/>
      <c r="F33" s="52"/>
      <c r="G33" s="39"/>
      <c r="H33" s="52"/>
      <c r="I33" s="39"/>
      <c r="J33" s="52"/>
      <c r="K33" s="52"/>
      <c r="L33" s="52"/>
      <c r="M33" s="52"/>
      <c r="N33" s="52"/>
      <c r="O33" s="52"/>
      <c r="P33" s="52"/>
      <c r="Q33" s="39"/>
      <c r="R33" s="52"/>
      <c r="S33" s="52"/>
      <c r="T33" s="52"/>
      <c r="V33" s="52"/>
      <c r="W33" s="54"/>
      <c r="Y33" s="54"/>
      <c r="Z33" s="52"/>
      <c r="AA33" s="54"/>
      <c r="AB33" s="52"/>
      <c r="AC33" s="54"/>
      <c r="AD33" s="52"/>
      <c r="AE33" s="54"/>
      <c r="AF33" s="52"/>
    </row>
    <row r="34" spans="1:32" ht="21.75" customHeight="1">
      <c r="B34" s="34"/>
      <c r="C34" s="34"/>
      <c r="D34" s="34"/>
      <c r="F34" s="52"/>
      <c r="G34" s="39"/>
      <c r="H34" s="52"/>
      <c r="I34" s="39"/>
      <c r="J34" s="52"/>
      <c r="K34" s="52"/>
      <c r="L34" s="52"/>
      <c r="M34" s="52"/>
      <c r="N34" s="52"/>
      <c r="O34" s="52"/>
      <c r="P34" s="52"/>
      <c r="Q34" s="39"/>
      <c r="R34" s="52"/>
      <c r="S34" s="52"/>
      <c r="T34" s="52"/>
      <c r="V34" s="52"/>
      <c r="W34" s="54"/>
      <c r="Y34" s="54"/>
      <c r="Z34" s="52"/>
      <c r="AA34" s="54"/>
      <c r="AB34" s="52"/>
      <c r="AC34" s="54"/>
      <c r="AD34" s="52"/>
      <c r="AE34" s="54"/>
      <c r="AF34" s="52"/>
    </row>
    <row r="35" spans="1:32" ht="21.75" customHeight="1">
      <c r="B35" s="34"/>
      <c r="C35" s="34"/>
      <c r="D35" s="34"/>
      <c r="F35" s="52"/>
      <c r="G35" s="39"/>
      <c r="H35" s="52"/>
      <c r="I35" s="39"/>
      <c r="J35" s="52"/>
      <c r="K35" s="52"/>
      <c r="L35" s="52"/>
      <c r="M35" s="52"/>
      <c r="N35" s="52"/>
      <c r="O35" s="52"/>
      <c r="P35" s="52"/>
      <c r="Q35" s="39"/>
      <c r="R35" s="52"/>
      <c r="S35" s="52"/>
      <c r="T35" s="52"/>
      <c r="V35" s="52"/>
      <c r="W35" s="54"/>
      <c r="Y35" s="54"/>
      <c r="Z35" s="52"/>
      <c r="AA35" s="54"/>
      <c r="AB35" s="52"/>
      <c r="AC35" s="54"/>
      <c r="AD35" s="52"/>
      <c r="AE35" s="54"/>
      <c r="AF35" s="52"/>
    </row>
    <row r="39" spans="1:32" ht="12" customHeight="1"/>
    <row r="40" spans="1:32" ht="21.95" customHeight="1">
      <c r="A40" s="62" t="s">
        <v>29</v>
      </c>
      <c r="B40" s="62"/>
      <c r="C40" s="62"/>
      <c r="D40" s="62"/>
      <c r="E40" s="62"/>
      <c r="F40" s="43"/>
      <c r="G40" s="99"/>
      <c r="H40" s="43"/>
      <c r="I40" s="99"/>
      <c r="J40" s="43"/>
      <c r="K40" s="43"/>
      <c r="L40" s="43"/>
      <c r="M40" s="43"/>
      <c r="N40" s="43"/>
      <c r="O40" s="43"/>
      <c r="P40" s="43"/>
      <c r="Q40" s="99"/>
      <c r="R40" s="43"/>
      <c r="S40" s="43"/>
      <c r="T40" s="43"/>
      <c r="U40" s="99"/>
      <c r="V40" s="43"/>
      <c r="W40" s="99"/>
      <c r="X40" s="99"/>
      <c r="Y40" s="99"/>
      <c r="Z40" s="43"/>
      <c r="AA40" s="99"/>
      <c r="AB40" s="43"/>
      <c r="AC40" s="99"/>
      <c r="AD40" s="43"/>
      <c r="AE40" s="99"/>
      <c r="AF40" s="43"/>
    </row>
    <row r="58" spans="8:12" ht="21.75" customHeight="1">
      <c r="H58" s="121"/>
      <c r="I58" s="121"/>
      <c r="J58" s="121"/>
      <c r="K58" s="121"/>
      <c r="L58" s="121"/>
    </row>
    <row r="59" spans="8:12" ht="21.75" customHeight="1">
      <c r="H59" s="121"/>
      <c r="I59" s="121"/>
      <c r="J59" s="121"/>
      <c r="K59" s="121"/>
      <c r="L59" s="121"/>
    </row>
    <row r="60" spans="8:12" ht="21.75" customHeight="1">
      <c r="H60" s="121"/>
      <c r="I60" s="121"/>
      <c r="J60" s="121"/>
      <c r="K60" s="121"/>
      <c r="L60" s="121"/>
    </row>
    <row r="61" spans="8:12" ht="21.75" customHeight="1">
      <c r="H61" s="121"/>
      <c r="I61" s="121"/>
      <c r="J61" s="121"/>
      <c r="K61" s="121"/>
      <c r="L61" s="121"/>
    </row>
  </sheetData>
  <mergeCells count="5">
    <mergeCell ref="F5:AF5"/>
    <mergeCell ref="F6:AB6"/>
    <mergeCell ref="V7:Z7"/>
    <mergeCell ref="J8:N8"/>
    <mergeCell ref="V8:Y8"/>
  </mergeCells>
  <pageMargins left="0.6" right="0.6" top="0.5" bottom="0.6" header="0.49" footer="0.4"/>
  <pageSetup paperSize="9" scale="65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4195-DE99-4DA5-B1A0-DAB7C4FC0CAA}">
  <sheetPr>
    <tabColor rgb="FF002060"/>
  </sheetPr>
  <dimension ref="A1:Y61"/>
  <sheetViews>
    <sheetView zoomScaleNormal="100" zoomScaleSheetLayoutView="59" workbookViewId="0">
      <selection activeCell="V23" sqref="V23"/>
    </sheetView>
  </sheetViews>
  <sheetFormatPr defaultColWidth="10" defaultRowHeight="21.75" customHeight="1"/>
  <cols>
    <col min="1" max="1" width="25.42578125" style="35" customWidth="1"/>
    <col min="2" max="2" width="1.140625" style="35" customWidth="1"/>
    <col min="3" max="3" width="1" style="35" customWidth="1"/>
    <col min="4" max="4" width="1.5703125" style="35" customWidth="1"/>
    <col min="5" max="5" width="0.5703125" style="35" customWidth="1"/>
    <col min="6" max="6" width="10.85546875" style="36" customWidth="1"/>
    <col min="7" max="7" width="0.5703125" style="40" customWidth="1"/>
    <col min="8" max="8" width="11.42578125" style="36" customWidth="1"/>
    <col min="9" max="9" width="0.5703125" style="40" customWidth="1"/>
    <col min="10" max="10" width="11" style="36" customWidth="1"/>
    <col min="11" max="11" width="0.5703125" style="36" customWidth="1"/>
    <col min="12" max="12" width="11" style="36" customWidth="1"/>
    <col min="13" max="13" width="0.5703125" style="40" customWidth="1"/>
    <col min="14" max="14" width="12" style="36" customWidth="1"/>
    <col min="15" max="15" width="0.5703125" style="36" customWidth="1"/>
    <col min="16" max="16" width="12" style="36" customWidth="1"/>
    <col min="17" max="17" width="0.5703125" style="40" customWidth="1"/>
    <col min="18" max="18" width="14.140625" style="36" customWidth="1"/>
    <col min="19" max="19" width="0.5703125" style="40" customWidth="1"/>
    <col min="20" max="20" width="13.42578125" style="36" customWidth="1"/>
    <col min="21" max="21" width="0.5703125" style="40" customWidth="1"/>
    <col min="22" max="22" width="15.85546875" style="36" customWidth="1"/>
    <col min="23" max="23" width="0.5703125" style="40" customWidth="1"/>
    <col min="24" max="24" width="12.85546875" style="36" customWidth="1"/>
    <col min="25" max="25" width="10.5703125" style="35" bestFit="1" customWidth="1"/>
    <col min="26" max="16384" width="10" style="35"/>
  </cols>
  <sheetData>
    <row r="1" spans="1:24" ht="21.75" customHeight="1">
      <c r="A1" s="34" t="s">
        <v>0</v>
      </c>
      <c r="B1" s="34"/>
      <c r="C1" s="34"/>
      <c r="D1" s="34"/>
      <c r="E1" s="34"/>
      <c r="F1" s="49"/>
      <c r="G1" s="50"/>
      <c r="H1" s="49"/>
      <c r="I1" s="50"/>
      <c r="J1" s="49"/>
      <c r="K1" s="49"/>
      <c r="L1" s="49"/>
      <c r="M1" s="50"/>
      <c r="N1" s="49"/>
      <c r="O1" s="49"/>
      <c r="P1" s="49"/>
      <c r="Q1" s="50"/>
      <c r="R1" s="49"/>
      <c r="S1" s="50"/>
      <c r="T1" s="49"/>
      <c r="U1" s="50"/>
      <c r="V1" s="49"/>
      <c r="W1" s="50"/>
      <c r="X1" s="45"/>
    </row>
    <row r="2" spans="1:24" ht="21.75" customHeight="1">
      <c r="A2" s="34" t="s">
        <v>91</v>
      </c>
      <c r="B2" s="34"/>
      <c r="C2" s="34"/>
      <c r="D2" s="34"/>
      <c r="E2" s="34"/>
      <c r="F2" s="49"/>
      <c r="G2" s="50"/>
      <c r="H2" s="49"/>
      <c r="I2" s="50"/>
      <c r="J2" s="49"/>
      <c r="K2" s="49"/>
      <c r="L2" s="49"/>
      <c r="M2" s="50"/>
      <c r="N2" s="49"/>
      <c r="O2" s="49"/>
      <c r="P2" s="49"/>
      <c r="Q2" s="50"/>
      <c r="R2" s="49"/>
      <c r="S2" s="50"/>
      <c r="T2" s="49"/>
      <c r="U2" s="50"/>
      <c r="V2" s="49"/>
      <c r="W2" s="50"/>
    </row>
    <row r="3" spans="1:24" ht="21.75" customHeight="1">
      <c r="A3" s="59" t="s">
        <v>194</v>
      </c>
      <c r="B3" s="59"/>
      <c r="C3" s="59"/>
      <c r="D3" s="59"/>
      <c r="E3" s="59"/>
      <c r="F3" s="60"/>
      <c r="G3" s="61"/>
      <c r="H3" s="60"/>
      <c r="I3" s="61"/>
      <c r="J3" s="60"/>
      <c r="K3" s="60"/>
      <c r="L3" s="60"/>
      <c r="M3" s="61"/>
      <c r="N3" s="60"/>
      <c r="O3" s="60"/>
      <c r="P3" s="60"/>
      <c r="Q3" s="61"/>
      <c r="R3" s="60"/>
      <c r="S3" s="61"/>
      <c r="T3" s="60"/>
      <c r="U3" s="61"/>
      <c r="V3" s="60"/>
      <c r="W3" s="61"/>
      <c r="X3" s="43"/>
    </row>
    <row r="5" spans="1:24" ht="20.45" customHeight="1">
      <c r="F5" s="128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4" ht="20.45" customHeight="1">
      <c r="A6" s="34"/>
      <c r="B6" s="38"/>
      <c r="C6" s="38"/>
      <c r="D6" s="38"/>
      <c r="E6" s="38"/>
      <c r="F6" s="45"/>
      <c r="G6" s="46"/>
      <c r="H6" s="45"/>
      <c r="I6" s="46"/>
      <c r="M6" s="35"/>
      <c r="Q6" s="46"/>
      <c r="R6" s="47"/>
      <c r="S6" s="46"/>
      <c r="T6" s="129" t="s">
        <v>61</v>
      </c>
      <c r="U6" s="129"/>
      <c r="V6" s="129"/>
      <c r="W6" s="48"/>
      <c r="X6" s="49"/>
    </row>
    <row r="7" spans="1:24" ht="20.45" customHeight="1">
      <c r="A7" s="34"/>
      <c r="B7" s="34"/>
      <c r="C7" s="34"/>
      <c r="D7" s="34"/>
      <c r="E7" s="34"/>
      <c r="F7" s="45"/>
      <c r="G7" s="50"/>
      <c r="H7" s="45"/>
      <c r="I7" s="50"/>
      <c r="J7" s="130" t="s">
        <v>57</v>
      </c>
      <c r="K7" s="130"/>
      <c r="L7" s="130"/>
      <c r="M7" s="130"/>
      <c r="N7" s="130"/>
      <c r="O7" s="46"/>
      <c r="P7" s="46"/>
      <c r="Q7" s="50"/>
      <c r="R7" s="45" t="s">
        <v>93</v>
      </c>
      <c r="S7" s="50"/>
      <c r="T7" s="51" t="s">
        <v>163</v>
      </c>
      <c r="U7" s="50"/>
      <c r="V7" s="49"/>
      <c r="W7" s="35"/>
      <c r="X7" s="49"/>
    </row>
    <row r="8" spans="1:24" ht="20.45" customHeight="1">
      <c r="A8" s="34"/>
      <c r="B8" s="34"/>
      <c r="C8" s="34"/>
      <c r="D8" s="34"/>
      <c r="E8" s="34"/>
      <c r="F8" s="45"/>
      <c r="G8" s="50"/>
      <c r="H8" s="45"/>
      <c r="I8" s="50"/>
      <c r="J8" s="35"/>
      <c r="K8" s="35"/>
      <c r="L8" s="35"/>
      <c r="M8" s="35"/>
      <c r="N8" s="35"/>
      <c r="O8" s="35"/>
      <c r="P8" s="35"/>
      <c r="Q8" s="50"/>
      <c r="R8" s="45" t="s">
        <v>96</v>
      </c>
      <c r="S8" s="50"/>
      <c r="T8" s="45" t="s">
        <v>98</v>
      </c>
      <c r="U8" s="50"/>
      <c r="V8" s="45" t="s">
        <v>95</v>
      </c>
      <c r="W8" s="50"/>
    </row>
    <row r="9" spans="1:24" ht="20.45" customHeight="1">
      <c r="A9" s="34"/>
      <c r="B9" s="34"/>
      <c r="C9" s="34"/>
      <c r="D9" s="34"/>
      <c r="E9" s="34"/>
      <c r="F9" s="45" t="s">
        <v>103</v>
      </c>
      <c r="G9" s="50"/>
      <c r="H9" s="45" t="s">
        <v>104</v>
      </c>
      <c r="I9" s="50"/>
      <c r="J9" s="45" t="s">
        <v>105</v>
      </c>
      <c r="K9" s="45"/>
      <c r="L9" s="45" t="s">
        <v>105</v>
      </c>
      <c r="M9" s="48"/>
      <c r="N9" s="45"/>
      <c r="O9" s="45"/>
      <c r="P9" s="45"/>
      <c r="Q9" s="50"/>
      <c r="R9" s="45" t="s">
        <v>106</v>
      </c>
      <c r="S9" s="50"/>
      <c r="T9" s="45" t="s">
        <v>108</v>
      </c>
      <c r="U9" s="50"/>
      <c r="V9" s="45" t="s">
        <v>100</v>
      </c>
      <c r="W9" s="50"/>
      <c r="X9" s="45" t="s">
        <v>95</v>
      </c>
    </row>
    <row r="10" spans="1:24" ht="20.45" customHeight="1">
      <c r="A10" s="34"/>
      <c r="B10" s="34"/>
      <c r="C10" s="34"/>
      <c r="D10" s="34"/>
      <c r="E10" s="34"/>
      <c r="F10" s="45" t="s">
        <v>113</v>
      </c>
      <c r="G10" s="50"/>
      <c r="H10" s="45" t="s">
        <v>114</v>
      </c>
      <c r="I10" s="50"/>
      <c r="J10" s="45" t="s">
        <v>115</v>
      </c>
      <c r="K10" s="45"/>
      <c r="L10" s="45" t="s">
        <v>52</v>
      </c>
      <c r="M10" s="48"/>
      <c r="N10" s="45" t="s">
        <v>116</v>
      </c>
      <c r="O10" s="45"/>
      <c r="P10" s="45" t="s">
        <v>52</v>
      </c>
      <c r="Q10" s="50"/>
      <c r="R10" s="45" t="s">
        <v>117</v>
      </c>
      <c r="S10" s="50"/>
      <c r="T10" s="45" t="s">
        <v>119</v>
      </c>
      <c r="U10" s="50"/>
      <c r="V10" s="45" t="s">
        <v>127</v>
      </c>
      <c r="W10" s="50"/>
      <c r="X10" s="45" t="s">
        <v>46</v>
      </c>
    </row>
    <row r="11" spans="1:24" ht="20.45" customHeight="1">
      <c r="A11" s="34"/>
      <c r="B11" s="34"/>
      <c r="C11" s="38"/>
      <c r="D11" s="38"/>
      <c r="E11" s="38"/>
      <c r="F11" s="42" t="s">
        <v>9</v>
      </c>
      <c r="G11" s="46"/>
      <c r="H11" s="42" t="s">
        <v>9</v>
      </c>
      <c r="I11" s="46"/>
      <c r="J11" s="42" t="s">
        <v>9</v>
      </c>
      <c r="K11" s="45"/>
      <c r="L11" s="42" t="s">
        <v>9</v>
      </c>
      <c r="M11" s="48"/>
      <c r="N11" s="42" t="s">
        <v>9</v>
      </c>
      <c r="O11" s="45"/>
      <c r="P11" s="42" t="s">
        <v>9</v>
      </c>
      <c r="Q11" s="50"/>
      <c r="R11" s="42" t="s">
        <v>9</v>
      </c>
      <c r="S11" s="50"/>
      <c r="T11" s="42" t="s">
        <v>9</v>
      </c>
      <c r="U11" s="48"/>
      <c r="V11" s="42" t="s">
        <v>9</v>
      </c>
      <c r="W11" s="48"/>
      <c r="X11" s="42" t="s">
        <v>9</v>
      </c>
    </row>
    <row r="12" spans="1:24" ht="6" customHeight="1">
      <c r="A12" s="37"/>
      <c r="B12" s="44"/>
      <c r="C12" s="44"/>
      <c r="D12" s="44"/>
      <c r="E12" s="44"/>
      <c r="F12" s="52"/>
      <c r="G12" s="39"/>
      <c r="H12" s="52"/>
      <c r="I12" s="39"/>
      <c r="J12" s="53"/>
      <c r="K12" s="53"/>
      <c r="L12" s="53"/>
      <c r="M12" s="39"/>
      <c r="T12" s="52"/>
      <c r="U12" s="54"/>
      <c r="X12" s="52"/>
    </row>
    <row r="13" spans="1:24" ht="20.45" customHeight="1">
      <c r="A13" s="34" t="s">
        <v>124</v>
      </c>
      <c r="X13" s="52"/>
    </row>
    <row r="14" spans="1:24" ht="20.45" customHeight="1">
      <c r="A14" s="34" t="s">
        <v>128</v>
      </c>
      <c r="F14" s="36">
        <v>480000000</v>
      </c>
      <c r="H14" s="36">
        <v>2018140406</v>
      </c>
      <c r="J14" s="36">
        <v>48000000</v>
      </c>
      <c r="L14" s="36">
        <v>9134149</v>
      </c>
      <c r="N14" s="36">
        <v>960479928</v>
      </c>
      <c r="P14" s="36">
        <v>-9134149</v>
      </c>
      <c r="R14" s="36">
        <v>-412488709</v>
      </c>
      <c r="T14" s="36">
        <v>104838441</v>
      </c>
      <c r="V14" s="36">
        <f>SUM(T14)</f>
        <v>104838441</v>
      </c>
      <c r="X14" s="52">
        <f>SUM(V14,R14,N14,J14,H14,F14)</f>
        <v>3198970066</v>
      </c>
    </row>
    <row r="15" spans="1:24" ht="20.45" customHeight="1">
      <c r="A15" s="35" t="s">
        <v>52</v>
      </c>
      <c r="D15" s="44"/>
      <c r="F15" s="36">
        <v>0</v>
      </c>
      <c r="H15" s="36">
        <v>0</v>
      </c>
      <c r="J15" s="36">
        <v>0</v>
      </c>
      <c r="L15" s="36">
        <v>615968871</v>
      </c>
      <c r="N15" s="36">
        <v>-615968871</v>
      </c>
      <c r="P15" s="36">
        <v>-615968871</v>
      </c>
      <c r="R15" s="36">
        <v>0</v>
      </c>
      <c r="T15" s="36">
        <v>0</v>
      </c>
      <c r="V15" s="36">
        <f>SUM(T15:U15)</f>
        <v>0</v>
      </c>
      <c r="W15" s="50"/>
      <c r="X15" s="52">
        <f>SUM(F15:R15)+V15</f>
        <v>-615968871</v>
      </c>
    </row>
    <row r="16" spans="1:24" ht="20.45" customHeight="1">
      <c r="A16" s="35" t="s">
        <v>85</v>
      </c>
      <c r="F16" s="43">
        <v>0</v>
      </c>
      <c r="G16" s="39"/>
      <c r="H16" s="43">
        <v>0</v>
      </c>
      <c r="I16" s="39"/>
      <c r="J16" s="43">
        <v>0</v>
      </c>
      <c r="L16" s="43">
        <v>0</v>
      </c>
      <c r="M16" s="39"/>
      <c r="N16" s="43">
        <v>143024671</v>
      </c>
      <c r="P16" s="43">
        <v>0</v>
      </c>
      <c r="R16" s="43">
        <v>0</v>
      </c>
      <c r="T16" s="43">
        <v>0</v>
      </c>
      <c r="U16" s="54"/>
      <c r="V16" s="43">
        <f>SUM(T16:U16)</f>
        <v>0</v>
      </c>
      <c r="W16" s="50"/>
      <c r="X16" s="55">
        <f>SUM(F16:R16)+V16</f>
        <v>143024671</v>
      </c>
    </row>
    <row r="17" spans="1:25" ht="6" customHeight="1"/>
    <row r="18" spans="1:25" ht="20.45" customHeight="1">
      <c r="A18" s="34" t="s">
        <v>126</v>
      </c>
      <c r="G18" s="35"/>
      <c r="I18" s="35"/>
      <c r="M18" s="35"/>
      <c r="Q18" s="35"/>
      <c r="S18" s="35"/>
      <c r="U18" s="35"/>
      <c r="W18" s="35"/>
    </row>
    <row r="19" spans="1:25" ht="20.45" customHeight="1" thickBot="1">
      <c r="A19" s="34" t="s">
        <v>191</v>
      </c>
      <c r="F19" s="56">
        <f>SUM(F14:F16)</f>
        <v>480000000</v>
      </c>
      <c r="G19" s="39"/>
      <c r="H19" s="56">
        <f>SUM(H14:H16)</f>
        <v>2018140406</v>
      </c>
      <c r="I19" s="39"/>
      <c r="J19" s="56">
        <f>SUM(J14:J16)</f>
        <v>48000000</v>
      </c>
      <c r="K19" s="52"/>
      <c r="L19" s="56">
        <f>SUM(L14:L16)</f>
        <v>625103020</v>
      </c>
      <c r="M19" s="39"/>
      <c r="N19" s="56">
        <f>SUM(N14:N16)</f>
        <v>487535728</v>
      </c>
      <c r="O19" s="52"/>
      <c r="P19" s="56">
        <f>SUM(P14:P16)</f>
        <v>-625103020</v>
      </c>
      <c r="R19" s="56">
        <f>SUM(R14:R16)</f>
        <v>-412488709</v>
      </c>
      <c r="T19" s="56">
        <f>SUM(T14:T16)</f>
        <v>104838441</v>
      </c>
      <c r="U19" s="54"/>
      <c r="V19" s="56">
        <f>SUM(V14:V16)</f>
        <v>104838441</v>
      </c>
      <c r="X19" s="56">
        <f>SUM(X14:X16)</f>
        <v>2726025866</v>
      </c>
      <c r="Y19" s="36"/>
    </row>
    <row r="20" spans="1:25" ht="20.45" customHeight="1" thickTop="1">
      <c r="A20" s="34"/>
      <c r="F20" s="52"/>
      <c r="G20" s="39"/>
      <c r="H20" s="52"/>
      <c r="I20" s="39"/>
      <c r="J20" s="52"/>
      <c r="K20" s="52"/>
      <c r="L20" s="52"/>
      <c r="M20" s="39"/>
      <c r="N20" s="52"/>
      <c r="O20" s="52"/>
      <c r="P20" s="52"/>
      <c r="R20" s="52"/>
      <c r="T20" s="52"/>
      <c r="U20" s="54"/>
      <c r="V20" s="52"/>
      <c r="X20" s="52"/>
    </row>
    <row r="21" spans="1:25" ht="20.45" customHeight="1">
      <c r="A21" s="34"/>
      <c r="X21" s="52"/>
    </row>
    <row r="22" spans="1:25" ht="20.45" customHeight="1">
      <c r="A22" s="34"/>
      <c r="X22" s="52"/>
    </row>
    <row r="23" spans="1:25" ht="20.45" customHeight="1">
      <c r="A23" s="34"/>
      <c r="X23" s="52"/>
    </row>
    <row r="24" spans="1:25" ht="20.45" customHeight="1">
      <c r="D24" s="44"/>
      <c r="W24" s="50"/>
      <c r="X24" s="52"/>
    </row>
    <row r="25" spans="1:25" ht="20.45" customHeight="1">
      <c r="D25" s="44"/>
      <c r="W25" s="50"/>
      <c r="X25" s="52"/>
    </row>
    <row r="26" spans="1:25" ht="20.45" customHeight="1">
      <c r="G26" s="39"/>
      <c r="I26" s="39"/>
      <c r="M26" s="39"/>
      <c r="U26" s="54"/>
      <c r="W26" s="50"/>
      <c r="X26" s="52"/>
    </row>
    <row r="27" spans="1:25" ht="6" customHeight="1"/>
    <row r="28" spans="1:25" ht="20.45" customHeight="1">
      <c r="A28" s="34"/>
      <c r="G28" s="35"/>
      <c r="I28" s="35"/>
      <c r="M28" s="35"/>
      <c r="Q28" s="35"/>
      <c r="S28" s="35"/>
      <c r="U28" s="35"/>
      <c r="W28" s="35"/>
    </row>
    <row r="29" spans="1:25" ht="20.45" customHeight="1">
      <c r="A29" s="34"/>
      <c r="F29" s="52"/>
      <c r="G29" s="39"/>
      <c r="H29" s="52"/>
      <c r="I29" s="39"/>
      <c r="J29" s="52"/>
      <c r="K29" s="52"/>
      <c r="L29" s="52"/>
      <c r="M29" s="39"/>
      <c r="N29" s="52"/>
      <c r="O29" s="52"/>
      <c r="P29" s="52"/>
      <c r="R29" s="52"/>
      <c r="T29" s="52"/>
      <c r="U29" s="54"/>
      <c r="V29" s="52"/>
      <c r="X29" s="52"/>
      <c r="Y29" s="36"/>
    </row>
    <row r="30" spans="1:25" ht="20.45" customHeight="1">
      <c r="A30" s="34"/>
      <c r="F30" s="52"/>
      <c r="G30" s="39"/>
      <c r="H30" s="52"/>
      <c r="I30" s="39"/>
      <c r="J30" s="52"/>
      <c r="K30" s="52"/>
      <c r="L30" s="52"/>
      <c r="M30" s="39"/>
      <c r="N30" s="52"/>
      <c r="O30" s="52"/>
      <c r="P30" s="52"/>
      <c r="R30" s="52"/>
      <c r="T30" s="52"/>
      <c r="U30" s="54"/>
      <c r="V30" s="52"/>
      <c r="X30" s="52"/>
    </row>
    <row r="31" spans="1:25" ht="13.5" customHeight="1">
      <c r="A31" s="34"/>
      <c r="F31" s="52"/>
      <c r="G31" s="39"/>
      <c r="H31" s="52"/>
      <c r="I31" s="39"/>
      <c r="J31" s="52"/>
      <c r="K31" s="52"/>
      <c r="L31" s="52"/>
      <c r="M31" s="39"/>
      <c r="N31" s="52"/>
      <c r="O31" s="52"/>
      <c r="P31" s="52"/>
      <c r="R31" s="52"/>
      <c r="T31" s="52"/>
      <c r="U31" s="54"/>
      <c r="V31" s="52"/>
      <c r="X31" s="52"/>
    </row>
    <row r="32" spans="1:25" ht="21.95" customHeight="1">
      <c r="A32" s="62" t="s">
        <v>29</v>
      </c>
      <c r="B32" s="62"/>
      <c r="C32" s="62"/>
      <c r="D32" s="62"/>
      <c r="E32" s="62"/>
      <c r="F32" s="43"/>
      <c r="G32" s="99"/>
      <c r="H32" s="43"/>
      <c r="I32" s="99"/>
      <c r="J32" s="43"/>
      <c r="K32" s="43"/>
      <c r="L32" s="43"/>
      <c r="M32" s="99"/>
      <c r="N32" s="43"/>
      <c r="O32" s="43"/>
      <c r="P32" s="43"/>
      <c r="Q32" s="99"/>
      <c r="R32" s="43"/>
      <c r="S32" s="99"/>
      <c r="T32" s="43"/>
      <c r="U32" s="99"/>
      <c r="V32" s="43"/>
      <c r="W32" s="99"/>
      <c r="X32" s="43"/>
    </row>
    <row r="59" spans="8:12" ht="21.75" customHeight="1">
      <c r="H59" s="121"/>
      <c r="I59" s="121"/>
      <c r="J59" s="121"/>
      <c r="K59" s="121"/>
      <c r="L59" s="121"/>
    </row>
    <row r="60" spans="8:12" ht="21.75" customHeight="1">
      <c r="H60" s="121"/>
      <c r="I60" s="121"/>
      <c r="J60" s="121"/>
      <c r="K60" s="121"/>
      <c r="L60" s="121"/>
    </row>
    <row r="61" spans="8:12" ht="21.75" customHeight="1">
      <c r="H61" s="121"/>
      <c r="I61" s="121"/>
      <c r="J61" s="121"/>
      <c r="K61" s="121"/>
      <c r="L61" s="121"/>
    </row>
  </sheetData>
  <mergeCells count="3">
    <mergeCell ref="F5:X5"/>
    <mergeCell ref="T6:V6"/>
    <mergeCell ref="J7:N7"/>
  </mergeCells>
  <pageMargins left="0.4" right="0.4" top="0.5" bottom="0.6" header="0.49" footer="0.4"/>
  <pageSetup paperSize="9" scale="88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329A-63D1-44B8-8CD3-FB1AD573B5F0}">
  <sheetPr>
    <tabColor theme="4" tint="-0.499984740745262"/>
  </sheetPr>
  <dimension ref="A1:Y61"/>
  <sheetViews>
    <sheetView tabSelected="1" topLeftCell="A18" zoomScale="115" zoomScaleNormal="115" zoomScaleSheetLayoutView="85" workbookViewId="0">
      <selection activeCell="X21" sqref="X21:X22"/>
    </sheetView>
  </sheetViews>
  <sheetFormatPr defaultColWidth="10" defaultRowHeight="21.75" customHeight="1"/>
  <cols>
    <col min="1" max="1" width="22" style="35" customWidth="1"/>
    <col min="2" max="2" width="3.140625" style="35" customWidth="1"/>
    <col min="3" max="3" width="4.85546875" style="35" customWidth="1"/>
    <col min="4" max="4" width="7.85546875" style="35" customWidth="1"/>
    <col min="5" max="5" width="0.5703125" style="35" customWidth="1"/>
    <col min="6" max="6" width="10.85546875" style="36" customWidth="1"/>
    <col min="7" max="7" width="0.5703125" style="40" customWidth="1"/>
    <col min="8" max="8" width="11.42578125" style="36" customWidth="1"/>
    <col min="9" max="9" width="0.5703125" style="40" customWidth="1"/>
    <col min="10" max="10" width="11" style="36" customWidth="1"/>
    <col min="11" max="11" width="0.5703125" style="36" customWidth="1"/>
    <col min="12" max="12" width="11" style="36" customWidth="1"/>
    <col min="13" max="13" width="0.5703125" style="40" customWidth="1"/>
    <col min="14" max="14" width="12" style="36" customWidth="1"/>
    <col min="15" max="15" width="0.5703125" style="36" customWidth="1"/>
    <col min="16" max="16" width="12" style="36" customWidth="1"/>
    <col min="17" max="17" width="0.5703125" style="40" customWidth="1"/>
    <col min="18" max="18" width="14.140625" style="36" customWidth="1"/>
    <col min="19" max="19" width="0.5703125" style="40" customWidth="1"/>
    <col min="20" max="20" width="13.42578125" style="36" customWidth="1"/>
    <col min="21" max="21" width="0.5703125" style="40" customWidth="1"/>
    <col min="22" max="22" width="15.85546875" style="36" customWidth="1"/>
    <col min="23" max="23" width="0.5703125" style="40" customWidth="1"/>
    <col min="24" max="24" width="12.85546875" style="36" customWidth="1"/>
    <col min="25" max="25" width="10.5703125" style="35" bestFit="1" customWidth="1"/>
    <col min="26" max="16384" width="10" style="35"/>
  </cols>
  <sheetData>
    <row r="1" spans="1:24" ht="21.75" customHeight="1">
      <c r="A1" s="34" t="s">
        <v>0</v>
      </c>
      <c r="B1" s="34"/>
      <c r="C1" s="34"/>
      <c r="D1" s="34"/>
      <c r="E1" s="34"/>
      <c r="F1" s="49"/>
      <c r="G1" s="50"/>
      <c r="H1" s="49"/>
      <c r="I1" s="50"/>
      <c r="J1" s="49"/>
      <c r="K1" s="49"/>
      <c r="L1" s="49"/>
      <c r="M1" s="50"/>
      <c r="N1" s="49"/>
      <c r="O1" s="49"/>
      <c r="P1" s="49"/>
      <c r="Q1" s="50"/>
      <c r="R1" s="49"/>
      <c r="S1" s="50"/>
      <c r="T1" s="49"/>
      <c r="U1" s="50"/>
      <c r="V1" s="49"/>
      <c r="W1" s="50"/>
      <c r="X1" s="45"/>
    </row>
    <row r="2" spans="1:24" ht="21.75" customHeight="1">
      <c r="A2" s="34" t="s">
        <v>91</v>
      </c>
      <c r="B2" s="34"/>
      <c r="C2" s="34"/>
      <c r="D2" s="34"/>
      <c r="E2" s="34"/>
      <c r="F2" s="49"/>
      <c r="G2" s="50"/>
      <c r="H2" s="49"/>
      <c r="I2" s="50"/>
      <c r="J2" s="49"/>
      <c r="K2" s="49"/>
      <c r="L2" s="49"/>
      <c r="M2" s="50"/>
      <c r="N2" s="49"/>
      <c r="O2" s="49"/>
      <c r="P2" s="49"/>
      <c r="Q2" s="50"/>
      <c r="R2" s="49"/>
      <c r="S2" s="50"/>
      <c r="T2" s="49"/>
      <c r="U2" s="50"/>
      <c r="V2" s="49"/>
      <c r="W2" s="50"/>
    </row>
    <row r="3" spans="1:24" ht="21.75" customHeight="1">
      <c r="A3" s="59" t="s">
        <v>194</v>
      </c>
      <c r="B3" s="59"/>
      <c r="C3" s="59"/>
      <c r="D3" s="59"/>
      <c r="E3" s="59"/>
      <c r="F3" s="60"/>
      <c r="G3" s="61"/>
      <c r="H3" s="60"/>
      <c r="I3" s="61"/>
      <c r="J3" s="60"/>
      <c r="K3" s="60"/>
      <c r="L3" s="60"/>
      <c r="M3" s="61"/>
      <c r="N3" s="60"/>
      <c r="O3" s="60"/>
      <c r="P3" s="60"/>
      <c r="Q3" s="61"/>
      <c r="R3" s="60"/>
      <c r="S3" s="61"/>
      <c r="T3" s="60"/>
      <c r="U3" s="61"/>
      <c r="V3" s="60"/>
      <c r="W3" s="61"/>
      <c r="X3" s="43"/>
    </row>
    <row r="5" spans="1:24" ht="20.45" customHeight="1">
      <c r="F5" s="128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4" ht="20.45" customHeight="1">
      <c r="A6" s="34"/>
      <c r="B6" s="38"/>
      <c r="C6" s="38"/>
      <c r="D6" s="38"/>
      <c r="E6" s="38"/>
      <c r="F6" s="45"/>
      <c r="G6" s="46"/>
      <c r="H6" s="45"/>
      <c r="I6" s="46"/>
      <c r="M6" s="35"/>
      <c r="Q6" s="46"/>
      <c r="R6" s="47"/>
      <c r="S6" s="46"/>
      <c r="T6" s="129" t="s">
        <v>61</v>
      </c>
      <c r="U6" s="129"/>
      <c r="V6" s="129"/>
      <c r="W6" s="48"/>
      <c r="X6" s="49"/>
    </row>
    <row r="7" spans="1:24" ht="20.45" customHeight="1">
      <c r="A7" s="34"/>
      <c r="B7" s="34"/>
      <c r="C7" s="34"/>
      <c r="D7" s="34"/>
      <c r="E7" s="34"/>
      <c r="F7" s="45"/>
      <c r="G7" s="50"/>
      <c r="H7" s="45"/>
      <c r="I7" s="50"/>
      <c r="J7" s="130" t="s">
        <v>57</v>
      </c>
      <c r="K7" s="130"/>
      <c r="L7" s="130"/>
      <c r="M7" s="130"/>
      <c r="N7" s="130"/>
      <c r="O7" s="46"/>
      <c r="P7" s="46"/>
      <c r="Q7" s="50"/>
      <c r="R7" s="45" t="s">
        <v>93</v>
      </c>
      <c r="S7" s="50"/>
      <c r="T7" s="51" t="s">
        <v>163</v>
      </c>
      <c r="U7" s="50"/>
      <c r="V7" s="49"/>
      <c r="W7" s="35"/>
      <c r="X7" s="49"/>
    </row>
    <row r="8" spans="1:24" ht="20.45" customHeight="1">
      <c r="A8" s="34"/>
      <c r="B8" s="34"/>
      <c r="C8" s="34"/>
      <c r="D8" s="34"/>
      <c r="E8" s="34"/>
      <c r="F8" s="45"/>
      <c r="G8" s="50"/>
      <c r="H8" s="45"/>
      <c r="I8" s="50"/>
      <c r="J8" s="35"/>
      <c r="K8" s="35"/>
      <c r="L8" s="35"/>
      <c r="M8" s="35"/>
      <c r="N8" s="35"/>
      <c r="O8" s="35"/>
      <c r="P8" s="35"/>
      <c r="Q8" s="50"/>
      <c r="R8" s="45" t="s">
        <v>96</v>
      </c>
      <c r="S8" s="50"/>
      <c r="T8" s="45" t="s">
        <v>98</v>
      </c>
      <c r="U8" s="50"/>
      <c r="V8" s="45" t="s">
        <v>95</v>
      </c>
      <c r="W8" s="50"/>
    </row>
    <row r="9" spans="1:24" ht="20.45" customHeight="1">
      <c r="A9" s="34"/>
      <c r="B9" s="34"/>
      <c r="C9" s="34"/>
      <c r="D9" s="34"/>
      <c r="E9" s="34"/>
      <c r="F9" s="45" t="s">
        <v>103</v>
      </c>
      <c r="G9" s="50"/>
      <c r="H9" s="45" t="s">
        <v>104</v>
      </c>
      <c r="I9" s="50"/>
      <c r="J9" s="45" t="s">
        <v>105</v>
      </c>
      <c r="K9" s="45"/>
      <c r="L9" s="45" t="s">
        <v>105</v>
      </c>
      <c r="M9" s="48"/>
      <c r="N9" s="45"/>
      <c r="O9" s="45"/>
      <c r="P9" s="45"/>
      <c r="Q9" s="50"/>
      <c r="R9" s="45" t="s">
        <v>106</v>
      </c>
      <c r="S9" s="50"/>
      <c r="T9" s="45" t="s">
        <v>108</v>
      </c>
      <c r="U9" s="50"/>
      <c r="V9" s="45" t="s">
        <v>100</v>
      </c>
      <c r="W9" s="50"/>
      <c r="X9" s="45" t="s">
        <v>95</v>
      </c>
    </row>
    <row r="10" spans="1:24" ht="20.45" customHeight="1">
      <c r="A10" s="34"/>
      <c r="B10" s="34"/>
      <c r="C10" s="34"/>
      <c r="D10" s="34"/>
      <c r="E10" s="34"/>
      <c r="F10" s="45" t="s">
        <v>113</v>
      </c>
      <c r="G10" s="50"/>
      <c r="H10" s="45" t="s">
        <v>114</v>
      </c>
      <c r="I10" s="50"/>
      <c r="J10" s="45" t="s">
        <v>115</v>
      </c>
      <c r="K10" s="45"/>
      <c r="L10" s="45" t="s">
        <v>52</v>
      </c>
      <c r="M10" s="48"/>
      <c r="N10" s="45" t="s">
        <v>116</v>
      </c>
      <c r="O10" s="45"/>
      <c r="P10" s="45" t="s">
        <v>52</v>
      </c>
      <c r="Q10" s="50"/>
      <c r="R10" s="45" t="s">
        <v>117</v>
      </c>
      <c r="S10" s="50"/>
      <c r="T10" s="45" t="s">
        <v>119</v>
      </c>
      <c r="U10" s="50"/>
      <c r="V10" s="45" t="s">
        <v>127</v>
      </c>
      <c r="W10" s="50"/>
      <c r="X10" s="45" t="s">
        <v>46</v>
      </c>
    </row>
    <row r="11" spans="1:24" ht="20.45" customHeight="1">
      <c r="A11" s="34"/>
      <c r="B11" s="34"/>
      <c r="C11" s="38"/>
      <c r="D11" s="41" t="s">
        <v>8</v>
      </c>
      <c r="E11" s="38"/>
      <c r="F11" s="42" t="s">
        <v>9</v>
      </c>
      <c r="G11" s="46"/>
      <c r="H11" s="42" t="s">
        <v>9</v>
      </c>
      <c r="I11" s="46"/>
      <c r="J11" s="42" t="s">
        <v>9</v>
      </c>
      <c r="K11" s="45"/>
      <c r="L11" s="42" t="s">
        <v>9</v>
      </c>
      <c r="M11" s="48"/>
      <c r="N11" s="42" t="s">
        <v>9</v>
      </c>
      <c r="O11" s="45"/>
      <c r="P11" s="42" t="s">
        <v>9</v>
      </c>
      <c r="Q11" s="50"/>
      <c r="R11" s="42" t="s">
        <v>9</v>
      </c>
      <c r="S11" s="50"/>
      <c r="T11" s="42" t="s">
        <v>9</v>
      </c>
      <c r="U11" s="48"/>
      <c r="V11" s="42" t="s">
        <v>9</v>
      </c>
      <c r="W11" s="48"/>
      <c r="X11" s="42" t="s">
        <v>9</v>
      </c>
    </row>
    <row r="12" spans="1:24" ht="6" customHeight="1">
      <c r="A12" s="37"/>
      <c r="B12" s="44"/>
      <c r="C12" s="44"/>
      <c r="D12" s="44"/>
      <c r="E12" s="44"/>
      <c r="F12" s="52"/>
      <c r="G12" s="39"/>
      <c r="H12" s="52"/>
      <c r="I12" s="39"/>
      <c r="J12" s="53"/>
      <c r="K12" s="53"/>
      <c r="L12" s="53"/>
      <c r="M12" s="39"/>
      <c r="T12" s="52"/>
      <c r="U12" s="54"/>
      <c r="X12" s="52"/>
    </row>
    <row r="13" spans="1:24" ht="20.45" customHeight="1">
      <c r="A13" s="34" t="s">
        <v>124</v>
      </c>
      <c r="X13" s="52"/>
    </row>
    <row r="14" spans="1:24" ht="20.45" customHeight="1">
      <c r="A14" s="34" t="s">
        <v>196</v>
      </c>
      <c r="F14" s="36">
        <v>480000000</v>
      </c>
      <c r="H14" s="36">
        <v>2018140406</v>
      </c>
      <c r="J14" s="36">
        <v>48000000</v>
      </c>
      <c r="L14" s="36">
        <v>722729291</v>
      </c>
      <c r="N14" s="36">
        <v>231674973</v>
      </c>
      <c r="P14" s="36">
        <v>-722729291</v>
      </c>
      <c r="R14" s="36">
        <v>-412488709</v>
      </c>
      <c r="T14" s="36">
        <v>104838441</v>
      </c>
      <c r="V14" s="36">
        <f>SUM(T14)</f>
        <v>104838441</v>
      </c>
      <c r="X14" s="52">
        <f>SUM(V14,R14,N14,J14,H14,F14)</f>
        <v>2470165111</v>
      </c>
    </row>
    <row r="15" spans="1:24" ht="20.45" customHeight="1">
      <c r="A15" s="35" t="s">
        <v>209</v>
      </c>
      <c r="D15" s="44">
        <v>14</v>
      </c>
      <c r="F15" s="36">
        <f>'EQ conso8'!F17</f>
        <v>-29997450</v>
      </c>
      <c r="H15" s="36">
        <v>0</v>
      </c>
      <c r="J15" s="36">
        <v>0</v>
      </c>
      <c r="L15" s="36">
        <f>'EQ conso8'!L17</f>
        <v>-722729291</v>
      </c>
      <c r="N15" s="36">
        <f>'EQ conso8'!N17</f>
        <v>29997450</v>
      </c>
      <c r="P15" s="36">
        <f>'EQ conso8'!P17</f>
        <v>722729291</v>
      </c>
      <c r="R15" s="36">
        <v>0</v>
      </c>
      <c r="T15" s="36">
        <v>0</v>
      </c>
      <c r="V15" s="36">
        <f>SUM(T15:U15)</f>
        <v>0</v>
      </c>
      <c r="W15" s="50"/>
      <c r="X15" s="52">
        <f>SUM(F15:R15)+V15</f>
        <v>0</v>
      </c>
    </row>
    <row r="16" spans="1:24" ht="20.45" customHeight="1">
      <c r="A16" s="35" t="s">
        <v>85</v>
      </c>
      <c r="F16" s="43">
        <v>0</v>
      </c>
      <c r="G16" s="39"/>
      <c r="H16" s="43">
        <v>0</v>
      </c>
      <c r="I16" s="39"/>
      <c r="J16" s="43">
        <v>0</v>
      </c>
      <c r="L16" s="43">
        <v>0</v>
      </c>
      <c r="M16" s="39"/>
      <c r="N16" s="43">
        <f>'Pl5-5-6 (3m)'!J75</f>
        <v>56109109</v>
      </c>
      <c r="P16" s="43">
        <v>0</v>
      </c>
      <c r="R16" s="43">
        <v>0</v>
      </c>
      <c r="T16" s="43">
        <v>0</v>
      </c>
      <c r="U16" s="54"/>
      <c r="V16" s="43">
        <f>SUM(T16:U16)</f>
        <v>0</v>
      </c>
      <c r="W16" s="50"/>
      <c r="X16" s="55">
        <f>SUM(F16:R16)+V16</f>
        <v>56109109</v>
      </c>
    </row>
    <row r="17" spans="1:25" ht="6" customHeight="1"/>
    <row r="18" spans="1:25" ht="20.45" customHeight="1">
      <c r="A18" s="34" t="s">
        <v>126</v>
      </c>
      <c r="G18" s="35"/>
      <c r="I18" s="35"/>
      <c r="M18" s="35"/>
      <c r="Q18" s="35"/>
      <c r="S18" s="35"/>
      <c r="U18" s="35"/>
      <c r="W18" s="35"/>
    </row>
    <row r="19" spans="1:25" ht="20.45" customHeight="1" thickBot="1">
      <c r="A19" s="34" t="s">
        <v>197</v>
      </c>
      <c r="F19" s="56">
        <f>SUM(F14:F16)</f>
        <v>450002550</v>
      </c>
      <c r="G19" s="39"/>
      <c r="H19" s="56">
        <f>SUM(H14:H16)</f>
        <v>2018140406</v>
      </c>
      <c r="I19" s="39"/>
      <c r="J19" s="56">
        <f>SUM(J14:J16)</f>
        <v>48000000</v>
      </c>
      <c r="K19" s="52"/>
      <c r="L19" s="56">
        <f>SUM(L14:L16)</f>
        <v>0</v>
      </c>
      <c r="M19" s="39"/>
      <c r="N19" s="56">
        <f>SUM(N14:N16)</f>
        <v>317781532</v>
      </c>
      <c r="O19" s="52"/>
      <c r="P19" s="56">
        <f>SUM(P14:P16)</f>
        <v>0</v>
      </c>
      <c r="R19" s="56">
        <f>SUM(R14:R16)</f>
        <v>-412488709</v>
      </c>
      <c r="T19" s="56">
        <f>SUM(T14:T16)</f>
        <v>104838441</v>
      </c>
      <c r="U19" s="54"/>
      <c r="V19" s="56">
        <f>SUM(V14:V16)</f>
        <v>104838441</v>
      </c>
      <c r="X19" s="56">
        <f>SUM(X14:X16)</f>
        <v>2526274220</v>
      </c>
      <c r="Y19" s="36"/>
    </row>
    <row r="20" spans="1:25" ht="20.45" customHeight="1" thickTop="1">
      <c r="A20" s="34"/>
      <c r="F20" s="52"/>
      <c r="G20" s="39"/>
      <c r="H20" s="52"/>
      <c r="I20" s="39"/>
      <c r="J20" s="52"/>
      <c r="K20" s="52"/>
      <c r="L20" s="52"/>
      <c r="M20" s="39"/>
      <c r="N20" s="52"/>
      <c r="O20" s="52"/>
      <c r="P20" s="52"/>
      <c r="R20" s="52"/>
      <c r="T20" s="52"/>
      <c r="U20" s="54"/>
      <c r="V20" s="52"/>
      <c r="X20" s="52"/>
    </row>
    <row r="21" spans="1:25" ht="20.45" customHeight="1">
      <c r="A21" s="34"/>
      <c r="X21" s="52"/>
    </row>
    <row r="22" spans="1:25" ht="20.45" customHeight="1">
      <c r="A22" s="34"/>
      <c r="X22" s="52"/>
    </row>
    <row r="23" spans="1:25" ht="20.45" customHeight="1">
      <c r="D23" s="44"/>
      <c r="W23" s="50"/>
      <c r="X23" s="52"/>
    </row>
    <row r="24" spans="1:25" ht="20.45" customHeight="1">
      <c r="D24" s="44"/>
      <c r="W24" s="50"/>
      <c r="X24" s="52"/>
    </row>
    <row r="25" spans="1:25" ht="20.45" customHeight="1">
      <c r="G25" s="39"/>
      <c r="I25" s="39"/>
      <c r="M25" s="39"/>
      <c r="U25" s="54"/>
      <c r="W25" s="50"/>
      <c r="X25" s="52"/>
    </row>
    <row r="26" spans="1:25" ht="20.45" customHeight="1">
      <c r="G26" s="39"/>
      <c r="I26" s="39"/>
      <c r="M26" s="39"/>
      <c r="U26" s="54"/>
      <c r="W26" s="50"/>
      <c r="X26" s="52"/>
    </row>
    <row r="27" spans="1:25" ht="20.45" customHeight="1"/>
    <row r="28" spans="1:25" ht="20.45" customHeight="1">
      <c r="A28" s="34"/>
      <c r="G28" s="35"/>
      <c r="I28" s="35"/>
      <c r="M28" s="35"/>
      <c r="Q28" s="35"/>
      <c r="S28" s="35"/>
      <c r="U28" s="35"/>
      <c r="W28" s="35"/>
    </row>
    <row r="29" spans="1:25" ht="20.45" customHeight="1">
      <c r="A29" s="34"/>
      <c r="F29" s="52"/>
      <c r="G29" s="39"/>
      <c r="H29" s="52"/>
      <c r="I29" s="39"/>
      <c r="J29" s="52"/>
      <c r="K29" s="52"/>
      <c r="L29" s="52"/>
      <c r="M29" s="39"/>
      <c r="N29" s="52"/>
      <c r="O29" s="52"/>
      <c r="P29" s="52"/>
      <c r="R29" s="52"/>
      <c r="T29" s="52"/>
      <c r="U29" s="54"/>
      <c r="V29" s="52"/>
      <c r="X29" s="52"/>
      <c r="Y29" s="36"/>
    </row>
    <row r="30" spans="1:25" ht="20.45" customHeight="1">
      <c r="A30" s="34"/>
      <c r="F30" s="52"/>
      <c r="G30" s="39"/>
      <c r="H30" s="52"/>
      <c r="I30" s="39"/>
      <c r="J30" s="52"/>
      <c r="K30" s="52"/>
      <c r="L30" s="52"/>
      <c r="M30" s="39"/>
      <c r="N30" s="52"/>
      <c r="O30" s="52"/>
      <c r="P30" s="52"/>
      <c r="R30" s="52"/>
      <c r="T30" s="52"/>
      <c r="U30" s="54"/>
      <c r="V30" s="52"/>
      <c r="X30" s="52"/>
    </row>
    <row r="31" spans="1:25" ht="20.45" customHeight="1">
      <c r="A31" s="34"/>
      <c r="F31" s="52"/>
      <c r="G31" s="39"/>
      <c r="H31" s="52"/>
      <c r="I31" s="39"/>
      <c r="J31" s="52"/>
      <c r="K31" s="52"/>
      <c r="L31" s="52"/>
      <c r="M31" s="39"/>
      <c r="N31" s="52"/>
      <c r="O31" s="52"/>
      <c r="P31" s="52"/>
      <c r="R31" s="52"/>
      <c r="T31" s="52"/>
      <c r="U31" s="54"/>
      <c r="V31" s="52"/>
      <c r="X31" s="52"/>
    </row>
    <row r="32" spans="1:25" ht="21.95" customHeight="1">
      <c r="A32" s="62" t="s">
        <v>29</v>
      </c>
      <c r="B32" s="62"/>
      <c r="C32" s="62"/>
      <c r="D32" s="62"/>
      <c r="E32" s="62"/>
      <c r="F32" s="43"/>
      <c r="G32" s="99"/>
      <c r="H32" s="43"/>
      <c r="I32" s="99"/>
      <c r="J32" s="43"/>
      <c r="K32" s="43"/>
      <c r="L32" s="43"/>
      <c r="M32" s="99"/>
      <c r="N32" s="43"/>
      <c r="O32" s="43"/>
      <c r="P32" s="43"/>
      <c r="Q32" s="99"/>
      <c r="R32" s="43"/>
      <c r="S32" s="99"/>
      <c r="T32" s="43"/>
      <c r="U32" s="99"/>
      <c r="V32" s="43"/>
      <c r="W32" s="99"/>
      <c r="X32" s="43"/>
    </row>
    <row r="59" spans="1:25" s="40" customFormat="1" ht="21.75" customHeight="1">
      <c r="A59" s="35"/>
      <c r="B59" s="35"/>
      <c r="C59" s="35"/>
      <c r="D59" s="35"/>
      <c r="E59" s="35"/>
      <c r="F59" s="36"/>
      <c r="H59" s="121"/>
      <c r="I59" s="121"/>
      <c r="J59" s="121"/>
      <c r="K59" s="121"/>
      <c r="L59" s="121"/>
      <c r="N59" s="36"/>
      <c r="O59" s="36"/>
      <c r="P59" s="36"/>
      <c r="R59" s="36"/>
      <c r="T59" s="36"/>
      <c r="V59" s="36"/>
      <c r="X59" s="36"/>
      <c r="Y59" s="35"/>
    </row>
    <row r="60" spans="1:25" s="40" customFormat="1" ht="21.75" customHeight="1">
      <c r="A60" s="35"/>
      <c r="B60" s="35"/>
      <c r="C60" s="35"/>
      <c r="D60" s="35"/>
      <c r="E60" s="35"/>
      <c r="F60" s="36"/>
      <c r="H60" s="121"/>
      <c r="I60" s="121"/>
      <c r="J60" s="121"/>
      <c r="K60" s="121"/>
      <c r="L60" s="121"/>
      <c r="N60" s="36"/>
      <c r="O60" s="36"/>
      <c r="P60" s="36"/>
      <c r="R60" s="36"/>
      <c r="T60" s="36"/>
      <c r="V60" s="36"/>
      <c r="X60" s="36"/>
      <c r="Y60" s="35"/>
    </row>
    <row r="61" spans="1:25" s="40" customFormat="1" ht="21.75" customHeight="1">
      <c r="A61" s="35"/>
      <c r="B61" s="35"/>
      <c r="C61" s="35"/>
      <c r="D61" s="35"/>
      <c r="E61" s="35"/>
      <c r="F61" s="36"/>
      <c r="H61" s="121"/>
      <c r="I61" s="121"/>
      <c r="J61" s="121"/>
      <c r="K61" s="121"/>
      <c r="L61" s="121"/>
      <c r="N61" s="36"/>
      <c r="O61" s="36"/>
      <c r="P61" s="36"/>
      <c r="R61" s="36"/>
      <c r="T61" s="36"/>
      <c r="V61" s="36"/>
      <c r="X61" s="36"/>
      <c r="Y61" s="35"/>
    </row>
  </sheetData>
  <mergeCells count="3">
    <mergeCell ref="F5:X5"/>
    <mergeCell ref="T6:V6"/>
    <mergeCell ref="J7:N7"/>
  </mergeCells>
  <pageMargins left="0.3" right="0.3" top="0.5" bottom="0.6" header="0.49" footer="0.4"/>
  <pageSetup paperSize="9" scale="8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0C64-8488-44E0-891E-C0155EC2183B}">
  <sheetPr>
    <tabColor rgb="FF002060"/>
  </sheetPr>
  <dimension ref="A1:T95"/>
  <sheetViews>
    <sheetView topLeftCell="C1" zoomScale="130" zoomScaleNormal="130" zoomScaleSheetLayoutView="126" zoomScalePageLayoutView="70" workbookViewId="0">
      <selection activeCell="C9" sqref="C9"/>
    </sheetView>
  </sheetViews>
  <sheetFormatPr defaultColWidth="10" defaultRowHeight="21.75" customHeight="1"/>
  <cols>
    <col min="1" max="1" width="1.42578125" style="37" customWidth="1"/>
    <col min="2" max="2" width="1.42578125" style="35" customWidth="1"/>
    <col min="3" max="3" width="45" style="35" customWidth="1"/>
    <col min="4" max="4" width="8" style="35" customWidth="1"/>
    <col min="5" max="5" width="0.5703125" style="35" customWidth="1"/>
    <col min="6" max="6" width="11.5703125" style="36" customWidth="1"/>
    <col min="7" max="7" width="0.5703125" style="35" customWidth="1"/>
    <col min="8" max="8" width="11.5703125" style="36" customWidth="1"/>
    <col min="9" max="9" width="0.5703125" style="35" customWidth="1"/>
    <col min="10" max="10" width="12.42578125" style="36" customWidth="1"/>
    <col min="11" max="11" width="0.5703125" style="35" customWidth="1"/>
    <col min="12" max="12" width="11.5703125" style="36" customWidth="1"/>
    <col min="13" max="13" width="10" style="35" customWidth="1"/>
    <col min="14" max="14" width="15.140625" style="35" bestFit="1" customWidth="1"/>
    <col min="15" max="15" width="10" style="35" customWidth="1"/>
    <col min="16" max="17" width="16.5703125" style="32" customWidth="1"/>
    <col min="18" max="18" width="10" style="35" customWidth="1"/>
    <col min="19" max="19" width="13.5703125" style="35" bestFit="1" customWidth="1"/>
    <col min="20" max="23" width="10" style="35" customWidth="1"/>
    <col min="24" max="16384" width="10" style="35"/>
  </cols>
  <sheetData>
    <row r="1" spans="1:17" ht="21.75" customHeight="1">
      <c r="A1" s="58" t="s">
        <v>0</v>
      </c>
      <c r="B1" s="34"/>
      <c r="C1" s="34"/>
    </row>
    <row r="2" spans="1:17" ht="21.75" customHeight="1">
      <c r="A2" s="58" t="s">
        <v>129</v>
      </c>
      <c r="B2" s="34"/>
      <c r="C2" s="34"/>
    </row>
    <row r="3" spans="1:17" ht="21.75" customHeight="1">
      <c r="A3" s="59" t="str">
        <f>'Pl5-5-6 (3m)'!A3</f>
        <v>สำหรับรอบระยะเวลาสามเดือนสิ้นสุดวันที่ 31 มีนาคม พ.ศ. 2569</v>
      </c>
      <c r="B3" s="59"/>
      <c r="C3" s="59"/>
      <c r="D3" s="60"/>
      <c r="E3" s="61"/>
      <c r="F3" s="60"/>
      <c r="G3" s="62"/>
      <c r="H3" s="60"/>
      <c r="I3" s="62"/>
      <c r="J3" s="26"/>
      <c r="K3" s="62"/>
      <c r="L3" s="26"/>
    </row>
    <row r="4" spans="1:17" ht="20.100000000000001" customHeight="1"/>
    <row r="5" spans="1:17" ht="21" customHeight="1">
      <c r="A5" s="58"/>
      <c r="B5" s="63"/>
      <c r="C5" s="63"/>
      <c r="D5" s="38"/>
      <c r="F5" s="124" t="s">
        <v>2</v>
      </c>
      <c r="G5" s="124"/>
      <c r="H5" s="124"/>
      <c r="I5" s="39"/>
      <c r="J5" s="124" t="s">
        <v>3</v>
      </c>
      <c r="K5" s="124"/>
      <c r="L5" s="124"/>
    </row>
    <row r="6" spans="1:17" ht="21" customHeight="1">
      <c r="A6" s="58"/>
      <c r="B6" s="64"/>
      <c r="C6" s="64"/>
      <c r="D6" s="34"/>
      <c r="F6" s="65" t="s">
        <v>193</v>
      </c>
      <c r="G6" s="40"/>
      <c r="H6" s="65" t="s">
        <v>7</v>
      </c>
      <c r="I6" s="40"/>
      <c r="J6" s="65" t="s">
        <v>193</v>
      </c>
      <c r="K6" s="40"/>
      <c r="L6" s="65" t="s">
        <v>7</v>
      </c>
    </row>
    <row r="7" spans="1:17" ht="21" customHeight="1">
      <c r="A7" s="58"/>
      <c r="B7" s="63"/>
      <c r="C7" s="63"/>
      <c r="D7" s="41" t="s">
        <v>8</v>
      </c>
      <c r="F7" s="42" t="s">
        <v>9</v>
      </c>
      <c r="G7" s="40"/>
      <c r="H7" s="42" t="s">
        <v>9</v>
      </c>
      <c r="I7" s="40"/>
      <c r="J7" s="42" t="s">
        <v>9</v>
      </c>
      <c r="K7" s="40"/>
      <c r="L7" s="42" t="s">
        <v>9</v>
      </c>
      <c r="P7" s="33"/>
      <c r="Q7" s="33"/>
    </row>
    <row r="8" spans="1:17" ht="21" customHeight="1">
      <c r="A8" s="58" t="s">
        <v>130</v>
      </c>
      <c r="B8" s="63"/>
      <c r="C8" s="63"/>
      <c r="D8" s="66"/>
      <c r="E8" s="66"/>
      <c r="F8" s="67"/>
      <c r="G8" s="66"/>
      <c r="H8" s="67"/>
      <c r="I8" s="66"/>
      <c r="J8" s="2"/>
      <c r="K8" s="9"/>
      <c r="L8" s="2"/>
    </row>
    <row r="9" spans="1:17" ht="21" customHeight="1">
      <c r="A9" s="37" t="s">
        <v>77</v>
      </c>
      <c r="B9" s="68"/>
      <c r="C9" s="68"/>
      <c r="D9" s="66"/>
      <c r="E9" s="66"/>
      <c r="F9" s="5">
        <v>72808331</v>
      </c>
      <c r="G9" s="6"/>
      <c r="H9" s="5">
        <v>205956746</v>
      </c>
      <c r="I9" s="6"/>
      <c r="J9" s="5">
        <v>70333509</v>
      </c>
      <c r="K9" s="6"/>
      <c r="L9" s="5">
        <v>177409020</v>
      </c>
      <c r="N9" s="69"/>
    </row>
    <row r="10" spans="1:17" ht="21" customHeight="1">
      <c r="A10" s="58" t="s">
        <v>131</v>
      </c>
      <c r="B10" s="63"/>
      <c r="C10" s="63"/>
      <c r="D10" s="66"/>
      <c r="E10" s="66"/>
      <c r="F10" s="2"/>
      <c r="G10" s="10"/>
      <c r="H10" s="2"/>
      <c r="I10" s="10"/>
      <c r="J10" s="2"/>
      <c r="K10" s="9"/>
      <c r="L10" s="2"/>
      <c r="N10" s="69"/>
    </row>
    <row r="11" spans="1:17" ht="21" customHeight="1">
      <c r="B11" s="37" t="s">
        <v>132</v>
      </c>
      <c r="C11" s="37"/>
      <c r="D11" s="66">
        <v>11</v>
      </c>
      <c r="E11" s="66"/>
      <c r="F11" s="5">
        <v>42888850</v>
      </c>
      <c r="G11" s="6"/>
      <c r="H11" s="5">
        <v>42149236</v>
      </c>
      <c r="I11" s="6"/>
      <c r="J11" s="5">
        <v>36631562</v>
      </c>
      <c r="K11" s="6"/>
      <c r="L11" s="5">
        <v>35835386</v>
      </c>
      <c r="N11" s="69"/>
    </row>
    <row r="12" spans="1:17" ht="21" customHeight="1">
      <c r="B12" s="37" t="s">
        <v>133</v>
      </c>
      <c r="C12" s="37"/>
      <c r="D12" s="66"/>
      <c r="E12" s="66"/>
      <c r="F12" s="5">
        <v>690952</v>
      </c>
      <c r="G12" s="6"/>
      <c r="H12" s="5">
        <v>706475</v>
      </c>
      <c r="I12" s="6"/>
      <c r="J12" s="5">
        <v>690952</v>
      </c>
      <c r="K12" s="6"/>
      <c r="L12" s="5">
        <v>700992</v>
      </c>
      <c r="N12" s="69"/>
    </row>
    <row r="13" spans="1:17" ht="21" customHeight="1">
      <c r="B13" s="37" t="s">
        <v>134</v>
      </c>
      <c r="C13" s="37"/>
      <c r="D13" s="66"/>
      <c r="E13" s="66"/>
      <c r="F13" s="5">
        <v>2066793</v>
      </c>
      <c r="G13" s="6"/>
      <c r="H13" s="5">
        <v>4562034</v>
      </c>
      <c r="I13" s="6"/>
      <c r="J13" s="5">
        <v>2066793</v>
      </c>
      <c r="K13" s="6"/>
      <c r="L13" s="5">
        <v>4562034</v>
      </c>
      <c r="N13" s="69"/>
    </row>
    <row r="14" spans="1:17" ht="21" customHeight="1">
      <c r="B14" s="37" t="s">
        <v>182</v>
      </c>
      <c r="C14" s="37"/>
      <c r="D14" s="66"/>
      <c r="E14" s="66"/>
      <c r="F14" s="5"/>
      <c r="G14" s="6"/>
      <c r="J14" s="5"/>
      <c r="N14" s="69"/>
    </row>
    <row r="15" spans="1:17" ht="21" customHeight="1">
      <c r="B15" s="37"/>
      <c r="C15" s="37" t="s">
        <v>164</v>
      </c>
      <c r="D15" s="66"/>
      <c r="E15" s="66"/>
      <c r="F15" s="5">
        <v>-42001</v>
      </c>
      <c r="G15" s="6"/>
      <c r="H15" s="5">
        <v>-149350</v>
      </c>
      <c r="I15" s="6"/>
      <c r="J15" s="5">
        <v>-42001</v>
      </c>
      <c r="K15" s="6"/>
      <c r="L15" s="5">
        <v>-149350</v>
      </c>
      <c r="N15" s="69"/>
    </row>
    <row r="16" spans="1:17" ht="21" customHeight="1">
      <c r="B16" s="37" t="s">
        <v>183</v>
      </c>
      <c r="C16" s="37"/>
      <c r="D16" s="66"/>
      <c r="E16" s="66"/>
      <c r="F16" s="5"/>
      <c r="G16" s="6"/>
      <c r="H16" s="5"/>
      <c r="I16" s="6"/>
      <c r="J16" s="5"/>
      <c r="K16" s="6"/>
      <c r="L16" s="5"/>
      <c r="N16" s="69"/>
    </row>
    <row r="17" spans="1:19" ht="21" customHeight="1">
      <c r="B17" s="37"/>
      <c r="C17" s="37" t="s">
        <v>212</v>
      </c>
      <c r="D17" s="66"/>
      <c r="E17" s="66"/>
      <c r="F17" s="5">
        <v>-197246</v>
      </c>
      <c r="G17" s="6"/>
      <c r="H17" s="5">
        <v>-121111</v>
      </c>
      <c r="I17" s="6"/>
      <c r="J17" s="5">
        <v>-197246</v>
      </c>
      <c r="K17" s="6"/>
      <c r="L17" s="5">
        <v>-121111</v>
      </c>
      <c r="N17" s="69"/>
    </row>
    <row r="18" spans="1:19" ht="21" customHeight="1">
      <c r="B18" s="37" t="s">
        <v>203</v>
      </c>
      <c r="C18" s="37"/>
      <c r="D18" s="66"/>
      <c r="E18" s="66"/>
      <c r="F18" s="5">
        <v>978304</v>
      </c>
      <c r="G18" s="6"/>
      <c r="H18" s="5">
        <v>486201</v>
      </c>
      <c r="I18" s="6"/>
      <c r="J18" s="5">
        <v>978304</v>
      </c>
      <c r="K18" s="6"/>
      <c r="L18" s="5">
        <v>486201</v>
      </c>
      <c r="N18" s="69"/>
    </row>
    <row r="19" spans="1:19" ht="21" customHeight="1">
      <c r="B19" s="37" t="s">
        <v>42</v>
      </c>
      <c r="C19" s="37"/>
      <c r="D19" s="66"/>
      <c r="E19" s="66"/>
      <c r="F19" s="5">
        <v>2147455</v>
      </c>
      <c r="G19" s="6"/>
      <c r="H19" s="5">
        <v>1536218</v>
      </c>
      <c r="I19" s="6"/>
      <c r="J19" s="5">
        <v>2122548</v>
      </c>
      <c r="K19" s="6"/>
      <c r="L19" s="5">
        <v>1514480</v>
      </c>
      <c r="N19" s="69"/>
    </row>
    <row r="20" spans="1:19" ht="21" customHeight="1">
      <c r="B20" s="37" t="s">
        <v>204</v>
      </c>
      <c r="C20" s="37"/>
      <c r="D20" s="66"/>
      <c r="E20" s="66"/>
      <c r="F20" s="5">
        <v>-388454</v>
      </c>
      <c r="G20" s="6"/>
      <c r="H20" s="5">
        <v>-863993</v>
      </c>
      <c r="I20" s="6"/>
      <c r="J20" s="5">
        <v>2132154</v>
      </c>
      <c r="K20" s="6"/>
      <c r="L20" s="5">
        <v>-1048734</v>
      </c>
      <c r="N20" s="69"/>
    </row>
    <row r="21" spans="1:19" ht="21" customHeight="1">
      <c r="B21" s="37" t="s">
        <v>205</v>
      </c>
      <c r="C21" s="37"/>
      <c r="D21" s="66"/>
      <c r="E21" s="66"/>
      <c r="F21" s="5">
        <v>-390230</v>
      </c>
      <c r="G21" s="6"/>
      <c r="H21" s="5">
        <v>-477720</v>
      </c>
      <c r="I21" s="6"/>
      <c r="J21" s="5">
        <v>-390230</v>
      </c>
      <c r="K21" s="6"/>
      <c r="L21" s="5">
        <v>0</v>
      </c>
      <c r="N21" s="69"/>
    </row>
    <row r="22" spans="1:19" ht="21" customHeight="1">
      <c r="B22" s="37" t="s">
        <v>167</v>
      </c>
      <c r="C22" s="37"/>
      <c r="D22" s="66">
        <v>10.199999999999999</v>
      </c>
      <c r="E22" s="66"/>
      <c r="F22" s="5">
        <v>3774694</v>
      </c>
      <c r="G22" s="6"/>
      <c r="H22" s="5">
        <v>5218975</v>
      </c>
      <c r="I22" s="6"/>
      <c r="J22" s="5">
        <v>0</v>
      </c>
      <c r="K22" s="6"/>
      <c r="L22" s="5">
        <v>0</v>
      </c>
      <c r="N22" s="69"/>
    </row>
    <row r="23" spans="1:19" ht="21" customHeight="1">
      <c r="B23" s="37" t="s">
        <v>135</v>
      </c>
      <c r="C23" s="37"/>
      <c r="D23" s="66"/>
      <c r="E23" s="66"/>
      <c r="F23" s="5"/>
      <c r="G23" s="6"/>
      <c r="H23" s="5"/>
      <c r="I23" s="6"/>
      <c r="J23" s="5"/>
      <c r="K23" s="6"/>
      <c r="L23" s="5"/>
      <c r="N23" s="69"/>
    </row>
    <row r="24" spans="1:19" ht="21" customHeight="1">
      <c r="B24" s="37"/>
      <c r="C24" s="37" t="s">
        <v>136</v>
      </c>
      <c r="D24" s="66">
        <v>10.199999999999999</v>
      </c>
      <c r="E24" s="66"/>
      <c r="F24" s="5">
        <v>-1434632</v>
      </c>
      <c r="G24" s="6"/>
      <c r="H24" s="5">
        <v>568772</v>
      </c>
      <c r="I24" s="6"/>
      <c r="J24" s="5">
        <v>0</v>
      </c>
      <c r="K24" s="6"/>
      <c r="L24" s="5">
        <v>0</v>
      </c>
      <c r="N24" s="69"/>
    </row>
    <row r="25" spans="1:19" ht="21" customHeight="1">
      <c r="B25" s="37" t="s">
        <v>168</v>
      </c>
      <c r="C25" s="37"/>
      <c r="D25" s="66"/>
      <c r="E25" s="66"/>
      <c r="F25" s="5">
        <v>-257786</v>
      </c>
      <c r="G25" s="6"/>
      <c r="H25" s="5">
        <v>-11375</v>
      </c>
      <c r="I25" s="6"/>
      <c r="J25" s="5">
        <v>-978644</v>
      </c>
      <c r="K25" s="6"/>
      <c r="L25" s="5">
        <v>-3068831</v>
      </c>
      <c r="N25" s="69"/>
    </row>
    <row r="26" spans="1:19" ht="21" customHeight="1">
      <c r="B26" s="37" t="s">
        <v>75</v>
      </c>
      <c r="C26" s="37"/>
      <c r="D26" s="66"/>
      <c r="E26" s="66"/>
      <c r="F26" s="7">
        <v>11868767</v>
      </c>
      <c r="G26" s="6"/>
      <c r="H26" s="7">
        <v>6695173</v>
      </c>
      <c r="I26" s="6"/>
      <c r="J26" s="7">
        <v>10648021</v>
      </c>
      <c r="K26" s="6"/>
      <c r="L26" s="7">
        <v>5626242</v>
      </c>
      <c r="N26" s="69"/>
    </row>
    <row r="27" spans="1:19" ht="6" customHeight="1">
      <c r="D27" s="66"/>
      <c r="E27" s="66"/>
      <c r="F27" s="5"/>
      <c r="G27" s="11"/>
      <c r="H27" s="5"/>
      <c r="I27" s="11"/>
      <c r="J27" s="5"/>
      <c r="K27" s="12"/>
      <c r="L27" s="5"/>
      <c r="N27" s="69"/>
    </row>
    <row r="28" spans="1:19" ht="21" customHeight="1">
      <c r="A28" s="58" t="s">
        <v>137</v>
      </c>
      <c r="B28" s="63"/>
      <c r="C28" s="63"/>
      <c r="D28" s="66"/>
      <c r="E28" s="66"/>
      <c r="K28" s="27"/>
      <c r="N28" s="69"/>
    </row>
    <row r="29" spans="1:19" ht="21" customHeight="1">
      <c r="B29" s="58" t="s">
        <v>138</v>
      </c>
      <c r="C29" s="58"/>
      <c r="D29" s="66"/>
      <c r="E29" s="66"/>
      <c r="F29" s="5">
        <f>SUM(F9:F26)</f>
        <v>134513797</v>
      </c>
      <c r="G29" s="6"/>
      <c r="H29" s="5">
        <f>SUM(H9:H26)</f>
        <v>266256281</v>
      </c>
      <c r="I29" s="6"/>
      <c r="J29" s="5">
        <f>SUM(J9:J26)</f>
        <v>123995722</v>
      </c>
      <c r="K29" s="6"/>
      <c r="L29" s="5">
        <f>SUM(L9:L26)</f>
        <v>221746329</v>
      </c>
      <c r="N29" s="69"/>
    </row>
    <row r="30" spans="1:19" ht="21" customHeight="1">
      <c r="A30" s="58" t="s">
        <v>139</v>
      </c>
      <c r="B30" s="63"/>
      <c r="C30" s="63"/>
      <c r="D30" s="66"/>
      <c r="E30" s="66"/>
      <c r="F30" s="5"/>
      <c r="G30" s="6"/>
      <c r="H30" s="5"/>
      <c r="I30" s="6"/>
      <c r="J30" s="5"/>
      <c r="K30" s="6"/>
      <c r="L30" s="5"/>
      <c r="N30" s="69"/>
    </row>
    <row r="31" spans="1:19" ht="21" customHeight="1">
      <c r="B31" s="37" t="s">
        <v>169</v>
      </c>
      <c r="C31" s="37"/>
      <c r="D31" s="66"/>
      <c r="E31" s="66"/>
      <c r="F31" s="5">
        <v>66464247</v>
      </c>
      <c r="G31" s="6"/>
      <c r="H31" s="5">
        <v>-28644304</v>
      </c>
      <c r="I31" s="6"/>
      <c r="J31" s="5">
        <v>84036804</v>
      </c>
      <c r="K31" s="6"/>
      <c r="L31" s="5">
        <v>-15176169</v>
      </c>
      <c r="N31" s="69"/>
    </row>
    <row r="32" spans="1:19" ht="21" customHeight="1">
      <c r="B32" s="37" t="s">
        <v>140</v>
      </c>
      <c r="C32" s="37"/>
      <c r="D32" s="66"/>
      <c r="E32" s="66"/>
      <c r="F32" s="5">
        <v>16537520</v>
      </c>
      <c r="G32" s="6"/>
      <c r="H32" s="5">
        <v>-151989332</v>
      </c>
      <c r="I32" s="6"/>
      <c r="J32" s="5">
        <v>-21361103</v>
      </c>
      <c r="K32" s="6"/>
      <c r="L32" s="5">
        <v>-109353612</v>
      </c>
      <c r="N32" s="69"/>
      <c r="S32" s="32"/>
    </row>
    <row r="33" spans="1:19" ht="21" customHeight="1">
      <c r="B33" s="37" t="s">
        <v>15</v>
      </c>
      <c r="C33" s="37"/>
      <c r="D33" s="66"/>
      <c r="E33" s="66"/>
      <c r="F33" s="5">
        <v>711104</v>
      </c>
      <c r="G33" s="6"/>
      <c r="H33" s="5">
        <v>-672948</v>
      </c>
      <c r="I33" s="6"/>
      <c r="J33" s="5">
        <v>-4255087</v>
      </c>
      <c r="K33" s="6"/>
      <c r="L33" s="5">
        <v>-662936</v>
      </c>
      <c r="M33" s="36"/>
      <c r="N33" s="69"/>
      <c r="S33" s="69"/>
    </row>
    <row r="34" spans="1:19" ht="21" customHeight="1">
      <c r="B34" s="37" t="s">
        <v>25</v>
      </c>
      <c r="C34" s="37"/>
      <c r="D34" s="66"/>
      <c r="E34" s="66"/>
      <c r="F34" s="5">
        <v>271294</v>
      </c>
      <c r="G34" s="6"/>
      <c r="H34" s="5">
        <v>1848192</v>
      </c>
      <c r="I34" s="6"/>
      <c r="J34" s="5">
        <v>40000</v>
      </c>
      <c r="K34" s="6"/>
      <c r="L34" s="5">
        <v>1827553</v>
      </c>
      <c r="M34" s="36"/>
      <c r="N34" s="69"/>
    </row>
    <row r="35" spans="1:19" ht="21" customHeight="1">
      <c r="B35" s="37" t="s">
        <v>33</v>
      </c>
      <c r="C35" s="37"/>
      <c r="D35" s="66"/>
      <c r="E35" s="66"/>
      <c r="F35" s="5">
        <v>-57793842</v>
      </c>
      <c r="G35" s="6"/>
      <c r="H35" s="5">
        <v>6268189</v>
      </c>
      <c r="I35" s="6"/>
      <c r="J35" s="5">
        <v>-58361716</v>
      </c>
      <c r="K35" s="6"/>
      <c r="L35" s="5">
        <v>17584918</v>
      </c>
      <c r="N35" s="69"/>
      <c r="S35" s="32"/>
    </row>
    <row r="36" spans="1:19" ht="21" customHeight="1">
      <c r="B36" s="37" t="s">
        <v>141</v>
      </c>
      <c r="C36" s="37"/>
      <c r="D36" s="66"/>
      <c r="E36" s="66"/>
      <c r="F36" s="7">
        <v>-11684925</v>
      </c>
      <c r="G36" s="6"/>
      <c r="H36" s="7">
        <v>-2454847</v>
      </c>
      <c r="I36" s="6"/>
      <c r="J36" s="7">
        <v>-11684925</v>
      </c>
      <c r="K36" s="6"/>
      <c r="L36" s="7">
        <v>-2454847</v>
      </c>
      <c r="N36" s="69"/>
    </row>
    <row r="37" spans="1:19" ht="6" customHeight="1">
      <c r="B37" s="68"/>
      <c r="C37" s="68"/>
      <c r="D37" s="66"/>
      <c r="E37" s="66"/>
      <c r="F37" s="67"/>
      <c r="G37" s="66"/>
      <c r="H37" s="67"/>
      <c r="I37" s="66"/>
      <c r="J37" s="67"/>
      <c r="K37" s="12"/>
      <c r="L37" s="67"/>
      <c r="N37" s="69"/>
    </row>
    <row r="38" spans="1:19" ht="21" customHeight="1">
      <c r="A38" s="37" t="s">
        <v>142</v>
      </c>
      <c r="B38" s="68"/>
      <c r="C38" s="68"/>
      <c r="D38" s="66"/>
      <c r="E38" s="66"/>
      <c r="F38" s="5">
        <f>SUM(F29:F36)</f>
        <v>149019195</v>
      </c>
      <c r="G38" s="6"/>
      <c r="H38" s="5">
        <f>SUM(H29:H36)</f>
        <v>90611231</v>
      </c>
      <c r="I38" s="6"/>
      <c r="J38" s="5">
        <f>SUM(J29:J36)</f>
        <v>112409695</v>
      </c>
      <c r="K38" s="6"/>
      <c r="L38" s="5">
        <f>SUM(L29:L36)</f>
        <v>113511236</v>
      </c>
      <c r="N38" s="69"/>
    </row>
    <row r="39" spans="1:19" ht="21" customHeight="1">
      <c r="B39" s="37" t="s">
        <v>143</v>
      </c>
      <c r="C39" s="37"/>
      <c r="D39" s="66"/>
      <c r="E39" s="66"/>
      <c r="F39" s="7">
        <v>-616764</v>
      </c>
      <c r="G39" s="6"/>
      <c r="H39" s="7">
        <v>-262033</v>
      </c>
      <c r="I39" s="6"/>
      <c r="J39" s="7">
        <v>-192438</v>
      </c>
      <c r="K39" s="6"/>
      <c r="L39" s="7">
        <v>-196462</v>
      </c>
      <c r="N39" s="69"/>
    </row>
    <row r="40" spans="1:19" ht="6" customHeight="1">
      <c r="A40" s="58"/>
      <c r="B40" s="63"/>
      <c r="C40" s="63"/>
      <c r="D40" s="70"/>
      <c r="F40" s="67"/>
      <c r="G40" s="66"/>
      <c r="H40" s="67"/>
      <c r="I40" s="66"/>
      <c r="J40" s="67"/>
      <c r="K40" s="12"/>
      <c r="L40" s="67"/>
      <c r="N40" s="69"/>
    </row>
    <row r="41" spans="1:19" ht="21" customHeight="1">
      <c r="A41" s="37" t="s">
        <v>144</v>
      </c>
      <c r="B41" s="68"/>
      <c r="C41" s="68"/>
      <c r="D41" s="66"/>
      <c r="E41" s="66"/>
      <c r="F41" s="7">
        <f>SUM(F38:F39)</f>
        <v>148402431</v>
      </c>
      <c r="G41" s="6"/>
      <c r="H41" s="7">
        <f>SUM(H38:H39)</f>
        <v>90349198</v>
      </c>
      <c r="I41" s="6"/>
      <c r="J41" s="7">
        <f>SUM(J38:J39)</f>
        <v>112217257</v>
      </c>
      <c r="K41" s="6"/>
      <c r="L41" s="7">
        <f>SUM(L38:L39)</f>
        <v>113314774</v>
      </c>
      <c r="N41" s="69"/>
    </row>
    <row r="42" spans="1:19" ht="21" customHeight="1">
      <c r="B42" s="68"/>
      <c r="C42" s="68"/>
      <c r="D42" s="66"/>
      <c r="E42" s="66"/>
      <c r="F42" s="5"/>
      <c r="G42" s="6"/>
      <c r="H42" s="5"/>
      <c r="I42" s="6"/>
      <c r="J42" s="5"/>
      <c r="K42" s="6"/>
      <c r="L42" s="5"/>
      <c r="N42" s="69"/>
    </row>
    <row r="43" spans="1:19" ht="21" customHeight="1">
      <c r="B43" s="68"/>
      <c r="C43" s="68"/>
      <c r="D43" s="66"/>
      <c r="E43" s="66"/>
      <c r="F43" s="5"/>
      <c r="G43" s="6"/>
      <c r="H43" s="5"/>
      <c r="I43" s="6"/>
      <c r="J43" s="5"/>
      <c r="K43" s="6"/>
      <c r="L43" s="5"/>
      <c r="N43" s="69"/>
    </row>
    <row r="44" spans="1:19" ht="21" customHeight="1">
      <c r="B44" s="68"/>
      <c r="C44" s="68"/>
      <c r="D44" s="66"/>
      <c r="E44" s="66"/>
      <c r="F44" s="5"/>
      <c r="G44" s="6"/>
      <c r="H44" s="5"/>
      <c r="I44" s="6"/>
      <c r="J44" s="5"/>
      <c r="K44" s="6"/>
      <c r="L44" s="5"/>
      <c r="N44" s="69"/>
    </row>
    <row r="45" spans="1:19" ht="21" customHeight="1">
      <c r="B45" s="68"/>
      <c r="C45" s="68"/>
      <c r="D45" s="66"/>
      <c r="E45" s="66"/>
      <c r="F45" s="5"/>
      <c r="G45" s="6"/>
      <c r="H45" s="5"/>
      <c r="I45" s="6"/>
      <c r="J45" s="5"/>
      <c r="K45" s="6"/>
      <c r="L45" s="5"/>
      <c r="N45" s="69"/>
    </row>
    <row r="46" spans="1:19" ht="11.25" customHeight="1">
      <c r="B46" s="68"/>
      <c r="C46" s="68"/>
      <c r="D46" s="66"/>
      <c r="E46" s="66"/>
      <c r="F46" s="5"/>
      <c r="G46" s="6"/>
      <c r="H46" s="5"/>
      <c r="I46" s="6"/>
      <c r="J46" s="5"/>
      <c r="K46" s="6"/>
      <c r="L46" s="5"/>
      <c r="N46" s="69"/>
    </row>
    <row r="47" spans="1:19" ht="21.95" customHeight="1">
      <c r="A47" s="71" t="s">
        <v>29</v>
      </c>
      <c r="B47" s="62"/>
      <c r="C47" s="62"/>
      <c r="D47" s="62"/>
      <c r="E47" s="62"/>
      <c r="F47" s="43"/>
      <c r="G47" s="62"/>
      <c r="H47" s="43"/>
      <c r="I47" s="62"/>
      <c r="J47" s="43"/>
      <c r="K47" s="62"/>
      <c r="L47" s="43"/>
      <c r="N47" s="69"/>
    </row>
    <row r="48" spans="1:19" ht="21.75" customHeight="1">
      <c r="A48" s="58" t="s">
        <v>0</v>
      </c>
      <c r="B48" s="34"/>
      <c r="C48" s="34"/>
      <c r="N48" s="69"/>
    </row>
    <row r="49" spans="1:14" ht="21.75" customHeight="1">
      <c r="A49" s="58" t="s">
        <v>129</v>
      </c>
      <c r="B49" s="34"/>
      <c r="C49" s="34"/>
      <c r="N49" s="69"/>
    </row>
    <row r="50" spans="1:14" ht="21.75" customHeight="1">
      <c r="A50" s="72" t="str">
        <f>'Pl5-5-6 (3m)'!A3</f>
        <v>สำหรับรอบระยะเวลาสามเดือนสิ้นสุดวันที่ 31 มีนาคม พ.ศ. 2569</v>
      </c>
      <c r="B50" s="59"/>
      <c r="C50" s="59"/>
      <c r="D50" s="62"/>
      <c r="E50" s="62"/>
      <c r="F50" s="43"/>
      <c r="G50" s="62"/>
      <c r="H50" s="43"/>
      <c r="I50" s="62"/>
      <c r="J50" s="43"/>
      <c r="K50" s="62"/>
      <c r="L50" s="43"/>
      <c r="N50" s="69"/>
    </row>
    <row r="51" spans="1:14" ht="20.100000000000001" customHeight="1">
      <c r="N51" s="69"/>
    </row>
    <row r="52" spans="1:14" ht="21" customHeight="1">
      <c r="A52" s="58"/>
      <c r="B52" s="63"/>
      <c r="C52" s="63"/>
      <c r="D52" s="70"/>
      <c r="F52" s="131" t="s">
        <v>2</v>
      </c>
      <c r="G52" s="131"/>
      <c r="H52" s="131"/>
      <c r="I52" s="39"/>
      <c r="J52" s="124" t="s">
        <v>3</v>
      </c>
      <c r="K52" s="124"/>
      <c r="L52" s="124"/>
      <c r="N52" s="69"/>
    </row>
    <row r="53" spans="1:14" ht="21" customHeight="1">
      <c r="A53" s="58"/>
      <c r="B53" s="64"/>
      <c r="C53" s="64"/>
      <c r="D53" s="64"/>
      <c r="F53" s="65" t="s">
        <v>193</v>
      </c>
      <c r="G53" s="40"/>
      <c r="H53" s="65" t="s">
        <v>7</v>
      </c>
      <c r="I53" s="40"/>
      <c r="J53" s="65" t="s">
        <v>193</v>
      </c>
      <c r="K53" s="40"/>
      <c r="L53" s="65" t="s">
        <v>7</v>
      </c>
      <c r="N53" s="69"/>
    </row>
    <row r="54" spans="1:14" ht="21" customHeight="1">
      <c r="A54" s="58"/>
      <c r="B54" s="63"/>
      <c r="C54" s="63"/>
      <c r="D54" s="41" t="s">
        <v>8</v>
      </c>
      <c r="F54" s="42" t="s">
        <v>9</v>
      </c>
      <c r="G54" s="40"/>
      <c r="H54" s="42" t="s">
        <v>9</v>
      </c>
      <c r="I54" s="40"/>
      <c r="J54" s="42" t="s">
        <v>9</v>
      </c>
      <c r="K54" s="40"/>
      <c r="L54" s="42" t="s">
        <v>9</v>
      </c>
      <c r="N54" s="69"/>
    </row>
    <row r="55" spans="1:14" ht="21" customHeight="1">
      <c r="A55" s="58" t="s">
        <v>145</v>
      </c>
      <c r="B55" s="63"/>
      <c r="C55" s="63"/>
      <c r="D55" s="70"/>
      <c r="E55" s="70"/>
      <c r="F55" s="67"/>
      <c r="G55" s="70"/>
      <c r="H55" s="67"/>
      <c r="I55" s="70"/>
      <c r="J55" s="2"/>
      <c r="K55" s="13"/>
      <c r="L55" s="2"/>
      <c r="N55" s="69"/>
    </row>
    <row r="56" spans="1:14" ht="21" customHeight="1">
      <c r="A56" s="58"/>
      <c r="B56" s="37" t="s">
        <v>146</v>
      </c>
      <c r="C56" s="37"/>
      <c r="D56" s="70"/>
      <c r="E56" s="70"/>
      <c r="F56" s="5">
        <v>257786</v>
      </c>
      <c r="G56" s="73"/>
      <c r="H56" s="14">
        <v>11375</v>
      </c>
      <c r="I56" s="73"/>
      <c r="J56" s="5">
        <v>824403</v>
      </c>
      <c r="K56" s="73"/>
      <c r="L56" s="14">
        <v>3068831</v>
      </c>
      <c r="N56" s="69"/>
    </row>
    <row r="57" spans="1:14" ht="21" customHeight="1">
      <c r="B57" s="37" t="s">
        <v>165</v>
      </c>
      <c r="D57" s="66"/>
      <c r="E57" s="70"/>
      <c r="F57" s="5">
        <v>-1160000</v>
      </c>
      <c r="G57" s="15"/>
      <c r="H57" s="14">
        <v>0</v>
      </c>
      <c r="I57" s="73"/>
      <c r="J57" s="5">
        <v>-1160000</v>
      </c>
      <c r="K57" s="73"/>
      <c r="L57" s="14">
        <v>0</v>
      </c>
      <c r="N57" s="69"/>
    </row>
    <row r="58" spans="1:14" ht="21" customHeight="1">
      <c r="B58" s="37" t="s">
        <v>147</v>
      </c>
      <c r="C58" s="37"/>
      <c r="D58" s="66"/>
      <c r="E58" s="70"/>
      <c r="F58" s="5">
        <v>-41197244</v>
      </c>
      <c r="G58" s="15"/>
      <c r="H58" s="14">
        <v>-9750013</v>
      </c>
      <c r="I58" s="15"/>
      <c r="J58" s="5">
        <v>-37480506</v>
      </c>
      <c r="K58" s="15"/>
      <c r="L58" s="14">
        <v>-14690862</v>
      </c>
      <c r="N58" s="69"/>
    </row>
    <row r="59" spans="1:14" ht="21" customHeight="1">
      <c r="B59" s="35" t="s">
        <v>148</v>
      </c>
      <c r="C59" s="37"/>
      <c r="D59" s="66"/>
      <c r="E59" s="70"/>
      <c r="F59" s="5">
        <v>42800</v>
      </c>
      <c r="G59" s="15"/>
      <c r="H59" s="14">
        <v>190067</v>
      </c>
      <c r="I59" s="15"/>
      <c r="J59" s="5">
        <v>42800</v>
      </c>
      <c r="K59" s="15"/>
      <c r="L59" s="14">
        <v>190067</v>
      </c>
      <c r="N59" s="69"/>
    </row>
    <row r="60" spans="1:14" ht="21" customHeight="1">
      <c r="B60" s="74" t="s">
        <v>187</v>
      </c>
      <c r="C60" s="37"/>
      <c r="D60" s="66"/>
      <c r="E60" s="70"/>
      <c r="F60" s="5">
        <v>0</v>
      </c>
      <c r="G60" s="15"/>
      <c r="H60" s="14">
        <v>0</v>
      </c>
      <c r="I60" s="15"/>
      <c r="J60" s="5">
        <v>28027917</v>
      </c>
      <c r="K60" s="15"/>
      <c r="L60" s="14">
        <v>0</v>
      </c>
      <c r="N60" s="69"/>
    </row>
    <row r="61" spans="1:14" ht="21" customHeight="1">
      <c r="B61" s="35" t="s">
        <v>202</v>
      </c>
      <c r="C61" s="37"/>
      <c r="D61" s="66"/>
      <c r="E61" s="70"/>
      <c r="F61" s="5">
        <v>0</v>
      </c>
      <c r="G61" s="15"/>
      <c r="H61" s="14">
        <v>0</v>
      </c>
      <c r="I61" s="15"/>
      <c r="J61" s="5">
        <v>10000000</v>
      </c>
      <c r="K61" s="15"/>
      <c r="L61" s="14">
        <v>0</v>
      </c>
      <c r="N61" s="69"/>
    </row>
    <row r="62" spans="1:14" ht="21" customHeight="1">
      <c r="B62" s="35" t="s">
        <v>149</v>
      </c>
      <c r="C62" s="37"/>
      <c r="D62" s="66"/>
      <c r="E62" s="70"/>
      <c r="F62" s="18">
        <v>0</v>
      </c>
      <c r="G62" s="15"/>
      <c r="H62" s="18">
        <v>0</v>
      </c>
      <c r="I62" s="15"/>
      <c r="J62" s="18">
        <v>-28000000</v>
      </c>
      <c r="K62" s="15"/>
      <c r="L62" s="18">
        <v>-30000000</v>
      </c>
      <c r="N62" s="69"/>
    </row>
    <row r="63" spans="1:14" ht="8.1" customHeight="1">
      <c r="B63" s="68"/>
      <c r="C63" s="68"/>
      <c r="D63" s="66"/>
      <c r="E63" s="70"/>
      <c r="F63" s="75"/>
      <c r="G63" s="76"/>
      <c r="H63" s="75"/>
      <c r="I63" s="76"/>
      <c r="J63" s="75"/>
      <c r="K63" s="13"/>
      <c r="L63" s="75"/>
      <c r="N63" s="69"/>
    </row>
    <row r="64" spans="1:14" ht="21" customHeight="1">
      <c r="A64" s="37" t="s">
        <v>150</v>
      </c>
      <c r="B64" s="68"/>
      <c r="C64" s="68"/>
      <c r="E64" s="70"/>
      <c r="F64" s="77">
        <f>SUM(F56:F62)</f>
        <v>-42056658</v>
      </c>
      <c r="G64" s="78"/>
      <c r="H64" s="77">
        <f>SUM(H56:H62)</f>
        <v>-9548571</v>
      </c>
      <c r="I64" s="10"/>
      <c r="J64" s="77">
        <f>SUM(J56:J62)</f>
        <v>-27745386</v>
      </c>
      <c r="K64" s="9"/>
      <c r="L64" s="77">
        <f>SUM(L56:L62)</f>
        <v>-41431964</v>
      </c>
      <c r="N64" s="69"/>
    </row>
    <row r="65" spans="1:14" ht="15" customHeight="1">
      <c r="A65" s="58"/>
      <c r="B65" s="63"/>
      <c r="C65" s="63"/>
      <c r="D65" s="70"/>
      <c r="E65" s="70"/>
      <c r="F65" s="67"/>
      <c r="G65" s="70"/>
      <c r="H65" s="67"/>
      <c r="I65" s="70"/>
      <c r="J65" s="67"/>
      <c r="K65" s="13"/>
      <c r="L65" s="67"/>
      <c r="N65" s="69"/>
    </row>
    <row r="66" spans="1:14" ht="21" customHeight="1">
      <c r="A66" s="58" t="s">
        <v>151</v>
      </c>
      <c r="B66" s="63"/>
      <c r="C66" s="63"/>
      <c r="D66" s="70"/>
      <c r="E66" s="70"/>
      <c r="F66" s="67"/>
      <c r="G66" s="70"/>
      <c r="H66" s="67"/>
      <c r="I66" s="70"/>
      <c r="J66" s="67"/>
      <c r="K66" s="13"/>
      <c r="L66" s="67"/>
      <c r="N66" s="69"/>
    </row>
    <row r="67" spans="1:14" ht="21" customHeight="1">
      <c r="A67" s="58"/>
      <c r="B67" s="37" t="s">
        <v>211</v>
      </c>
      <c r="C67" s="37"/>
      <c r="D67" s="66"/>
      <c r="E67" s="70"/>
      <c r="F67" s="5">
        <v>-71091385</v>
      </c>
      <c r="G67" s="70"/>
      <c r="H67" s="14">
        <v>619505778</v>
      </c>
      <c r="I67" s="70"/>
      <c r="J67" s="67">
        <v>-37000000</v>
      </c>
      <c r="K67" s="16"/>
      <c r="L67" s="67">
        <v>599000000</v>
      </c>
      <c r="N67" s="69"/>
    </row>
    <row r="68" spans="1:14" ht="21" customHeight="1">
      <c r="B68" s="37" t="s">
        <v>152</v>
      </c>
      <c r="C68" s="37"/>
      <c r="D68" s="66">
        <v>13</v>
      </c>
      <c r="E68" s="66"/>
      <c r="F68" s="5">
        <v>-33600000</v>
      </c>
      <c r="G68" s="16"/>
      <c r="H68" s="14">
        <v>-18460487</v>
      </c>
      <c r="I68" s="16"/>
      <c r="J68" s="67">
        <v>-33600000</v>
      </c>
      <c r="K68" s="16"/>
      <c r="L68" s="14">
        <v>0</v>
      </c>
      <c r="N68" s="69"/>
    </row>
    <row r="69" spans="1:14" ht="21" customHeight="1">
      <c r="B69" s="37" t="s">
        <v>153</v>
      </c>
      <c r="C69" s="37"/>
      <c r="D69" s="66"/>
      <c r="E69" s="66"/>
      <c r="F69" s="5">
        <v>-4276405</v>
      </c>
      <c r="G69" s="16"/>
      <c r="H69" s="14">
        <v>-3773104</v>
      </c>
      <c r="I69" s="16"/>
      <c r="J69" s="67">
        <v>-4163405</v>
      </c>
      <c r="K69" s="16"/>
      <c r="L69" s="14">
        <v>-3639474</v>
      </c>
      <c r="N69" s="69"/>
    </row>
    <row r="70" spans="1:14" ht="21" customHeight="1">
      <c r="B70" s="37" t="s">
        <v>154</v>
      </c>
      <c r="C70" s="37"/>
      <c r="D70" s="66"/>
      <c r="E70" s="66"/>
      <c r="F70" s="5">
        <v>-14614508</v>
      </c>
      <c r="G70" s="16"/>
      <c r="H70" s="14">
        <v>-10021764</v>
      </c>
      <c r="I70" s="16"/>
      <c r="J70" s="67">
        <v>-13677415</v>
      </c>
      <c r="K70" s="16"/>
      <c r="L70" s="14">
        <v>-5557746</v>
      </c>
      <c r="N70" s="69"/>
    </row>
    <row r="71" spans="1:14" ht="21" customHeight="1">
      <c r="B71" s="37" t="s">
        <v>170</v>
      </c>
      <c r="C71" s="37"/>
      <c r="D71" s="66"/>
      <c r="E71" s="66"/>
      <c r="F71" s="5">
        <v>0</v>
      </c>
      <c r="G71" s="16"/>
      <c r="H71" s="14">
        <v>-615955004</v>
      </c>
      <c r="I71" s="16"/>
      <c r="J71" s="67">
        <v>0</v>
      </c>
      <c r="K71" s="16"/>
      <c r="L71" s="14">
        <v>-615955004</v>
      </c>
      <c r="N71" s="69"/>
    </row>
    <row r="72" spans="1:14" ht="21" customHeight="1">
      <c r="B72" s="37" t="s">
        <v>125</v>
      </c>
      <c r="C72" s="37"/>
      <c r="D72" s="66"/>
      <c r="E72" s="66"/>
      <c r="F72" s="77">
        <v>-13018</v>
      </c>
      <c r="G72" s="17"/>
      <c r="H72" s="18">
        <v>-3960</v>
      </c>
      <c r="I72" s="17"/>
      <c r="J72" s="77">
        <v>-13018</v>
      </c>
      <c r="K72" s="17"/>
      <c r="L72" s="18">
        <v>-3960</v>
      </c>
      <c r="N72" s="69"/>
    </row>
    <row r="73" spans="1:14" ht="8.1" customHeight="1">
      <c r="B73" s="68"/>
      <c r="C73" s="68"/>
      <c r="D73" s="66"/>
      <c r="E73" s="66"/>
      <c r="F73" s="5"/>
      <c r="G73" s="11"/>
      <c r="H73" s="5"/>
      <c r="I73" s="11"/>
      <c r="J73" s="5"/>
      <c r="K73" s="12"/>
      <c r="L73" s="5"/>
      <c r="N73" s="69"/>
    </row>
    <row r="74" spans="1:14" ht="21" customHeight="1">
      <c r="A74" s="37" t="s">
        <v>206</v>
      </c>
      <c r="B74" s="68"/>
      <c r="C74" s="68"/>
      <c r="D74" s="66"/>
      <c r="E74" s="66"/>
      <c r="F74" s="7">
        <f>SUM(F67:F72)</f>
        <v>-123595316</v>
      </c>
      <c r="G74" s="10"/>
      <c r="H74" s="7">
        <f>SUM(H67:H72)</f>
        <v>-28708541</v>
      </c>
      <c r="I74" s="10"/>
      <c r="J74" s="7">
        <f>SUM(J67:J72)</f>
        <v>-88453838</v>
      </c>
      <c r="K74" s="9"/>
      <c r="L74" s="7">
        <f>SUM(L67:L72)</f>
        <v>-26156184</v>
      </c>
      <c r="N74" s="69"/>
    </row>
    <row r="75" spans="1:14" ht="15" customHeight="1">
      <c r="B75" s="68"/>
      <c r="C75" s="68"/>
      <c r="D75" s="66"/>
      <c r="E75" s="66"/>
      <c r="F75" s="67"/>
      <c r="G75" s="66"/>
      <c r="H75" s="67"/>
      <c r="I75" s="66"/>
      <c r="J75" s="67"/>
      <c r="K75" s="9"/>
      <c r="L75" s="67"/>
      <c r="N75" s="69"/>
    </row>
    <row r="76" spans="1:14" ht="21" customHeight="1">
      <c r="A76" s="58" t="s">
        <v>207</v>
      </c>
      <c r="B76" s="63"/>
      <c r="C76" s="63"/>
      <c r="D76" s="70"/>
      <c r="E76" s="70"/>
      <c r="F76" s="2">
        <f>F74+F64+F41</f>
        <v>-17249543</v>
      </c>
      <c r="G76" s="19"/>
      <c r="H76" s="2">
        <f>H74+H64+H41</f>
        <v>52092086</v>
      </c>
      <c r="I76" s="19"/>
      <c r="J76" s="2">
        <f>J74+J64+J41</f>
        <v>-3981967</v>
      </c>
      <c r="K76" s="13"/>
      <c r="L76" s="2">
        <f>L74+L64+L41</f>
        <v>45726626</v>
      </c>
      <c r="N76" s="69"/>
    </row>
    <row r="77" spans="1:14" ht="21" customHeight="1">
      <c r="A77" s="37" t="s">
        <v>155</v>
      </c>
      <c r="B77" s="68"/>
      <c r="D77" s="66"/>
      <c r="E77" s="66"/>
      <c r="F77" s="67">
        <v>135000575</v>
      </c>
      <c r="G77" s="17"/>
      <c r="H77" s="14">
        <v>80985367</v>
      </c>
      <c r="I77" s="17"/>
      <c r="J77" s="67">
        <v>91626021</v>
      </c>
      <c r="K77" s="17"/>
      <c r="L77" s="14">
        <v>54943308</v>
      </c>
      <c r="N77" s="69"/>
    </row>
    <row r="78" spans="1:14" ht="21" customHeight="1">
      <c r="A78" s="37" t="s">
        <v>208</v>
      </c>
      <c r="B78" s="68"/>
      <c r="C78" s="68"/>
      <c r="D78" s="66"/>
      <c r="E78" s="66"/>
      <c r="F78" s="14"/>
      <c r="G78" s="17"/>
      <c r="H78" s="14"/>
      <c r="I78" s="17"/>
      <c r="J78" s="14"/>
      <c r="K78" s="17"/>
      <c r="L78" s="14"/>
      <c r="N78" s="69"/>
    </row>
    <row r="79" spans="1:14" ht="21" customHeight="1">
      <c r="B79" s="37" t="s">
        <v>156</v>
      </c>
      <c r="C79" s="79"/>
      <c r="D79" s="66"/>
      <c r="E79" s="66"/>
      <c r="F79" s="77">
        <v>2106919</v>
      </c>
      <c r="G79" s="17"/>
      <c r="H79" s="18">
        <v>-5321696</v>
      </c>
      <c r="I79" s="17"/>
      <c r="J79" s="77">
        <v>0</v>
      </c>
      <c r="K79" s="17"/>
      <c r="L79" s="18">
        <v>0</v>
      </c>
    </row>
    <row r="80" spans="1:14" ht="8.1" customHeight="1">
      <c r="A80" s="58"/>
      <c r="B80" s="63"/>
      <c r="C80" s="63"/>
      <c r="D80" s="70"/>
      <c r="F80" s="20"/>
      <c r="G80" s="28"/>
      <c r="H80" s="20"/>
      <c r="I80" s="28"/>
      <c r="J80" s="20"/>
      <c r="K80" s="27"/>
      <c r="L80" s="20"/>
      <c r="N80" s="69"/>
    </row>
    <row r="81" spans="1:20" ht="21" customHeight="1" thickBot="1">
      <c r="A81" s="58" t="s">
        <v>157</v>
      </c>
      <c r="B81" s="63"/>
      <c r="C81" s="63"/>
      <c r="D81" s="70"/>
      <c r="E81" s="70"/>
      <c r="F81" s="21">
        <f>SUM(F76:F79)</f>
        <v>119857951</v>
      </c>
      <c r="G81" s="19"/>
      <c r="H81" s="21">
        <f>SUM(H76:H79)</f>
        <v>127755757</v>
      </c>
      <c r="I81" s="19"/>
      <c r="J81" s="21">
        <f>SUM(J76:J79)</f>
        <v>87644054</v>
      </c>
      <c r="K81" s="13"/>
      <c r="L81" s="21">
        <f>SUM(L76:L79)</f>
        <v>100669934</v>
      </c>
      <c r="N81" s="69"/>
      <c r="T81" s="36"/>
    </row>
    <row r="82" spans="1:20" ht="15" customHeight="1" thickTop="1">
      <c r="A82" s="58"/>
      <c r="B82" s="34"/>
      <c r="C82" s="34"/>
      <c r="K82" s="27"/>
    </row>
    <row r="83" spans="1:20" ht="21" customHeight="1">
      <c r="A83" s="58" t="s">
        <v>158</v>
      </c>
      <c r="B83" s="63"/>
      <c r="C83" s="63"/>
      <c r="K83" s="27"/>
    </row>
    <row r="84" spans="1:20" ht="8.1" customHeight="1">
      <c r="K84" s="29"/>
    </row>
    <row r="85" spans="1:20" ht="21" customHeight="1">
      <c r="A85" s="37" t="s">
        <v>159</v>
      </c>
      <c r="F85" s="5">
        <v>21822062</v>
      </c>
      <c r="G85" s="16"/>
      <c r="H85" s="14">
        <v>18823518</v>
      </c>
      <c r="I85" s="16"/>
      <c r="J85" s="14">
        <v>20632667</v>
      </c>
      <c r="K85" s="16"/>
      <c r="L85" s="14">
        <v>25918801</v>
      </c>
    </row>
    <row r="86" spans="1:20" ht="21" customHeight="1">
      <c r="A86" s="37" t="s">
        <v>160</v>
      </c>
      <c r="D86" s="44"/>
      <c r="F86" s="5">
        <v>1594264</v>
      </c>
      <c r="G86" s="16"/>
      <c r="H86" s="14">
        <v>2363314</v>
      </c>
      <c r="I86" s="16"/>
      <c r="J86" s="14">
        <v>1594264</v>
      </c>
      <c r="K86" s="16"/>
      <c r="L86" s="14">
        <v>2135267</v>
      </c>
    </row>
    <row r="87" spans="1:20" ht="21" customHeight="1">
      <c r="A87" s="37" t="s">
        <v>161</v>
      </c>
      <c r="F87" s="5">
        <v>194066</v>
      </c>
      <c r="G87" s="16"/>
      <c r="H87" s="14">
        <v>172185</v>
      </c>
      <c r="J87" s="14">
        <v>194066</v>
      </c>
      <c r="L87" s="14">
        <v>172185</v>
      </c>
    </row>
    <row r="88" spans="1:20" ht="21" customHeight="1">
      <c r="A88" s="37" t="s">
        <v>52</v>
      </c>
      <c r="F88" s="14">
        <v>0</v>
      </c>
      <c r="H88" s="14">
        <v>5611954</v>
      </c>
      <c r="J88" s="14">
        <v>0</v>
      </c>
      <c r="L88" s="14">
        <v>5611954</v>
      </c>
    </row>
    <row r="89" spans="1:20" ht="21" customHeight="1">
      <c r="A89" s="74"/>
      <c r="F89" s="5"/>
      <c r="H89" s="14"/>
      <c r="J89" s="14"/>
      <c r="L89" s="14"/>
    </row>
    <row r="90" spans="1:20" ht="21" customHeight="1">
      <c r="F90" s="14"/>
      <c r="G90" s="16"/>
      <c r="H90" s="14"/>
      <c r="I90" s="16"/>
      <c r="J90" s="14"/>
      <c r="K90" s="22"/>
      <c r="L90" s="14"/>
    </row>
    <row r="91" spans="1:20" ht="21" customHeight="1">
      <c r="F91" s="14"/>
      <c r="G91" s="16"/>
      <c r="H91" s="14"/>
      <c r="I91" s="16"/>
      <c r="J91" s="14"/>
      <c r="K91" s="22"/>
      <c r="L91" s="14"/>
    </row>
    <row r="92" spans="1:20" ht="21" customHeight="1">
      <c r="F92" s="14"/>
      <c r="G92" s="16"/>
      <c r="H92" s="14"/>
      <c r="I92" s="16"/>
      <c r="J92" s="14"/>
      <c r="K92" s="22"/>
      <c r="L92" s="14"/>
    </row>
    <row r="93" spans="1:20" ht="21" customHeight="1">
      <c r="F93" s="14"/>
      <c r="G93" s="16"/>
      <c r="H93" s="14"/>
      <c r="I93" s="16"/>
      <c r="J93" s="14"/>
      <c r="K93" s="22"/>
      <c r="L93" s="14"/>
    </row>
    <row r="94" spans="1:20" ht="17.25" customHeight="1">
      <c r="F94" s="14"/>
      <c r="G94" s="16"/>
      <c r="H94" s="14"/>
      <c r="I94" s="16"/>
      <c r="J94" s="14"/>
      <c r="K94" s="22"/>
      <c r="L94" s="14"/>
    </row>
    <row r="95" spans="1:20" ht="21.95" customHeight="1">
      <c r="A95" s="7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62"/>
      <c r="C95" s="62"/>
      <c r="D95" s="62"/>
      <c r="E95" s="62"/>
      <c r="F95" s="43"/>
      <c r="G95" s="62"/>
      <c r="H95" s="43"/>
      <c r="I95" s="62"/>
      <c r="J95" s="43"/>
      <c r="K95" s="62"/>
      <c r="L95" s="4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Pl5-5-6 (3m)</vt:lpstr>
      <vt:lpstr>EQ conso7</vt:lpstr>
      <vt:lpstr>EQ conso8</vt:lpstr>
      <vt:lpstr>EQ Sep 9</vt:lpstr>
      <vt:lpstr>EQ Sep 10</vt:lpstr>
      <vt:lpstr>CF 11-12</vt:lpstr>
      <vt:lpstr>'2-4'!Print_Area</vt:lpstr>
      <vt:lpstr>'CF 11-12'!Print_Area</vt:lpstr>
      <vt:lpstr>'EQ conso7'!Print_Area</vt:lpstr>
      <vt:lpstr>'EQ conso8'!Print_Area</vt:lpstr>
      <vt:lpstr>'EQ Sep 10'!Print_Area</vt:lpstr>
      <vt:lpstr>'EQ Sep 9'!Print_Area</vt:lpstr>
      <vt:lpstr>'Pl5-5-6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Nongluck Amornsathit (TH)</cp:lastModifiedBy>
  <cp:revision/>
  <cp:lastPrinted>2026-05-05T02:27:53Z</cp:lastPrinted>
  <dcterms:created xsi:type="dcterms:W3CDTF">2021-06-15T09:49:56Z</dcterms:created>
  <dcterms:modified xsi:type="dcterms:W3CDTF">2026-05-05T05:22:25Z</dcterms:modified>
  <cp:category/>
  <cp:contentStatus/>
</cp:coreProperties>
</file>