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rinanaporn Marketing Public Company Limited\Srinanaporn Market_Q1'Mar26\"/>
    </mc:Choice>
  </mc:AlternateContent>
  <xr:revisionPtr revIDLastSave="0" documentId="13_ncr:1_{5C71F975-23FA-43E7-B273-F4984A882D85}" xr6:coauthVersionLast="47" xr6:coauthVersionMax="47" xr10:uidLastSave="{00000000-0000-0000-0000-000000000000}"/>
  <bookViews>
    <workbookView xWindow="-120" yWindow="-120" windowWidth="29040" windowHeight="15720" tabRatio="793" activeTab="6" xr2:uid="{00000000-000D-0000-FFFF-FFFF00000000}"/>
  </bookViews>
  <sheets>
    <sheet name="2-4" sheetId="30" r:id="rId1"/>
    <sheet name="PL 5-6 (3m)" sheetId="50" r:id="rId2"/>
    <sheet name="EQ_Conso 7" sheetId="57" r:id="rId3"/>
    <sheet name="EQ_Conso 8" sheetId="56" r:id="rId4"/>
    <sheet name="EQ_9" sheetId="58" r:id="rId5"/>
    <sheet name="EQ_10" sheetId="53" r:id="rId6"/>
    <sheet name="CF 11-12" sheetId="55" r:id="rId7"/>
  </sheets>
  <definedNames>
    <definedName name="_xlnm.Print_Area" localSheetId="0">'2-4'!$A$1:$M$152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56" l="1"/>
  <c r="AA22" i="56" s="1"/>
  <c r="A114" i="55"/>
  <c r="A43" i="53"/>
  <c r="A109" i="50"/>
  <c r="A101" i="30"/>
  <c r="A152" i="30" s="1"/>
  <c r="M98" i="50" l="1"/>
  <c r="R20" i="58"/>
  <c r="P20" i="58"/>
  <c r="N20" i="58"/>
  <c r="L20" i="58"/>
  <c r="J20" i="58"/>
  <c r="H20" i="58"/>
  <c r="F20" i="58"/>
  <c r="D20" i="58"/>
  <c r="T18" i="58"/>
  <c r="V18" i="58" s="1"/>
  <c r="V17" i="58"/>
  <c r="T17" i="58"/>
  <c r="T16" i="58"/>
  <c r="A3" i="58"/>
  <c r="A47" i="57"/>
  <c r="A47" i="56"/>
  <c r="Y21" i="57"/>
  <c r="AA21" i="57" s="1"/>
  <c r="AE21" i="57" s="1"/>
  <c r="AC24" i="57"/>
  <c r="W24" i="57"/>
  <c r="U24" i="57"/>
  <c r="S24" i="57"/>
  <c r="Q24" i="57"/>
  <c r="O24" i="57"/>
  <c r="M24" i="57"/>
  <c r="K24" i="57"/>
  <c r="I24" i="57"/>
  <c r="G24" i="57"/>
  <c r="E24" i="57"/>
  <c r="AA19" i="57"/>
  <c r="AE19" i="57" s="1"/>
  <c r="Y18" i="57"/>
  <c r="AA18" i="57" s="1"/>
  <c r="A3" i="57"/>
  <c r="M71" i="50"/>
  <c r="K71" i="50"/>
  <c r="M78" i="50"/>
  <c r="I78" i="50"/>
  <c r="AC25" i="56"/>
  <c r="T20" i="58" l="1"/>
  <c r="M81" i="50"/>
  <c r="V16" i="58"/>
  <c r="V20" i="58" s="1"/>
  <c r="AE18" i="57"/>
  <c r="AE24" i="57" s="1"/>
  <c r="AA24" i="57"/>
  <c r="Y24" i="57"/>
  <c r="Q25" i="56"/>
  <c r="I25" i="56"/>
  <c r="U25" i="56"/>
  <c r="S25" i="56"/>
  <c r="W25" i="56"/>
  <c r="O25" i="56"/>
  <c r="G25" i="56" l="1"/>
  <c r="K25" i="56"/>
  <c r="E25" i="56"/>
  <c r="T16" i="53" l="1"/>
  <c r="V16" i="53" s="1"/>
  <c r="T17" i="53"/>
  <c r="Y18" i="56"/>
  <c r="AA18" i="56" l="1"/>
  <c r="R20" i="53"/>
  <c r="P20" i="53"/>
  <c r="H20" i="53"/>
  <c r="F20" i="53"/>
  <c r="D20" i="53"/>
  <c r="T18" i="53"/>
  <c r="AE18" i="56" l="1"/>
  <c r="T20" i="53"/>
  <c r="I71" i="50" l="1"/>
  <c r="I81" i="50" s="1"/>
  <c r="I16" i="50"/>
  <c r="I25" i="50"/>
  <c r="I98" i="50"/>
  <c r="I30" i="50" l="1"/>
  <c r="I90" i="50"/>
  <c r="M90" i="50"/>
  <c r="M25" i="50"/>
  <c r="M16" i="50"/>
  <c r="A3" i="56"/>
  <c r="H89" i="55"/>
  <c r="H77" i="55"/>
  <c r="H33" i="55"/>
  <c r="H43" i="55" s="1"/>
  <c r="H46" i="55" s="1"/>
  <c r="L89" i="55"/>
  <c r="L77" i="55"/>
  <c r="L33" i="55"/>
  <c r="L43" i="55" s="1"/>
  <c r="L46" i="55" s="1"/>
  <c r="A3" i="55"/>
  <c r="A60" i="55" s="1"/>
  <c r="A58" i="55"/>
  <c r="A3" i="53"/>
  <c r="A54" i="50"/>
  <c r="A53" i="50"/>
  <c r="A52" i="50"/>
  <c r="M30" i="50" l="1"/>
  <c r="M35" i="50" s="1"/>
  <c r="M38" i="50" s="1"/>
  <c r="M84" i="50" s="1"/>
  <c r="H91" i="55"/>
  <c r="H96" i="55" s="1"/>
  <c r="L91" i="55"/>
  <c r="L96" i="55" s="1"/>
  <c r="I35" i="50"/>
  <c r="I38" i="50" s="1"/>
  <c r="I84" i="50" s="1"/>
  <c r="M142" i="30" l="1"/>
  <c r="M145" i="30" s="1"/>
  <c r="I142" i="30"/>
  <c r="I145" i="30" s="1"/>
  <c r="M75" i="30" l="1"/>
  <c r="I75" i="30"/>
  <c r="I85" i="30"/>
  <c r="M37" i="30"/>
  <c r="M23" i="30"/>
  <c r="I37" i="30"/>
  <c r="I23" i="30"/>
  <c r="I39" i="30" l="1"/>
  <c r="M39" i="30"/>
  <c r="M85" i="30" l="1"/>
  <c r="I87" i="30" l="1"/>
  <c r="I147" i="30" s="1"/>
  <c r="A104" i="30" l="1"/>
  <c r="A103" i="30"/>
  <c r="A102" i="30"/>
  <c r="A53" i="30"/>
  <c r="A52" i="30"/>
  <c r="A51" i="30"/>
  <c r="M87" i="30" l="1"/>
  <c r="M147" i="30" s="1"/>
  <c r="K90" i="50"/>
  <c r="K78" i="50"/>
  <c r="G98" i="50"/>
  <c r="G78" i="50"/>
  <c r="G71" i="50"/>
  <c r="G81" i="50" l="1"/>
  <c r="K81" i="50"/>
  <c r="G85" i="30"/>
  <c r="G23" i="30"/>
  <c r="K75" i="30"/>
  <c r="G25" i="50"/>
  <c r="G142" i="30"/>
  <c r="G145" i="30" s="1"/>
  <c r="G16" i="50"/>
  <c r="K25" i="50"/>
  <c r="K142" i="30"/>
  <c r="K145" i="30" s="1"/>
  <c r="K37" i="30"/>
  <c r="G75" i="30"/>
  <c r="K85" i="30"/>
  <c r="G90" i="50"/>
  <c r="G37" i="30"/>
  <c r="K16" i="50"/>
  <c r="K98" i="50"/>
  <c r="V18" i="53"/>
  <c r="K23" i="30"/>
  <c r="K87" i="30" l="1"/>
  <c r="K147" i="30" s="1"/>
  <c r="G30" i="50"/>
  <c r="G35" i="50" s="1"/>
  <c r="G38" i="50" s="1"/>
  <c r="G84" i="50" s="1"/>
  <c r="G39" i="30"/>
  <c r="K30" i="50"/>
  <c r="K35" i="50" s="1"/>
  <c r="K38" i="50" s="1"/>
  <c r="K84" i="50" s="1"/>
  <c r="G87" i="30"/>
  <c r="G147" i="30" s="1"/>
  <c r="K39" i="30"/>
  <c r="Y25" i="56" l="1"/>
  <c r="M25" i="56" l="1"/>
  <c r="AA20" i="56"/>
  <c r="AE20" i="56" l="1"/>
  <c r="AA25" i="56"/>
  <c r="AE22" i="56"/>
  <c r="AE25" i="56" l="1"/>
  <c r="J20" i="53"/>
  <c r="V17" i="53" l="1"/>
  <c r="L20" i="53" l="1"/>
  <c r="V20" i="53"/>
  <c r="N20" i="53"/>
  <c r="F89" i="55"/>
  <c r="J77" i="55"/>
  <c r="J33" i="55"/>
  <c r="J43" i="55" s="1"/>
  <c r="J46" i="55" s="1"/>
  <c r="J89" i="55" l="1"/>
  <c r="J91" i="55" s="1"/>
  <c r="J96" i="55" s="1"/>
  <c r="F33" i="55"/>
  <c r="F43" i="55" s="1"/>
  <c r="F46" i="55" s="1"/>
  <c r="F77" i="55"/>
  <c r="F91" i="55" l="1"/>
  <c r="F96" i="55" s="1"/>
</calcChain>
</file>

<file path=xl/sharedStrings.xml><?xml version="1.0" encoding="utf-8"?>
<sst xmlns="http://schemas.openxmlformats.org/spreadsheetml/2006/main" count="536" uniqueCount="231">
  <si>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</si>
  <si>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</si>
  <si>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</si>
  <si>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</si>
  <si>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</si>
  <si>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</si>
  <si>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</si>
  <si>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</si>
  <si>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</si>
  <si>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</si>
  <si>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</si>
  <si>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</si>
  <si>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</si>
  <si>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</si>
  <si>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</si>
  <si>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</si>
  <si>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</si>
  <si>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</si>
  <si>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</si>
  <si>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</si>
  <si>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</si>
  <si>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</si>
  <si>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</si>
  <si>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</si>
  <si>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</si>
  <si>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</si>
  <si>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</si>
  <si>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</si>
  <si>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</si>
  <si>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</si>
  <si>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</si>
  <si>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</si>
  <si>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</si>
  <si>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</si>
  <si>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</si>
  <si>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</si>
  <si>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</si>
  <si>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</si>
  <si>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</si>
  <si>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</si>
  <si>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</si>
  <si>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</si>
  <si>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</si>
  <si>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</si>
  <si>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</si>
  <si>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</si>
  <si>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</si>
  <si>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</si>
  <si>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</si>
  <si>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</si>
  <si>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</si>
  <si>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</si>
  <si>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</si>
  <si>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</si>
  <si>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</si>
  <si>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</si>
  <si>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</si>
  <si>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Adjustments for:</t>
  </si>
  <si>
    <t>Earnings per share</t>
  </si>
  <si>
    <t>Net cash generated from operating activities</t>
  </si>
  <si>
    <t>Goodwill</t>
  </si>
  <si>
    <t>Unaudited</t>
  </si>
  <si>
    <t>Audited</t>
  </si>
  <si>
    <t>Statement of Changes in Equity (Unaudited)</t>
  </si>
  <si>
    <t>Consolidated financial information</t>
  </si>
  <si>
    <t>Separate financial information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</si>
  <si>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</si>
  <si>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</si>
  <si>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</si>
  <si>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</si>
  <si>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</si>
  <si>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</si>
  <si>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</si>
  <si>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</si>
  <si>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</si>
  <si>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</si>
  <si>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</si>
  <si>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</si>
  <si>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</si>
  <si>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</si>
  <si>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</si>
  <si>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</si>
  <si>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</si>
  <si>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</si>
  <si>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</si>
  <si>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</si>
  <si>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</si>
  <si>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</si>
  <si>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</si>
  <si>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</si>
  <si>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</si>
  <si>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</si>
  <si>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 xml:space="preserve">Other current assets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</si>
  <si>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</si>
  <si>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</si>
  <si>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</si>
  <si>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</si>
  <si>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</si>
  <si>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</si>
  <si>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</si>
  <si>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</si>
  <si>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</si>
  <si>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</si>
  <si>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</si>
  <si>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</si>
  <si>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</si>
  <si>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</si>
  <si>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</si>
  <si>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</si>
  <si>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</si>
  <si>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>Total comprehensive income</t>
  </si>
  <si>
    <t>for the period</t>
  </si>
  <si>
    <t>Current portion of lease liabilities, net</t>
  </si>
  <si>
    <t xml:space="preserve">   at par value of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</si>
  <si>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</si>
  <si>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</si>
  <si>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</si>
  <si>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</si>
  <si>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</si>
  <si>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</si>
  <si>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>Cash flows from financing activities</t>
  </si>
  <si>
    <t>Short-term borrowings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</si>
  <si>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</si>
  <si>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</si>
  <si>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</si>
  <si>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</si>
  <si>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</si>
  <si>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</si>
  <si>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</si>
  <si>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</si>
  <si>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</si>
  <si>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</si>
  <si>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Premium on share capital</t>
  </si>
  <si>
    <t>Profit before income taxes</t>
  </si>
  <si>
    <t>Premium on</t>
  </si>
  <si>
    <t>Purchases of property, plant and equipment by payables</t>
  </si>
  <si>
    <t>for margin on ending inventories</t>
  </si>
  <si>
    <t>Cash and cash equivalents at the beginning of the period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</si>
  <si>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</si>
  <si>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</si>
  <si>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</si>
  <si>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</si>
  <si>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</si>
  <si>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</si>
  <si>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</si>
  <si>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</si>
  <si>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</si>
  <si>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</si>
  <si>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</si>
  <si>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Investment property</t>
  </si>
  <si>
    <t>Current portion of long-term borrowings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</si>
  <si>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</si>
  <si>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</si>
  <si>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</si>
  <si>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</si>
  <si>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Significant non-cash transactions:</t>
  </si>
  <si>
    <t>Other comprehensive income (expense)</t>
  </si>
  <si>
    <t>of financial instruments</t>
  </si>
  <si>
    <t>Deficit from</t>
  </si>
  <si>
    <t>Employee benefit paid</t>
  </si>
  <si>
    <t>2025</t>
  </si>
  <si>
    <t>Trade and other current receivables, net</t>
  </si>
  <si>
    <t>Treasury shares</t>
  </si>
  <si>
    <t>Reserve for treasury shares</t>
  </si>
  <si>
    <t>Trade and other current payables</t>
  </si>
  <si>
    <t>income</t>
  </si>
  <si>
    <t>Short-term loans to related parties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</si>
  <si>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</si>
  <si>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Opening balance  </t>
  </si>
  <si>
    <t xml:space="preserve">Closing balance </t>
  </si>
  <si>
    <t>Cash flows before change in operating assets and liabilities</t>
  </si>
  <si>
    <t>Change in operating assets and liabilities</t>
  </si>
  <si>
    <t>Payments for purchases of intangible assets</t>
  </si>
  <si>
    <t>Dividend payables</t>
  </si>
  <si>
    <t>Selling and distribution expenses</t>
  </si>
  <si>
    <t>share of loss of investment in a joint venture</t>
  </si>
  <si>
    <t>accounted for using the equity method</t>
  </si>
  <si>
    <t>Total comprehensive income (expense)</t>
  </si>
  <si>
    <t>Items that will not be reclassified subsequently</t>
  </si>
  <si>
    <t>- Loss from revaluation of land</t>
  </si>
  <si>
    <t>- Income tax on items that will not be reclassified</t>
  </si>
  <si>
    <t xml:space="preserve">Total items that will not be reclassified </t>
  </si>
  <si>
    <t xml:space="preserve">Net gain on write-offs and disposals of property, </t>
  </si>
  <si>
    <t>Reversal of allowance for expected credit loss on</t>
  </si>
  <si>
    <t>Trade and other current receivables</t>
  </si>
  <si>
    <t xml:space="preserve">Trade and other current payables </t>
  </si>
  <si>
    <t xml:space="preserve">Payments for long-term borrowings  </t>
  </si>
  <si>
    <t xml:space="preserve">Total comprehensive income (expense) </t>
  </si>
  <si>
    <t>Deferred tax assets, net</t>
  </si>
  <si>
    <t>from financial institutions, net</t>
  </si>
  <si>
    <t>Dividends payment</t>
  </si>
  <si>
    <t>Proceeds from loans to related parties</t>
  </si>
  <si>
    <t>Reserve</t>
  </si>
  <si>
    <t>for treasury</t>
  </si>
  <si>
    <t>shares</t>
  </si>
  <si>
    <t>Treasury</t>
  </si>
  <si>
    <t xml:space="preserve">Dividends received </t>
  </si>
  <si>
    <t>Deferred tax liabilities, net</t>
  </si>
  <si>
    <t xml:space="preserve">   as at 1 January 2026</t>
  </si>
  <si>
    <t>31 March</t>
  </si>
  <si>
    <t xml:space="preserve">  as at 31 March 2026</t>
  </si>
  <si>
    <t>As at 31 March 2026</t>
  </si>
  <si>
    <t>2026</t>
  </si>
  <si>
    <t>For the three-month period ended 31 March 2026</t>
  </si>
  <si>
    <t>Opening balance as at 1 January 2026</t>
  </si>
  <si>
    <t>Closing balance as at 31 March 2026</t>
  </si>
  <si>
    <t>Corporate income tax payables</t>
  </si>
  <si>
    <t xml:space="preserve">   as at 1 January 2025</t>
  </si>
  <si>
    <t xml:space="preserve">  as at 31 March 2025</t>
  </si>
  <si>
    <t>Opening balance as at 1 January 2025</t>
  </si>
  <si>
    <t>Closing balance as at 31 March 2025</t>
  </si>
  <si>
    <t>(2025 : 960,000,000 ordinary shares</t>
  </si>
  <si>
    <t xml:space="preserve">   at par value of Baht 0.5 each)</t>
  </si>
  <si>
    <t>900,005,100 ordinary shares</t>
  </si>
  <si>
    <t xml:space="preserve">   paid-up at Baht 0.5 each)</t>
  </si>
  <si>
    <t>Reduction of share capital</t>
  </si>
  <si>
    <t>Note</t>
  </si>
  <si>
    <t>The condensed notes to the interim financial information are part of this interim financial information.</t>
  </si>
  <si>
    <t>Reduction of share capital from treasury shares</t>
  </si>
  <si>
    <t>from treasury shares</t>
  </si>
  <si>
    <t>Allowance for decrease in value of inventories</t>
  </si>
  <si>
    <t>Unrealised (gain) loss on exchange rates, net</t>
  </si>
  <si>
    <t>Gain from measurement of fair value</t>
  </si>
  <si>
    <t>cash equivalents</t>
  </si>
  <si>
    <t>Gain (loss) on exchange differences on cash and</t>
  </si>
  <si>
    <t>Net cash used in financing activities</t>
  </si>
  <si>
    <t xml:space="preserve">   paid-up at Baht 0.5 each</t>
  </si>
  <si>
    <t>Net proceeds (payments) for short-term borrowings</t>
  </si>
  <si>
    <t>Net increase (decrease) in cash and cash equivalents</t>
  </si>
  <si>
    <t>trade and other current receivables</t>
  </si>
  <si>
    <t>Net payments for repurchase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</si>
</sst>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  <numFmt numFmtId="173" formatCode="_(* #,##0.00_);_(* \(#,##0.00\);_(* \-??_);_(@_)"/>
    <numFmt numFmtId="174" formatCode="###,000"/>
  </numFmts>
  <fonts count="31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1"/>
      <color indexed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17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74" fontId="15" fillId="0" borderId="7" applyNumberFormat="0" applyProtection="0">
      <alignment horizontal="right" vertical="center"/>
    </xf>
    <xf numFmtId="174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74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74" fontId="14" fillId="4" borderId="8" applyNumberFormat="0" applyProtection="0">
      <alignment horizontal="right" vertical="center"/>
    </xf>
    <xf numFmtId="174" fontId="14" fillId="5" borderId="8" applyNumberFormat="0" applyBorder="0" applyProtection="0">
      <alignment horizontal="right" vertical="center"/>
    </xf>
    <xf numFmtId="174" fontId="17" fillId="6" borderId="9" applyNumberFormat="0" applyBorder="0" applyAlignment="0" applyProtection="0">
      <alignment horizontal="right" vertical="center" indent="1"/>
    </xf>
    <xf numFmtId="174" fontId="18" fillId="7" borderId="9" applyNumberFormat="0" applyBorder="0" applyAlignment="0" applyProtection="0">
      <alignment horizontal="right" vertical="center" indent="1"/>
    </xf>
    <xf numFmtId="174" fontId="18" fillId="8" borderId="9" applyNumberFormat="0" applyBorder="0" applyAlignment="0" applyProtection="0">
      <alignment horizontal="right" vertical="center" indent="1"/>
    </xf>
    <xf numFmtId="174" fontId="19" fillId="9" borderId="9" applyNumberFormat="0" applyBorder="0" applyAlignment="0" applyProtection="0">
      <alignment horizontal="right" vertical="center" indent="1"/>
    </xf>
    <xf numFmtId="174" fontId="19" fillId="10" borderId="9" applyNumberFormat="0" applyBorder="0" applyAlignment="0" applyProtection="0">
      <alignment horizontal="right" vertical="center" indent="1"/>
    </xf>
    <xf numFmtId="174" fontId="19" fillId="11" borderId="9" applyNumberFormat="0" applyBorder="0" applyAlignment="0" applyProtection="0">
      <alignment horizontal="right" vertical="center" indent="1"/>
    </xf>
    <xf numFmtId="174" fontId="20" fillId="12" borderId="9" applyNumberFormat="0" applyBorder="0" applyAlignment="0" applyProtection="0">
      <alignment horizontal="right" vertical="center" indent="1"/>
    </xf>
    <xf numFmtId="174" fontId="20" fillId="13" borderId="9" applyNumberFormat="0" applyBorder="0" applyAlignment="0" applyProtection="0">
      <alignment horizontal="right" vertical="center" indent="1"/>
    </xf>
    <xf numFmtId="174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74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74" fontId="24" fillId="4" borderId="8" applyNumberFormat="0" applyProtection="0">
      <alignment horizontal="right" vertical="center"/>
    </xf>
    <xf numFmtId="174" fontId="25" fillId="5" borderId="7" applyNumberFormat="0" applyBorder="0" applyProtection="0">
      <alignment horizontal="right" vertical="center"/>
    </xf>
    <xf numFmtId="174" fontId="24" fillId="5" borderId="8" applyNumberFormat="0" applyBorder="0" applyProtection="0">
      <alignment horizontal="right" vertical="center"/>
    </xf>
    <xf numFmtId="174" fontId="15" fillId="0" borderId="7" applyNumberFormat="0" applyFill="0" applyBorder="0" applyAlignment="0" applyProtection="0">
      <alignment horizontal="right" vertical="center"/>
    </xf>
    <xf numFmtId="174" fontId="15" fillId="0" borderId="7" applyNumberFormat="0" applyFill="0" applyBorder="0" applyAlignment="0" applyProtection="0">
      <alignment horizontal="right" vertical="center"/>
    </xf>
    <xf numFmtId="9" fontId="6" fillId="0" borderId="0" applyFont="0" applyFill="0" applyBorder="0" applyAlignment="0" applyProtection="0"/>
    <xf numFmtId="174" fontId="15" fillId="15" borderId="6" applyNumberFormat="0" applyAlignmen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16" fillId="3" borderId="8" applyNumberFormat="0" applyAlignment="0">
      <alignment horizontal="left" vertical="center" indent="1"/>
      <protection locked="0"/>
    </xf>
    <xf numFmtId="174" fontId="15" fillId="5" borderId="7" applyNumberFormat="0" applyBorder="0">
      <alignment horizontal="right" vertical="center"/>
      <protection locked="0"/>
    </xf>
    <xf numFmtId="0" fontId="16" fillId="3" borderId="8" applyNumberFormat="0" applyAlignment="0">
      <alignment horizontal="left" vertical="center" indent="1"/>
      <protection locked="0"/>
    </xf>
    <xf numFmtId="174" fontId="14" fillId="5" borderId="8" applyNumberFormat="0" applyBorder="0">
      <alignment horizontal="right" vertical="center"/>
      <protection locked="0"/>
    </xf>
    <xf numFmtId="0" fontId="6" fillId="0" borderId="0"/>
    <xf numFmtId="0" fontId="22" fillId="3" borderId="8" applyNumberFormat="0" applyAlignment="0">
      <alignment horizontal="left" vertical="center" indent="1"/>
      <protection locked="0"/>
    </xf>
    <xf numFmtId="0" fontId="22" fillId="3" borderId="8" applyNumberFormat="0" applyAlignment="0">
      <alignment horizontal="left" vertical="center" indent="1"/>
      <protection locked="0"/>
    </xf>
    <xf numFmtId="174" fontId="25" fillId="5" borderId="7" applyNumberFormat="0" applyBorder="0">
      <alignment horizontal="right" vertical="center"/>
      <protection locked="0"/>
    </xf>
    <xf numFmtId="174" fontId="24" fillId="5" borderId="8" applyNumberFormat="0" applyBorder="0">
      <alignment horizontal="right" vertical="center"/>
      <protection locked="0"/>
    </xf>
    <xf numFmtId="0" fontId="21" fillId="0" borderId="11" applyNumberFormat="0" applyFont="0" applyFill="0" applyAlignment="0" applyProtection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1">
    <xf numFmtId="0" fontId="0" fillId="0" borderId="0" xfId="0"/>
    <xf numFmtId="172" fontId="3" fillId="0" borderId="0" xfId="1" applyNumberFormat="1" applyFont="1" applyFill="1" applyAlignment="1">
      <alignment horizontal="right" vertical="center" wrapText="1"/>
    </xf>
    <xf numFmtId="171" fontId="3" fillId="0" borderId="0" xfId="1" applyNumberFormat="1" applyFont="1" applyFill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horizontal="right" vertical="center"/>
    </xf>
    <xf numFmtId="168" fontId="3" fillId="0" borderId="1" xfId="1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70" fontId="29" fillId="0" borderId="1" xfId="0" applyNumberFormat="1" applyFont="1" applyBorder="1" applyAlignment="1">
      <alignment vertical="center"/>
    </xf>
    <xf numFmtId="170" fontId="29" fillId="0" borderId="0" xfId="0" applyNumberFormat="1" applyFont="1" applyAlignment="1">
      <alignment vertical="center"/>
    </xf>
    <xf numFmtId="170" fontId="29" fillId="0" borderId="2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right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vertical="center" wrapText="1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/>
    </xf>
    <xf numFmtId="165" fontId="27" fillId="0" borderId="1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5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165" fontId="28" fillId="0" borderId="1" xfId="0" applyNumberFormat="1" applyFont="1" applyBorder="1" applyAlignment="1">
      <alignment horizontal="right" vertical="center"/>
    </xf>
    <xf numFmtId="165" fontId="28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165" fontId="3" fillId="0" borderId="1" xfId="0" applyNumberFormat="1" applyFont="1" applyBorder="1" applyAlignment="1">
      <alignment vertical="center" wrapText="1"/>
    </xf>
    <xf numFmtId="170" fontId="3" fillId="0" borderId="0" xfId="0" applyNumberFormat="1" applyFont="1" applyAlignment="1">
      <alignment vertical="center" wrapText="1"/>
    </xf>
    <xf numFmtId="170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70" fontId="3" fillId="0" borderId="1" xfId="0" applyNumberFormat="1" applyFont="1" applyBorder="1" applyAlignment="1">
      <alignment horizontal="righ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165" fontId="3" fillId="0" borderId="0" xfId="11" applyNumberFormat="1" applyFont="1" applyAlignment="1">
      <alignment vertical="center"/>
    </xf>
    <xf numFmtId="0" fontId="2" fillId="0" borderId="4" xfId="11" applyFont="1" applyBorder="1" applyAlignment="1">
      <alignment vertical="center"/>
    </xf>
    <xf numFmtId="0" fontId="3" fillId="0" borderId="4" xfId="11" applyFont="1" applyBorder="1" applyAlignment="1">
      <alignment horizontal="center" vertical="center"/>
    </xf>
    <xf numFmtId="0" fontId="3" fillId="0" borderId="4" xfId="11" applyFont="1" applyBorder="1" applyAlignment="1">
      <alignment vertical="center"/>
    </xf>
    <xf numFmtId="165" fontId="3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5" xfId="11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vertical="center"/>
    </xf>
    <xf numFmtId="0" fontId="2" fillId="0" borderId="4" xfId="11" applyFont="1" applyBorder="1" applyAlignment="1">
      <alignment horizontal="left" vertical="center"/>
    </xf>
    <xf numFmtId="0" fontId="2" fillId="0" borderId="4" xfId="11" applyFont="1" applyBorder="1" applyAlignment="1">
      <alignment horizontal="center" vertical="center"/>
    </xf>
    <xf numFmtId="165" fontId="2" fillId="0" borderId="4" xfId="11" applyNumberFormat="1" applyFont="1" applyBorder="1" applyAlignment="1">
      <alignment vertical="center"/>
    </xf>
    <xf numFmtId="0" fontId="2" fillId="0" borderId="0" xfId="11" applyFont="1" applyAlignment="1">
      <alignment horizontal="justify" vertical="center"/>
    </xf>
    <xf numFmtId="0" fontId="3" fillId="0" borderId="0" xfId="11" applyFont="1" applyAlignment="1">
      <alignment horizontal="justify" vertical="center"/>
    </xf>
    <xf numFmtId="0" fontId="3" fillId="0" borderId="0" xfId="11" applyFont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4" xfId="11" applyFont="1" applyBorder="1" applyAlignment="1">
      <alignment horizontal="justify" vertical="center" wrapText="1"/>
    </xf>
    <xf numFmtId="0" fontId="2" fillId="0" borderId="0" xfId="1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</cellXfs>
  <cellStyles count="217">
    <cellStyle name="Comma" xfId="1" builtinId="3"/>
    <cellStyle name="Comma 10" xfId="38" xr:uid="{E98E0872-E153-4BBD-A19D-0FAC8F0314A8}"/>
    <cellStyle name="Comma 10 2" xfId="168" xr:uid="{AC6A261C-FAFB-4E01-8204-1A78911B986D}"/>
    <cellStyle name="Comma 11" xfId="14" xr:uid="{E0AC31E4-B6FD-4537-8F47-45AD1A6E060B}"/>
    <cellStyle name="Comma 11 2" xfId="158" xr:uid="{76B72C16-A5C9-48AF-B7EA-66FEB694CE72}"/>
    <cellStyle name="Comma 11 2 3" xfId="21" xr:uid="{47E5A9C6-DFD3-472E-B966-779E264A24FD}"/>
    <cellStyle name="Comma 11 2 3 2" xfId="111" xr:uid="{37DA9F43-62DD-49F2-BD86-4AB9B88EAE7F}"/>
    <cellStyle name="Comma 11 2 3 2 2" xfId="184" xr:uid="{41400483-4263-48B1-9C6D-EF8BC1B3A05C}"/>
    <cellStyle name="Comma 11 2 3 3" xfId="161" xr:uid="{09884DFD-0A47-44D5-B0A5-6012CAE74BCA}"/>
    <cellStyle name="Comma 11 3 2" xfId="107" xr:uid="{70853850-C8BD-4D0E-ADDA-C2EE4E59A7FF}"/>
    <cellStyle name="Comma 11 3 2 2" xfId="133" xr:uid="{AED9B358-F33F-460A-9818-72F80C50C1D4}"/>
    <cellStyle name="Comma 11 3 2 2 2" xfId="203" xr:uid="{FF8BDE36-ED2B-457A-9144-83CF3291345D}"/>
    <cellStyle name="Comma 11 3 2 3" xfId="181" xr:uid="{36D3AE31-0279-431C-90B2-5D2D842B4FEB}"/>
    <cellStyle name="Comma 12" xfId="154" xr:uid="{738BCB1B-F461-47B3-84A0-2FBA6AE335C3}"/>
    <cellStyle name="Comma 14 2" xfId="37" xr:uid="{E3BE475B-E976-4ADC-979A-DE75816DE56E}"/>
    <cellStyle name="Comma 2" xfId="2" xr:uid="{00000000-0005-0000-0000-000001000000}"/>
    <cellStyle name="Comma 2 17" xfId="36" xr:uid="{3A65797E-415D-4BEB-B3E6-AF57214E73A1}"/>
    <cellStyle name="Comma 2 17 2" xfId="119" xr:uid="{3E522ED0-DD9C-4E1F-89F4-C5FD6C7902F8}"/>
    <cellStyle name="Comma 2 17 2 2" xfId="190" xr:uid="{5221FD7A-463D-4A2F-A128-0F7CFFEA5A82}"/>
    <cellStyle name="Comma 2 17 3" xfId="167" xr:uid="{E6EC0B11-9B41-4935-BEB1-1A27ADB19298}"/>
    <cellStyle name="Comma 2 19" xfId="27" xr:uid="{1A9381FB-54B5-44B4-930E-83DCD43CFD79}"/>
    <cellStyle name="Comma 2 19 10" xfId="153" xr:uid="{16C3E417-479B-4977-A98E-909E1C333B80}"/>
    <cellStyle name="Comma 2 19 10 2" xfId="216" xr:uid="{8AE641FE-287C-4AEB-94B2-2A2A7F2CC90A}"/>
    <cellStyle name="Comma 2 19 2" xfId="106" xr:uid="{C576F214-4195-450F-8D3F-E2F67800E307}"/>
    <cellStyle name="Comma 2 19 2 2" xfId="132" xr:uid="{62C716C7-467A-4C64-82F7-EBFAA9133B97}"/>
    <cellStyle name="Comma 2 19 2 2 2" xfId="202" xr:uid="{D04187AB-D4B7-4F11-A43D-4723E754BDDB}"/>
    <cellStyle name="Comma 2 19 2 3" xfId="136" xr:uid="{77012692-7E46-41A1-90D0-14D121E4F095}"/>
    <cellStyle name="Comma 2 19 2 3 2" xfId="206" xr:uid="{B3E1B207-757E-40F4-AECC-B0940EC0E4A8}"/>
    <cellStyle name="Comma 2 19 2 4" xfId="180" xr:uid="{36F1A7C8-C770-4C1A-9EC8-66110F6BB7D1}"/>
    <cellStyle name="Comma 2 19 3" xfId="164" xr:uid="{BEEBFCD1-977B-44DA-ABA8-015BA3349920}"/>
    <cellStyle name="Comma 2 2" xfId="10" xr:uid="{00000000-0005-0000-0000-000002000000}"/>
    <cellStyle name="Comma 2 2 2" xfId="35" xr:uid="{3BD7C233-9300-43C0-B865-6EE591A5AD37}"/>
    <cellStyle name="Comma 2 2 2 2" xfId="118" xr:uid="{5A79B507-4A16-4C5E-8F94-0EE18A84210C}"/>
    <cellStyle name="Comma 2 2 2 2 2" xfId="189" xr:uid="{94ED2C7B-1EEF-456F-A8AC-2E8DB50E3E46}"/>
    <cellStyle name="Comma 2 2 2 3" xfId="166" xr:uid="{289CF077-CB7C-495D-BDFA-BCC590F7075A}"/>
    <cellStyle name="Comma 2 2 3" xfId="100" xr:uid="{32529E51-DA52-431A-9574-0FE9A321E99C}"/>
    <cellStyle name="Comma 2 2 3 2" xfId="127" xr:uid="{F6B84513-A224-4A83-BD55-EB37B34A82BE}"/>
    <cellStyle name="Comma 2 2 3 2 2" xfId="197" xr:uid="{4B876FF1-419D-4071-BD24-1164B2819C8C}"/>
    <cellStyle name="Comma 2 2 3 3" xfId="175" xr:uid="{EB16CDE9-BE4C-445A-ABB4-AD30809F520C}"/>
    <cellStyle name="Comma 2 2 4" xfId="113" xr:uid="{166B0647-4D4F-4CC9-A4CB-F43A62E218B7}"/>
    <cellStyle name="Comma 2 2 4 2" xfId="186" xr:uid="{69F39CAD-0761-4F5F-8504-96784AA0BF0D}"/>
    <cellStyle name="Comma 2 2 5" xfId="26" xr:uid="{F553D84A-FA25-4620-B8FF-988CDF953B7C}"/>
    <cellStyle name="Comma 2 2 5 2" xfId="163" xr:uid="{FF7960DF-422A-4B85-AE10-577A429F28D0}"/>
    <cellStyle name="Comma 2 2 6" xfId="156" xr:uid="{DCF531AB-7BE8-45C0-A40A-6F1476E927E9}"/>
    <cellStyle name="Comma 2 3" xfId="104" xr:uid="{69388B27-CE5E-401A-81C6-0BE19766DEA1}"/>
    <cellStyle name="Comma 2 3 2" xfId="130" xr:uid="{3DC74434-2C0C-4ECF-832F-26E606082974}"/>
    <cellStyle name="Comma 2 3 2 2" xfId="200" xr:uid="{1D197010-8674-4F4F-9542-1B25157E2524}"/>
    <cellStyle name="Comma 2 3 3" xfId="144" xr:uid="{BEA8DDD7-4E61-4A42-99FB-B2BDADF55C82}"/>
    <cellStyle name="Comma 2 3 3 2" xfId="211" xr:uid="{6617B51D-73FD-43D2-9957-D9D95ED14347}"/>
    <cellStyle name="Comma 2 3 4" xfId="178" xr:uid="{C6213ED8-B2AC-421E-BBDE-6FF4A8F648B4}"/>
    <cellStyle name="Comma 2 4" xfId="103" xr:uid="{9D032829-340A-4C76-93DF-2E1E38944EB6}"/>
    <cellStyle name="Comma 2 4 2" xfId="129" xr:uid="{191F97A6-8590-410B-9993-36FF8B17912E}"/>
    <cellStyle name="Comma 2 4 2 2" xfId="199" xr:uid="{AADAD6B7-3F76-4AE2-8701-EE0A0DEE7461}"/>
    <cellStyle name="Comma 2 4 3" xfId="177" xr:uid="{4F8267EB-4C5C-4FF4-B2BC-1F7EC304AEED}"/>
    <cellStyle name="Comma 2 5" xfId="112" xr:uid="{082675E7-9842-48CA-BE78-618F50F484EF}"/>
    <cellStyle name="Comma 2 5 2" xfId="185" xr:uid="{C0C6EB00-DA66-4960-A277-F9AC8E57683C}"/>
    <cellStyle name="Comma 2 6" xfId="142" xr:uid="{D63EA3EF-3922-4FC3-AB0B-020C3D5F8A7C}"/>
    <cellStyle name="Comma 2 6 2" xfId="209" xr:uid="{58EF84BF-04FA-47CF-9EE7-C5DA88D53B22}"/>
    <cellStyle name="Comma 2 7" xfId="148" xr:uid="{8484E26F-0C96-461E-AAF2-50A28E4E0B85}"/>
    <cellStyle name="Comma 2 7 2" xfId="214" xr:uid="{FCF75E43-B616-4DFA-BA60-112543D7748C}"/>
    <cellStyle name="Comma 2 8" xfId="22" xr:uid="{35E25A2D-9D23-4C23-B32E-4E2DB097CA8A}"/>
    <cellStyle name="Comma 2 8 2" xfId="162" xr:uid="{AF82BBEC-69D6-4739-B40C-86FA88FA3BE9}"/>
    <cellStyle name="Comma 2 9" xfId="17" xr:uid="{23730D03-90F9-4EA6-B481-4CC54B832566}"/>
    <cellStyle name="Comma 2 9 2" xfId="160" xr:uid="{F375930A-BA8C-4F75-B040-23D712A68716}"/>
    <cellStyle name="Comma 3" xfId="9" xr:uid="{00000000-0005-0000-0000-000003000000}"/>
    <cellStyle name="Comma 3 2" xfId="105" xr:uid="{F5A3C8B2-591E-40B3-A888-565E9A727774}"/>
    <cellStyle name="Comma 3 2 2" xfId="131" xr:uid="{7DE03446-7278-4449-A5E6-BCB139DFC730}"/>
    <cellStyle name="Comma 3 2 2 2" xfId="201" xr:uid="{F4557F64-EF1E-4DAA-BE3A-B481AC490086}"/>
    <cellStyle name="Comma 3 2 3" xfId="179" xr:uid="{CB315CD0-7989-47B7-B6C8-E9BAF66ACB4D}"/>
    <cellStyle name="Comma 3 3" xfId="115" xr:uid="{45FD474E-4117-44F6-BFE4-84401CE0279D}"/>
    <cellStyle name="Comma 3 3 2" xfId="187" xr:uid="{017E99F7-DB65-468D-8700-C46DD118D15D}"/>
    <cellStyle name="Comma 3 4" xfId="146" xr:uid="{877ACD59-DCC4-4C58-80A6-51E99B7663E8}"/>
    <cellStyle name="Comma 3 4 2" xfId="213" xr:uid="{45BADD48-F0F5-4386-AFFC-552C559432E7}"/>
    <cellStyle name="Comma 3 5" xfId="155" xr:uid="{9EC526D6-00A2-4AE9-A3CF-F97A785EDF8C}"/>
    <cellStyle name="Comma 31 7 2" xfId="109" xr:uid="{653DA7B2-9360-4457-9848-844FF28C000B}"/>
    <cellStyle name="Comma 31 7 2 2" xfId="135" xr:uid="{C3186F0E-3875-4C8D-A406-DFE5F18D422A}"/>
    <cellStyle name="Comma 31 7 2 2 2" xfId="205" xr:uid="{E0D577F3-C45B-4E3C-B84C-24C75B388084}"/>
    <cellStyle name="Comma 31 7 2 3" xfId="137" xr:uid="{022BE1D9-6645-4E35-9967-9E6DF9E90432}"/>
    <cellStyle name="Comma 31 7 2 3 2" xfId="207" xr:uid="{C55654F6-8D1A-4BF7-B042-D320FFA063DC}"/>
    <cellStyle name="Comma 31 7 2 4" xfId="183" xr:uid="{BC9CB827-CC74-4DBF-9FF2-03B35A81FC81}"/>
    <cellStyle name="Comma 4" xfId="13" xr:uid="{9490649C-F9C7-4685-8881-F85108B65629}"/>
    <cellStyle name="Comma 4 2" xfId="120" xr:uid="{D368FEB5-AABE-4445-BD95-05E372AC3819}"/>
    <cellStyle name="Comma 4 2 2" xfId="191" xr:uid="{B0CD105F-5203-4CC1-BF98-98CC532A4CC5}"/>
    <cellStyle name="Comma 4 3" xfId="143" xr:uid="{929161E1-D875-49C9-BFC8-F37988C0B0E9}"/>
    <cellStyle name="Comma 4 3 2" xfId="210" xr:uid="{793D9BA9-FDB7-4D70-BD61-6564BA431EC1}"/>
    <cellStyle name="Comma 4 4" xfId="40" xr:uid="{F25B2C3C-B6DE-4B13-8CC8-5560F688BF08}"/>
    <cellStyle name="Comma 4 4 2" xfId="169" xr:uid="{97C3BC45-BB73-4719-9091-B9833F0C3864}"/>
    <cellStyle name="Comma 4 5" xfId="157" xr:uid="{B677E3A8-24C6-46D7-B21C-7B26D3D2920D}"/>
    <cellStyle name="Comma 5" xfId="15" xr:uid="{BE363E88-747D-4B2C-A3D2-85C930203927}"/>
    <cellStyle name="Comma 5 2" xfId="98" xr:uid="{14417790-54A6-45CF-A04B-8D4A174A9FFA}"/>
    <cellStyle name="Comma 5 2 2" xfId="126" xr:uid="{34A6E9F8-1DA1-42BF-93F7-45A80CDE6B78}"/>
    <cellStyle name="Comma 5 2 2 2" xfId="196" xr:uid="{01AB57A5-15C5-42AA-A771-5EEADFAFAEC7}"/>
    <cellStyle name="Comma 5 2 3" xfId="174" xr:uid="{12424528-2FC2-40AA-9DE5-B410AA4AFD76}"/>
    <cellStyle name="Comma 5 3" xfId="101" xr:uid="{E85FB173-639B-4883-906D-84C15EB982CB}"/>
    <cellStyle name="Comma 5 3 2" xfId="128" xr:uid="{BCF81B69-3C85-4786-88D1-F186B41EEF04}"/>
    <cellStyle name="Comma 5 3 2 2" xfId="198" xr:uid="{1436F3F7-0656-4D96-942A-845C759B26E5}"/>
    <cellStyle name="Comma 5 3 3" xfId="176" xr:uid="{F174C6E8-75CA-480A-AEE7-51B3C1CC0C9F}"/>
    <cellStyle name="Comma 5 4" xfId="108" xr:uid="{D75FC553-EF80-457D-92FC-E6961D6C71E2}"/>
    <cellStyle name="Comma 5 4 2" xfId="134" xr:uid="{DAAF810D-9362-4020-9799-93D6DDA2B97C}"/>
    <cellStyle name="Comma 5 4 2 2" xfId="204" xr:uid="{BE47908E-E2EE-4CEB-96F8-F73DD6F985EC}"/>
    <cellStyle name="Comma 5 4 3" xfId="182" xr:uid="{A5C1A41C-D615-4B57-9ACC-DA9D8994EB12}"/>
    <cellStyle name="Comma 5 5" xfId="121" xr:uid="{8A9E1480-5858-44F3-9DD1-67E1081661AB}"/>
    <cellStyle name="Comma 5 5 2" xfId="192" xr:uid="{D177B1A7-7D12-4964-AA75-853ADC78BDA9}"/>
    <cellStyle name="Comma 5 6" xfId="42" xr:uid="{7EA30ED8-2063-45F0-87E4-8C6F13039A8F}"/>
    <cellStyle name="Comma 5 6 2" xfId="170" xr:uid="{A48DC54F-7AC4-45AF-8A2C-808D0E60B89B}"/>
    <cellStyle name="Comma 5 7" xfId="159" xr:uid="{96156D0C-9A39-43F3-A1A4-F6B25AD48165}"/>
    <cellStyle name="Comma 6" xfId="83" xr:uid="{972D94AE-D0D1-4151-8485-EFB264B08C22}"/>
    <cellStyle name="Comma 6 2" xfId="97" xr:uid="{79D2EC93-80ED-41B3-97E0-273D8A990ADF}"/>
    <cellStyle name="Comma 6 2 2" xfId="125" xr:uid="{3C60F655-D62C-4A64-A3C4-4A7D6466194D}"/>
    <cellStyle name="Comma 6 2 2 2" xfId="195" xr:uid="{5779F28E-9976-4083-896A-EF34A702C1BB}"/>
    <cellStyle name="Comma 6 2 3" xfId="173" xr:uid="{B3FD2904-4CAB-4BF3-9537-A468BCC52DFD}"/>
    <cellStyle name="Comma 6 3" xfId="123" xr:uid="{9066185E-C43D-4B7D-962C-F203660113E9}"/>
    <cellStyle name="Comma 6 3 2" xfId="193" xr:uid="{13408918-EAC7-456B-B064-DB3C9DE4CE87}"/>
    <cellStyle name="Comma 6 4" xfId="171" xr:uid="{19572AC7-3DA2-443F-9936-EDCFF0F5817C}"/>
    <cellStyle name="Comma 7" xfId="95" xr:uid="{A2B14DD9-4265-4086-A1DB-AF0EE9C8D5AD}"/>
    <cellStyle name="Comma 7 2" xfId="124" xr:uid="{F34BD5E4-6C22-4796-9DCA-1CE51148EC3E}"/>
    <cellStyle name="Comma 7 2 2" xfId="194" xr:uid="{6720330F-6C10-4BD0-86A5-1994E10CA898}"/>
    <cellStyle name="Comma 7 3" xfId="172" xr:uid="{43FB0487-06F1-472B-A579-E6761CE61A39}"/>
    <cellStyle name="Comma 71 2" xfId="34" xr:uid="{48088984-1E0D-45D0-9751-BA1A77B1A71E}"/>
    <cellStyle name="Comma 71 2 10" xfId="152" xr:uid="{87EA3648-A994-494A-80DA-8F157E66D39F}"/>
    <cellStyle name="Comma 71 2 10 2" xfId="215" xr:uid="{7EEF536E-C546-4494-92CF-B53A2177ADA7}"/>
    <cellStyle name="Comma 71 2 2" xfId="117" xr:uid="{1839B142-975E-44A3-A9B3-F6C35D50C896}"/>
    <cellStyle name="Comma 71 2 2 2" xfId="188" xr:uid="{86C3F4F4-B83C-4E8F-AAA0-5DFE4E9939FF}"/>
    <cellStyle name="Comma 71 2 3" xfId="165" xr:uid="{3AAF3D1C-5A52-451E-BD1F-C07A183A23EB}"/>
    <cellStyle name="Comma 8" xfId="140" xr:uid="{A8DAC365-EFA1-487E-91D9-C94690CB4F87}"/>
    <cellStyle name="Comma 8 2" xfId="208" xr:uid="{E9DDD46A-2451-4217-ADF3-0045214ACFE9}"/>
    <cellStyle name="Comma 9" xfId="145" xr:uid="{4D96BE79-ECEF-4443-BBA0-DBC35E434905}"/>
    <cellStyle name="Comma 9 2" xfId="212" xr:uid="{32A348AC-DD93-45CC-8E9B-7AB6A15AFB02}"/>
    <cellStyle name="Normal" xfId="0" builtinId="0"/>
    <cellStyle name="Normal 100 2" xfId="24" xr:uid="{16604EB0-6E16-4E81-AFB6-8B04FC178C9F}"/>
    <cellStyle name="Normal 111" xfId="3" xr:uid="{00000000-0005-0000-0000-000005000000}"/>
    <cellStyle name="Normal 111 2" xfId="12" xr:uid="{8EB9A1C5-2E73-4136-A9B4-DA7C2C67E5E8}"/>
    <cellStyle name="Normal 111 2 2" xfId="150" xr:uid="{1D90E9D3-D64F-41FE-AF3A-E78CA779FA0B}"/>
    <cellStyle name="Normal 111 2 2 2" xfId="16" xr:uid="{9FCA290C-F8B1-4D2E-A5DB-061D20656C60}"/>
    <cellStyle name="Normal 111 3" xfId="141" xr:uid="{6B5747A4-BD87-4010-B62D-A8F95474E6B7}"/>
    <cellStyle name="Normal 111 4" xfId="149" xr:uid="{068029E7-5C78-49B9-A4CC-3E33EF6BF273}"/>
    <cellStyle name="Normal 111 5" xfId="151" xr:uid="{DF9F42C3-7946-4633-8A4F-1B10B11BD672}"/>
    <cellStyle name="Normal 116 2" xfId="33" xr:uid="{9A481536-F297-4607-9245-1913A11391A1}"/>
    <cellStyle name="Normal 116 2 2" xfId="116" xr:uid="{14632BA9-4EF6-4CEC-ABF4-086539969A61}"/>
    <cellStyle name="Normal 14 4" xfId="28" xr:uid="{4A03FB23-AFFF-40F2-BA38-E37C1A1CD5C1}"/>
    <cellStyle name="Normal 2" xfId="11" xr:uid="{1C232002-766A-49F8-B106-2A8A83403907}"/>
    <cellStyle name="Normal 2 14" xfId="32" xr:uid="{F41C5969-BB14-4563-9F36-A4FC161B0754}"/>
    <cellStyle name="Normal 2 2" xfId="31" xr:uid="{B250E21B-3D1B-47BD-B58E-82293D722C7F}"/>
    <cellStyle name="Normal 2 2 2 2" xfId="20" xr:uid="{7C28DAD6-235C-4088-8BD1-7B1F7091563F}"/>
    <cellStyle name="Normal 2 2 3" xfId="99" xr:uid="{FF5F62C4-3DB0-406A-9A9E-C8EE2B845861}"/>
    <cellStyle name="Normal 2 2 5 5" xfId="25" xr:uid="{D7E05B65-7AC4-45A9-B754-CCA60B20A83A}"/>
    <cellStyle name="Normal 2 3" xfId="110" xr:uid="{3E62D5F2-716A-41C0-B56F-CB86A8DF0F1E}"/>
    <cellStyle name="Normal 2 4" xfId="88" xr:uid="{F1D84A78-08E5-41B2-87A8-B9CFC5F3E6AD}"/>
    <cellStyle name="Normal 2 5" xfId="147" xr:uid="{93DE3F65-1617-48DC-990D-26BC73A36D3E}"/>
    <cellStyle name="Normal 2 6" xfId="18" xr:uid="{20042D3F-25F2-4370-9F71-91A12157BBB6}"/>
    <cellStyle name="Normal 23" xfId="4" xr:uid="{00000000-0005-0000-0000-000006000000}"/>
    <cellStyle name="Normal 23 3" xfId="5" xr:uid="{00000000-0005-0000-0000-000007000000}"/>
    <cellStyle name="Normal 3" xfId="39" xr:uid="{7F218DEC-6959-445C-8DEA-204FAD35B72E}"/>
    <cellStyle name="Normal 3 2" xfId="43" xr:uid="{8E876B7B-0BB7-4EAC-854C-62B9E5F53234}"/>
    <cellStyle name="Normal 3 3" xfId="102" xr:uid="{92DA0C24-AB4D-43BC-829B-9A60C291DB38}"/>
    <cellStyle name="Normal 4" xfId="6" xr:uid="{00000000-0005-0000-0000-000008000000}"/>
    <cellStyle name="Normal 4 2" xfId="41" xr:uid="{DEC4E781-21F1-4DF0-90C5-08673BADC9BC}"/>
    <cellStyle name="Normal 5" xfId="82" xr:uid="{A0A30CDF-3827-4FA8-9328-D18FF3BCDE69}"/>
    <cellStyle name="Normal 5 2" xfId="122" xr:uid="{427A9BD6-9898-48A6-95EE-E3318D5A1851}"/>
    <cellStyle name="Normal 6" xfId="94" xr:uid="{26E0E139-17D4-4B05-9C2D-33E5D0829528}"/>
    <cellStyle name="Normal 7" xfId="138" xr:uid="{A4E05210-18DD-4F05-98D4-A1B551086177}"/>
    <cellStyle name="Normal 8" xfId="19" xr:uid="{C3229776-399D-4F57-A955-2D4D2C1FDF63}"/>
    <cellStyle name="Percent 2" xfId="7" xr:uid="{00000000-0005-0000-0000-00000A000000}"/>
    <cellStyle name="Percent 2 2" xfId="23" xr:uid="{A3E0CB51-4DEB-45E1-A452-83CD7D7B1FD6}"/>
    <cellStyle name="Percent 2 3" xfId="8" xr:uid="{00000000-0005-0000-0000-00000B000000}"/>
    <cellStyle name="Percent 2 4" xfId="114" xr:uid="{A5626903-ADA4-4958-9703-99A774E006CF}"/>
    <cellStyle name="Percent 2 5" xfId="29" xr:uid="{F5097663-9BD1-430F-8850-8F86983E1C95}"/>
    <cellStyle name="Percent 2 6" xfId="30" xr:uid="{F3E00E4C-56CD-474C-A7EB-962E2E3D63A1}"/>
    <cellStyle name="Percent 3" xfId="96" xr:uid="{0871DA9C-6A89-4189-B474-C4BF44A1F86A}"/>
    <cellStyle name="Percent 4" xfId="139" xr:uid="{D3638F30-2C90-4796-8E1C-D43017EAE7C5}"/>
    <cellStyle name="Percent 5" xfId="80" xr:uid="{417E864E-EBCE-406C-AEDB-DF861087D420}"/>
    <cellStyle name="SAPBorder" xfId="62" xr:uid="{BA96B1A7-4A7E-4A12-B7DC-F5371F6E129A}"/>
    <cellStyle name="SAPDataCell" xfId="45" xr:uid="{C002011B-9B36-42AC-B7F9-C629762D6422}"/>
    <cellStyle name="SAPDataTotalCell" xfId="46" xr:uid="{F414109B-D212-4040-976E-779C085FE2C6}"/>
    <cellStyle name="SAPDimensionCell" xfId="44" xr:uid="{061261E8-91A4-43B5-A0CE-3174EF889345}"/>
    <cellStyle name="SAPEditableDataCell" xfId="47" xr:uid="{72E923C0-EC25-4363-A0F7-F2AD01591036}"/>
    <cellStyle name="SAPEditableDataCell 2" xfId="84" xr:uid="{BFF23CB7-8E36-4F93-A157-FC73EAE86853}"/>
    <cellStyle name="SAPEditableDataTotalCell" xfId="50" xr:uid="{489FF158-557A-47F1-8265-93E71C23E06E}"/>
    <cellStyle name="SAPEditableDataTotalCell 2" xfId="86" xr:uid="{AF9585DD-E948-4615-9864-3DE9DF1FA35E}"/>
    <cellStyle name="SAPEmphasized" xfId="70" xr:uid="{2437617A-A4E3-48F7-AB0B-FE0DE00F2316}"/>
    <cellStyle name="SAPEmphasizedEditableDataCell" xfId="72" xr:uid="{AB63930B-46CB-4840-B31D-DFC40B7D1F76}"/>
    <cellStyle name="SAPEmphasizedEditableDataCell 2" xfId="89" xr:uid="{9AFF8D7B-1871-495B-B4C8-817DEA04764B}"/>
    <cellStyle name="SAPEmphasizedEditableDataTotalCell" xfId="73" xr:uid="{A1BB0AA2-A335-4513-B3D6-3A32E2EE12F7}"/>
    <cellStyle name="SAPEmphasizedEditableDataTotalCell 2" xfId="90" xr:uid="{B5EF85C2-3D54-4C93-A449-62F6311F78D9}"/>
    <cellStyle name="SAPEmphasizedLockedDataCell" xfId="76" xr:uid="{E6D7D4F9-1D7D-4787-8E42-FD02E822C9D8}"/>
    <cellStyle name="SAPEmphasizedLockedDataCell 2" xfId="91" xr:uid="{102035BD-F03C-476B-94EE-C1EDA94B6C6C}"/>
    <cellStyle name="SAPEmphasizedLockedDataTotalCell" xfId="77" xr:uid="{D1EB0296-2522-454C-908F-555D3808426B}"/>
    <cellStyle name="SAPEmphasizedLockedDataTotalCell 2" xfId="92" xr:uid="{7475AABE-3002-40ED-A29C-B46ACD3EAFA1}"/>
    <cellStyle name="SAPEmphasizedReadonlyDataCell" xfId="74" xr:uid="{0A9D1F68-A1D9-4AC8-B10E-00B12019A77C}"/>
    <cellStyle name="SAPEmphasizedReadonlyDataTotalCell" xfId="75" xr:uid="{02B4BAA2-4835-4862-8BB9-DCDB14A06D55}"/>
    <cellStyle name="SAPEmphasizedTotal" xfId="71" xr:uid="{0F601534-39DD-4339-95E7-28AC820A8140}"/>
    <cellStyle name="SAPError" xfId="93" xr:uid="{BDB503E1-2615-43F9-BB1D-87ECCE81DF00}"/>
    <cellStyle name="SAPExceptionLevel1" xfId="53" xr:uid="{9F68CCD4-7FE8-46EB-A583-29AF994F659F}"/>
    <cellStyle name="SAPExceptionLevel2" xfId="54" xr:uid="{D3FE6DAB-178F-47C6-9CFC-A637BE66A29F}"/>
    <cellStyle name="SAPExceptionLevel3" xfId="55" xr:uid="{16E5F948-75A1-40F0-A8FE-55375115BA0B}"/>
    <cellStyle name="SAPExceptionLevel4" xfId="56" xr:uid="{3983CFFC-3374-4E7F-B772-21FFA9436EC4}"/>
    <cellStyle name="SAPExceptionLevel5" xfId="57" xr:uid="{C679708F-0635-42F4-B253-49B7082BE9A0}"/>
    <cellStyle name="SAPExceptionLevel6" xfId="58" xr:uid="{D236BC82-28C0-4680-A3DE-ED76DBFA9E46}"/>
    <cellStyle name="SAPExceptionLevel7" xfId="59" xr:uid="{65E13044-FA48-4C31-8D68-E9AB1C9A226C}"/>
    <cellStyle name="SAPExceptionLevel8" xfId="60" xr:uid="{238AB0C7-DEDF-433C-8F31-0DFE50F9F1D1}"/>
    <cellStyle name="SAPExceptionLevel9" xfId="61" xr:uid="{8BA841D6-645E-4711-A239-9C8350FF13F5}"/>
    <cellStyle name="SAPFormula" xfId="79" xr:uid="{D555BDB8-F089-496B-9032-703F08CD8995}"/>
    <cellStyle name="SAPGroupingFillCell" xfId="81" xr:uid="{77778648-B173-47F2-9F60-EF8A81CB6AE0}"/>
    <cellStyle name="SAPHierarchyCell0" xfId="65" xr:uid="{2BFD2B80-A9FF-4402-BBC6-507C6B1E3877}"/>
    <cellStyle name="SAPHierarchyCell1" xfId="66" xr:uid="{2E7D7EF6-94FD-4FDF-914F-C1B762434FEB}"/>
    <cellStyle name="SAPHierarchyCell2" xfId="67" xr:uid="{FC3FE04F-403C-41BC-A524-F91E26C1D38F}"/>
    <cellStyle name="SAPHierarchyCell3" xfId="68" xr:uid="{F4B1B2D1-2AB2-44AE-8632-39540442FD7C}"/>
    <cellStyle name="SAPHierarchyCell4" xfId="69" xr:uid="{C302F078-97B6-4D40-90B2-ABB4A4BFA6CF}"/>
    <cellStyle name="SAPLockedDataCell" xfId="49" xr:uid="{3382E6D9-0289-4650-8E6E-4B6D7BD953CA}"/>
    <cellStyle name="SAPLockedDataCell 2" xfId="85" xr:uid="{C497A257-4EF7-4DF9-AED5-96C49780034B}"/>
    <cellStyle name="SAPLockedDataTotalCell" xfId="52" xr:uid="{2A3D59D2-B93F-414E-AB93-52690DD2A8E9}"/>
    <cellStyle name="SAPLockedDataTotalCell 2" xfId="87" xr:uid="{7C362B5F-E6D4-4CBC-9E66-09E7E08F3655}"/>
    <cellStyle name="SAPMemberCell" xfId="63" xr:uid="{E3219C3A-91A8-4A3B-AA1E-7191CEF065A3}"/>
    <cellStyle name="SAPMemberTotalCell" xfId="64" xr:uid="{CA248F3D-7018-40F9-8C77-30BC63AA1798}"/>
    <cellStyle name="SAPMessageText" xfId="78" xr:uid="{797AD266-5EF4-425D-82AC-9D203D45171C}"/>
    <cellStyle name="SAPReadonlyDataCell" xfId="48" xr:uid="{72AF3D67-671A-4D7B-8565-9138AF21460C}"/>
    <cellStyle name="SAPReadonlyDataTotalCell" xfId="51" xr:uid="{2D59A1D3-7243-40CC-8732-5EB5598821F8}"/>
  </cellStyles>
  <dxfs count="0"/>
  <tableStyles count="0" defaultTableStyle="TableStyleMedium2" defaultPivotStyle="PivotStyleLight16"/>
  <colors>
    <mruColors>
      <color rgb="FF00FF00"/>
      <color rgb="FFFF99FF"/>
      <color rgb="FF66FF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N154"/>
  <sheetViews>
    <sheetView topLeftCell="A91" zoomScale="145" zoomScaleNormal="145" zoomScaleSheetLayoutView="84" workbookViewId="0">
      <selection activeCell="D155" sqref="D155"/>
    </sheetView>
  </sheetViews>
  <sheetFormatPr defaultColWidth="9" defaultRowHeight="16.5" customHeight="1" x14ac:dyDescent="0.2"/>
  <cols>
    <col min="1" max="1" width="1.625" style="129" customWidth="1"/>
    <col min="2" max="3" width="1.625" style="123" customWidth="1"/>
    <col min="4" max="4" width="27" style="123" customWidth="1"/>
    <col min="5" max="5" width="5.125" style="122" customWidth="1"/>
    <col min="6" max="6" width="0.625" style="123" customWidth="1"/>
    <col min="7" max="7" width="11.625" style="123" customWidth="1"/>
    <col min="8" max="8" width="0.625" style="123" customWidth="1"/>
    <col min="9" max="9" width="11.625" style="124" customWidth="1"/>
    <col min="10" max="10" width="0.625" style="124" customWidth="1"/>
    <col min="11" max="11" width="11.625" style="123" customWidth="1"/>
    <col min="12" max="12" width="0.625" style="124" customWidth="1"/>
    <col min="13" max="13" width="11.625" style="124" customWidth="1"/>
    <col min="14" max="16384" width="9" style="123"/>
  </cols>
  <sheetData>
    <row r="1" spans="1:13" ht="16.5" customHeight="1" x14ac:dyDescent="0.2">
      <c r="A1" s="120" t="s">
        <v>96</v>
      </c>
      <c r="B1" s="121"/>
      <c r="C1" s="121"/>
      <c r="D1" s="121"/>
    </row>
    <row r="2" spans="1:13" ht="16.5" customHeight="1" x14ac:dyDescent="0.2">
      <c r="A2" s="120" t="s">
        <v>76</v>
      </c>
      <c r="B2" s="121"/>
      <c r="C2" s="121"/>
      <c r="D2" s="121"/>
    </row>
    <row r="3" spans="1:13" ht="16.5" customHeight="1" x14ac:dyDescent="0.2">
      <c r="A3" s="35" t="s">
        <v>201</v>
      </c>
      <c r="B3" s="125"/>
      <c r="C3" s="125"/>
      <c r="D3" s="125"/>
      <c r="E3" s="126"/>
      <c r="F3" s="127"/>
      <c r="G3" s="128"/>
      <c r="H3" s="128"/>
      <c r="I3" s="128"/>
      <c r="J3" s="128"/>
      <c r="K3" s="128"/>
      <c r="L3" s="128"/>
      <c r="M3" s="128"/>
    </row>
    <row r="4" spans="1:13" ht="16.5" customHeight="1" x14ac:dyDescent="0.2">
      <c r="A4" s="120"/>
      <c r="B4" s="121"/>
      <c r="C4" s="121"/>
      <c r="D4" s="121"/>
    </row>
    <row r="6" spans="1:13" ht="16.5" customHeight="1" x14ac:dyDescent="0.2">
      <c r="G6" s="157" t="s">
        <v>73</v>
      </c>
      <c r="H6" s="157"/>
      <c r="I6" s="157"/>
      <c r="K6" s="157" t="s">
        <v>74</v>
      </c>
      <c r="L6" s="157"/>
      <c r="M6" s="157"/>
    </row>
    <row r="7" spans="1:13" ht="16.5" customHeight="1" x14ac:dyDescent="0.2">
      <c r="A7" s="120"/>
      <c r="B7" s="130"/>
      <c r="C7" s="130"/>
      <c r="D7" s="130"/>
      <c r="E7" s="57"/>
      <c r="F7" s="57"/>
      <c r="G7" s="158" t="s">
        <v>72</v>
      </c>
      <c r="H7" s="158"/>
      <c r="I7" s="158"/>
      <c r="J7" s="47"/>
      <c r="K7" s="158" t="s">
        <v>104</v>
      </c>
      <c r="L7" s="158"/>
      <c r="M7" s="158"/>
    </row>
    <row r="8" spans="1:13" ht="16.5" customHeight="1" x14ac:dyDescent="0.2">
      <c r="A8" s="120"/>
      <c r="B8" s="130"/>
      <c r="C8" s="130"/>
      <c r="D8" s="130"/>
      <c r="E8" s="57"/>
      <c r="F8" s="57"/>
      <c r="G8" s="131" t="s">
        <v>61</v>
      </c>
      <c r="H8" s="34"/>
      <c r="I8" s="59" t="s">
        <v>62</v>
      </c>
      <c r="J8" s="132"/>
      <c r="K8" s="131" t="s">
        <v>61</v>
      </c>
      <c r="L8" s="34"/>
      <c r="M8" s="59" t="s">
        <v>62</v>
      </c>
    </row>
    <row r="9" spans="1:13" ht="16.5" customHeight="1" x14ac:dyDescent="0.2">
      <c r="A9" s="120"/>
      <c r="B9" s="130"/>
      <c r="C9" s="130"/>
      <c r="D9" s="130"/>
      <c r="E9" s="57"/>
      <c r="F9" s="45"/>
      <c r="G9" s="131" t="s">
        <v>199</v>
      </c>
      <c r="H9" s="34"/>
      <c r="I9" s="46" t="s">
        <v>50</v>
      </c>
      <c r="J9" s="132"/>
      <c r="K9" s="131" t="s">
        <v>199</v>
      </c>
      <c r="L9" s="34"/>
      <c r="M9" s="46" t="s">
        <v>50</v>
      </c>
    </row>
    <row r="10" spans="1:13" ht="16.5" customHeight="1" x14ac:dyDescent="0.2">
      <c r="A10" s="120"/>
      <c r="B10" s="130"/>
      <c r="C10" s="130"/>
      <c r="D10" s="130"/>
      <c r="E10" s="57"/>
      <c r="F10" s="57"/>
      <c r="G10" s="46" t="s">
        <v>202</v>
      </c>
      <c r="H10" s="34"/>
      <c r="I10" s="46" t="s">
        <v>160</v>
      </c>
      <c r="J10" s="47"/>
      <c r="K10" s="46" t="s">
        <v>202</v>
      </c>
      <c r="L10" s="34"/>
      <c r="M10" s="46" t="s">
        <v>160</v>
      </c>
    </row>
    <row r="11" spans="1:13" ht="16.5" customHeight="1" x14ac:dyDescent="0.2">
      <c r="A11" s="120"/>
      <c r="B11" s="130"/>
      <c r="C11" s="130"/>
      <c r="D11" s="130"/>
      <c r="E11" s="49" t="s">
        <v>0</v>
      </c>
      <c r="F11" s="57"/>
      <c r="G11" s="43" t="s">
        <v>1</v>
      </c>
      <c r="H11" s="34"/>
      <c r="I11" s="43" t="s">
        <v>1</v>
      </c>
      <c r="J11" s="47"/>
      <c r="K11" s="43" t="s">
        <v>1</v>
      </c>
      <c r="L11" s="34"/>
      <c r="M11" s="43" t="s">
        <v>1</v>
      </c>
    </row>
    <row r="12" spans="1:13" ht="16.5" customHeight="1" x14ac:dyDescent="0.2">
      <c r="A12" s="120"/>
      <c r="B12" s="130"/>
      <c r="C12" s="130"/>
      <c r="D12" s="130"/>
      <c r="E12" s="133"/>
      <c r="F12" s="133"/>
      <c r="I12" s="134"/>
      <c r="M12" s="134"/>
    </row>
    <row r="13" spans="1:13" ht="16.5" customHeight="1" x14ac:dyDescent="0.2">
      <c r="A13" s="120" t="s">
        <v>2</v>
      </c>
      <c r="B13" s="130"/>
      <c r="C13" s="130"/>
      <c r="D13" s="130"/>
      <c r="E13" s="133"/>
      <c r="F13" s="133"/>
      <c r="I13" s="134"/>
      <c r="M13" s="134"/>
    </row>
    <row r="14" spans="1:13" ht="16.5" customHeight="1" x14ac:dyDescent="0.2">
      <c r="A14" s="120"/>
      <c r="B14" s="130"/>
      <c r="C14" s="130"/>
      <c r="D14" s="130"/>
      <c r="E14" s="133"/>
      <c r="F14" s="133"/>
      <c r="I14" s="134"/>
      <c r="M14" s="134"/>
    </row>
    <row r="15" spans="1:13" ht="16.5" customHeight="1" x14ac:dyDescent="0.2">
      <c r="A15" s="120" t="s">
        <v>3</v>
      </c>
      <c r="B15" s="130"/>
      <c r="C15" s="130"/>
      <c r="D15" s="130"/>
      <c r="E15" s="133"/>
      <c r="F15" s="133"/>
      <c r="I15" s="134"/>
      <c r="M15" s="134"/>
    </row>
    <row r="16" spans="1:13" ht="16.5" customHeight="1" x14ac:dyDescent="0.2">
      <c r="B16" s="135"/>
      <c r="C16" s="135"/>
      <c r="D16" s="135"/>
      <c r="E16" s="136"/>
      <c r="F16" s="136"/>
      <c r="I16" s="134"/>
      <c r="M16" s="134"/>
    </row>
    <row r="17" spans="1:13" ht="16.5" customHeight="1" x14ac:dyDescent="0.2">
      <c r="A17" s="129" t="s">
        <v>4</v>
      </c>
      <c r="B17" s="135"/>
      <c r="C17" s="135"/>
      <c r="D17" s="135"/>
      <c r="F17" s="136"/>
      <c r="G17" s="134">
        <v>119857951</v>
      </c>
      <c r="I17" s="62">
        <v>135000575</v>
      </c>
      <c r="K17" s="134">
        <v>87644054</v>
      </c>
      <c r="M17" s="62">
        <v>91626021</v>
      </c>
    </row>
    <row r="18" spans="1:13" ht="16.5" customHeight="1" x14ac:dyDescent="0.2">
      <c r="A18" s="129" t="s">
        <v>161</v>
      </c>
      <c r="B18" s="135"/>
      <c r="C18" s="135"/>
      <c r="D18" s="135"/>
      <c r="E18" s="33">
        <v>8</v>
      </c>
      <c r="F18" s="136"/>
      <c r="G18" s="134">
        <v>2216277669</v>
      </c>
      <c r="I18" s="62">
        <v>2265475174</v>
      </c>
      <c r="K18" s="134">
        <v>2027403284</v>
      </c>
      <c r="M18" s="62">
        <v>2133453312</v>
      </c>
    </row>
    <row r="19" spans="1:13" ht="16.5" customHeight="1" x14ac:dyDescent="0.2">
      <c r="A19" s="129" t="s">
        <v>5</v>
      </c>
      <c r="B19" s="135"/>
      <c r="C19" s="135"/>
      <c r="D19" s="135"/>
      <c r="F19" s="136"/>
      <c r="G19" s="134">
        <v>905576744</v>
      </c>
      <c r="I19" s="62">
        <v>924447460</v>
      </c>
      <c r="K19" s="134">
        <v>773276613</v>
      </c>
      <c r="M19" s="62">
        <v>754960607</v>
      </c>
    </row>
    <row r="20" spans="1:13" ht="16.5" customHeight="1" x14ac:dyDescent="0.2">
      <c r="A20" s="129" t="s">
        <v>166</v>
      </c>
      <c r="B20" s="135"/>
      <c r="C20" s="135"/>
      <c r="D20" s="135"/>
      <c r="E20" s="122">
        <v>18.399999999999999</v>
      </c>
      <c r="F20" s="136"/>
      <c r="G20" s="134">
        <v>0</v>
      </c>
      <c r="I20" s="62">
        <v>0</v>
      </c>
      <c r="K20" s="134">
        <v>128221484</v>
      </c>
      <c r="M20" s="62">
        <v>110221484</v>
      </c>
    </row>
    <row r="21" spans="1:13" ht="16.5" customHeight="1" x14ac:dyDescent="0.2">
      <c r="A21" s="129" t="s">
        <v>6</v>
      </c>
      <c r="B21" s="135"/>
      <c r="C21" s="135"/>
      <c r="D21" s="135"/>
      <c r="E21" s="136"/>
      <c r="F21" s="136"/>
      <c r="G21" s="137">
        <v>2132235</v>
      </c>
      <c r="I21" s="100">
        <v>2453109</v>
      </c>
      <c r="K21" s="137">
        <v>8465797</v>
      </c>
      <c r="M21" s="100">
        <v>3820480</v>
      </c>
    </row>
    <row r="22" spans="1:13" ht="16.5" customHeight="1" x14ac:dyDescent="0.2">
      <c r="A22" s="120"/>
      <c r="B22" s="130"/>
      <c r="C22" s="130"/>
      <c r="D22" s="130"/>
      <c r="E22" s="136"/>
      <c r="F22" s="136"/>
      <c r="G22" s="134"/>
      <c r="I22" s="62"/>
      <c r="K22" s="134"/>
      <c r="M22" s="62"/>
    </row>
    <row r="23" spans="1:13" ht="16.5" customHeight="1" x14ac:dyDescent="0.2">
      <c r="A23" s="120" t="s">
        <v>7</v>
      </c>
      <c r="B23" s="130"/>
      <c r="C23" s="130"/>
      <c r="D23" s="130"/>
      <c r="E23" s="136"/>
      <c r="F23" s="136"/>
      <c r="G23" s="138">
        <f>SUM(G17:G21)</f>
        <v>3243844599</v>
      </c>
      <c r="I23" s="100">
        <f>SUM(I17:I21)</f>
        <v>3327376318</v>
      </c>
      <c r="K23" s="138">
        <f>SUM(K17:K21)</f>
        <v>3025011232</v>
      </c>
      <c r="M23" s="100">
        <f>SUM(M17:M21)</f>
        <v>3094081904</v>
      </c>
    </row>
    <row r="24" spans="1:13" ht="16.5" customHeight="1" x14ac:dyDescent="0.2">
      <c r="B24" s="135"/>
      <c r="C24" s="135"/>
      <c r="D24" s="135"/>
      <c r="E24" s="136"/>
      <c r="F24" s="135"/>
      <c r="G24" s="139"/>
      <c r="I24" s="140"/>
      <c r="K24" s="139"/>
      <c r="M24" s="140"/>
    </row>
    <row r="25" spans="1:13" ht="16.5" customHeight="1" x14ac:dyDescent="0.2">
      <c r="A25" s="120" t="s">
        <v>8</v>
      </c>
      <c r="B25" s="130"/>
      <c r="C25" s="130"/>
      <c r="D25" s="130"/>
      <c r="E25" s="133"/>
      <c r="F25" s="133"/>
      <c r="G25" s="134"/>
      <c r="I25" s="62"/>
      <c r="K25" s="134"/>
      <c r="M25" s="62"/>
    </row>
    <row r="26" spans="1:13" ht="16.5" customHeight="1" x14ac:dyDescent="0.2">
      <c r="B26" s="135"/>
      <c r="C26" s="135"/>
      <c r="D26" s="135"/>
      <c r="E26" s="136"/>
      <c r="F26" s="136"/>
      <c r="G26" s="134"/>
      <c r="I26" s="62"/>
      <c r="K26" s="134"/>
      <c r="M26" s="62"/>
    </row>
    <row r="27" spans="1:13" ht="16.5" customHeight="1" x14ac:dyDescent="0.2">
      <c r="A27" s="129" t="s">
        <v>52</v>
      </c>
      <c r="B27" s="135"/>
      <c r="C27" s="135"/>
      <c r="D27" s="135"/>
      <c r="E27" s="33">
        <v>9</v>
      </c>
      <c r="F27" s="136"/>
      <c r="G27" s="134">
        <v>0</v>
      </c>
      <c r="I27" s="62">
        <v>0</v>
      </c>
      <c r="K27" s="134">
        <v>906385121</v>
      </c>
      <c r="M27" s="62">
        <v>906385121</v>
      </c>
    </row>
    <row r="28" spans="1:13" ht="16.5" customHeight="1" x14ac:dyDescent="0.2">
      <c r="A28" s="129" t="s">
        <v>122</v>
      </c>
      <c r="B28" s="135"/>
      <c r="C28" s="135"/>
      <c r="D28" s="135"/>
      <c r="E28" s="33">
        <v>10</v>
      </c>
      <c r="F28" s="136"/>
      <c r="G28" s="134">
        <v>24451549</v>
      </c>
      <c r="I28" s="62">
        <v>26791611</v>
      </c>
      <c r="K28" s="134">
        <v>0</v>
      </c>
      <c r="M28" s="62">
        <v>0</v>
      </c>
    </row>
    <row r="29" spans="1:13" ht="16.5" customHeight="1" x14ac:dyDescent="0.2">
      <c r="A29" s="129" t="s">
        <v>9</v>
      </c>
      <c r="B29" s="135"/>
      <c r="C29" s="135"/>
      <c r="D29" s="135"/>
      <c r="E29" s="33">
        <v>11.1</v>
      </c>
      <c r="F29" s="136"/>
      <c r="G29" s="134">
        <v>1962414100</v>
      </c>
      <c r="I29" s="62">
        <v>1931865736</v>
      </c>
      <c r="K29" s="134">
        <v>988327461</v>
      </c>
      <c r="M29" s="62">
        <v>992257798</v>
      </c>
    </row>
    <row r="30" spans="1:13" ht="16.5" customHeight="1" x14ac:dyDescent="0.2">
      <c r="A30" s="129" t="s">
        <v>149</v>
      </c>
      <c r="B30" s="135"/>
      <c r="C30" s="135"/>
      <c r="D30" s="135"/>
      <c r="F30" s="136"/>
      <c r="G30" s="134">
        <v>165180000</v>
      </c>
      <c r="I30" s="62">
        <v>165180000</v>
      </c>
      <c r="K30" s="134">
        <v>165180000</v>
      </c>
      <c r="M30" s="62">
        <v>165180000</v>
      </c>
    </row>
    <row r="31" spans="1:13" ht="16.5" customHeight="1" x14ac:dyDescent="0.2">
      <c r="A31" s="129" t="s">
        <v>105</v>
      </c>
      <c r="B31" s="135"/>
      <c r="C31" s="135"/>
      <c r="D31" s="135"/>
      <c r="E31" s="33">
        <v>11.2</v>
      </c>
      <c r="F31" s="136"/>
      <c r="G31" s="134">
        <v>324533203</v>
      </c>
      <c r="I31" s="62">
        <v>330306598</v>
      </c>
      <c r="K31" s="134">
        <v>298099793</v>
      </c>
      <c r="M31" s="62">
        <v>304514465</v>
      </c>
    </row>
    <row r="32" spans="1:13" ht="16.5" customHeight="1" x14ac:dyDescent="0.2">
      <c r="A32" s="129" t="s">
        <v>10</v>
      </c>
      <c r="B32" s="135"/>
      <c r="C32" s="135"/>
      <c r="D32" s="135"/>
      <c r="F32" s="136"/>
      <c r="G32" s="134">
        <v>15546337</v>
      </c>
      <c r="I32" s="62">
        <v>15122757</v>
      </c>
      <c r="K32" s="134">
        <v>14904445</v>
      </c>
      <c r="M32" s="62">
        <v>14505397</v>
      </c>
    </row>
    <row r="33" spans="1:13" ht="16.5" customHeight="1" x14ac:dyDescent="0.2">
      <c r="A33" s="129" t="s">
        <v>60</v>
      </c>
      <c r="B33" s="135"/>
      <c r="C33" s="135"/>
      <c r="D33" s="135"/>
      <c r="F33" s="136"/>
      <c r="G33" s="134">
        <v>3201936</v>
      </c>
      <c r="I33" s="62">
        <v>3201936</v>
      </c>
      <c r="K33" s="134">
        <v>0</v>
      </c>
      <c r="M33" s="62">
        <v>0</v>
      </c>
    </row>
    <row r="34" spans="1:13" ht="16.5" customHeight="1" x14ac:dyDescent="0.2">
      <c r="A34" s="129" t="s">
        <v>188</v>
      </c>
      <c r="B34" s="135"/>
      <c r="C34" s="135"/>
      <c r="D34" s="135"/>
      <c r="F34" s="136"/>
      <c r="G34" s="134">
        <v>32212960</v>
      </c>
      <c r="I34" s="62">
        <v>33065299</v>
      </c>
      <c r="K34" s="134">
        <v>27767296</v>
      </c>
      <c r="M34" s="62">
        <v>29082233</v>
      </c>
    </row>
    <row r="35" spans="1:13" ht="16.5" customHeight="1" x14ac:dyDescent="0.2">
      <c r="A35" s="129" t="s">
        <v>11</v>
      </c>
      <c r="B35" s="135"/>
      <c r="C35" s="135"/>
      <c r="D35" s="135"/>
      <c r="E35" s="136"/>
      <c r="F35" s="136"/>
      <c r="G35" s="137">
        <v>26548064</v>
      </c>
      <c r="I35" s="100">
        <v>13389217</v>
      </c>
      <c r="K35" s="137">
        <v>23372027</v>
      </c>
      <c r="M35" s="100">
        <v>10055805</v>
      </c>
    </row>
    <row r="36" spans="1:13" ht="16.5" customHeight="1" x14ac:dyDescent="0.2">
      <c r="A36" s="120"/>
      <c r="B36" s="130"/>
      <c r="C36" s="130"/>
      <c r="D36" s="130"/>
      <c r="E36" s="136"/>
      <c r="F36" s="136"/>
      <c r="G36" s="134"/>
      <c r="I36" s="62"/>
      <c r="K36" s="134"/>
      <c r="M36" s="62"/>
    </row>
    <row r="37" spans="1:13" ht="16.5" customHeight="1" x14ac:dyDescent="0.2">
      <c r="A37" s="120" t="s">
        <v>12</v>
      </c>
      <c r="B37" s="130"/>
      <c r="C37" s="130"/>
      <c r="D37" s="130"/>
      <c r="E37" s="136"/>
      <c r="F37" s="136"/>
      <c r="G37" s="138">
        <f>SUM(G27:G35)</f>
        <v>2554088149</v>
      </c>
      <c r="I37" s="100">
        <f>SUM(I27:I35)</f>
        <v>2518923154</v>
      </c>
      <c r="K37" s="138">
        <f>SUM(K27:K35)</f>
        <v>2424036143</v>
      </c>
      <c r="M37" s="100">
        <f>SUM(M27:M35)</f>
        <v>2421980819</v>
      </c>
    </row>
    <row r="38" spans="1:13" ht="16.5" customHeight="1" x14ac:dyDescent="0.2">
      <c r="A38" s="120"/>
      <c r="B38" s="130"/>
      <c r="C38" s="130"/>
      <c r="D38" s="130"/>
      <c r="E38" s="133"/>
      <c r="F38" s="133"/>
      <c r="G38" s="134"/>
      <c r="I38" s="62"/>
      <c r="K38" s="134"/>
      <c r="M38" s="62"/>
    </row>
    <row r="39" spans="1:13" ht="16.5" customHeight="1" thickBot="1" x14ac:dyDescent="0.25">
      <c r="A39" s="120" t="s">
        <v>13</v>
      </c>
      <c r="B39" s="130"/>
      <c r="C39" s="130"/>
      <c r="D39" s="130"/>
      <c r="E39" s="133"/>
      <c r="F39" s="133"/>
      <c r="G39" s="141">
        <f>SUM(G23,G37)</f>
        <v>5797932748</v>
      </c>
      <c r="I39" s="113">
        <f>SUM(I23,I37)</f>
        <v>5846299472</v>
      </c>
      <c r="K39" s="141">
        <f>SUM(K23,K37)</f>
        <v>5449047375</v>
      </c>
      <c r="M39" s="113">
        <f>SUM(M23,M37)</f>
        <v>5516062723</v>
      </c>
    </row>
    <row r="40" spans="1:13" ht="16.5" customHeight="1" thickTop="1" x14ac:dyDescent="0.2">
      <c r="G40" s="124"/>
      <c r="K40" s="124"/>
    </row>
    <row r="41" spans="1:13" ht="16.5" customHeight="1" x14ac:dyDescent="0.2">
      <c r="G41" s="124"/>
      <c r="K41" s="124"/>
    </row>
    <row r="42" spans="1:13" ht="16.5" customHeight="1" x14ac:dyDescent="0.2">
      <c r="G42" s="124"/>
      <c r="K42" s="124"/>
    </row>
    <row r="43" spans="1:13" ht="16.5" customHeight="1" x14ac:dyDescent="0.2">
      <c r="G43" s="124"/>
      <c r="K43" s="124"/>
    </row>
    <row r="44" spans="1:13" ht="16.5" customHeight="1" x14ac:dyDescent="0.2">
      <c r="G44" s="124"/>
      <c r="K44" s="124"/>
    </row>
    <row r="45" spans="1:13" ht="16.5" customHeight="1" x14ac:dyDescent="0.2">
      <c r="G45" s="124"/>
      <c r="K45" s="124"/>
    </row>
    <row r="46" spans="1:13" ht="16.5" customHeight="1" x14ac:dyDescent="0.2">
      <c r="A46" s="159" t="s">
        <v>154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</row>
    <row r="47" spans="1:13" ht="16.5" customHeight="1" x14ac:dyDescent="0.2">
      <c r="B47" s="129"/>
      <c r="C47" s="129"/>
      <c r="D47" s="129"/>
      <c r="F47" s="129"/>
      <c r="G47" s="129"/>
      <c r="H47" s="129"/>
      <c r="I47" s="129"/>
      <c r="J47" s="129"/>
      <c r="K47" s="129"/>
      <c r="L47" s="129"/>
      <c r="M47" s="129"/>
    </row>
    <row r="48" spans="1:13" ht="16.5" customHeight="1" x14ac:dyDescent="0.2">
      <c r="A48" s="122"/>
      <c r="B48" s="122"/>
      <c r="C48" s="122"/>
      <c r="D48" s="122"/>
      <c r="F48" s="122"/>
      <c r="G48" s="122"/>
      <c r="H48" s="122"/>
      <c r="I48" s="122"/>
      <c r="J48" s="122"/>
      <c r="K48" s="122"/>
      <c r="L48" s="122"/>
      <c r="M48" s="122"/>
    </row>
    <row r="49" spans="1:13" ht="30" customHeight="1" x14ac:dyDescent="0.2">
      <c r="G49" s="124"/>
      <c r="K49" s="124"/>
    </row>
    <row r="50" spans="1:13" ht="22.35" customHeight="1" x14ac:dyDescent="0.2">
      <c r="A50" s="156" t="s">
        <v>217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</row>
    <row r="51" spans="1:13" ht="16.5" customHeight="1" x14ac:dyDescent="0.2">
      <c r="A51" s="120" t="str">
        <f>A1</f>
        <v>Srinanaporn Marketing Public Company Limited</v>
      </c>
      <c r="B51" s="121"/>
      <c r="C51" s="121"/>
      <c r="D51" s="121"/>
      <c r="E51" s="142"/>
      <c r="F51" s="121"/>
      <c r="G51" s="143"/>
      <c r="H51" s="121"/>
      <c r="I51" s="143"/>
      <c r="J51" s="143"/>
      <c r="K51" s="143"/>
      <c r="L51" s="143"/>
      <c r="M51" s="143"/>
    </row>
    <row r="52" spans="1:13" ht="16.5" customHeight="1" x14ac:dyDescent="0.2">
      <c r="A52" s="120" t="str">
        <f>A2</f>
        <v>Statement of Financial Position</v>
      </c>
      <c r="B52" s="121"/>
      <c r="C52" s="121"/>
      <c r="D52" s="121"/>
      <c r="E52" s="142"/>
      <c r="F52" s="121"/>
      <c r="G52" s="143"/>
      <c r="H52" s="121"/>
      <c r="I52" s="143"/>
      <c r="J52" s="143"/>
      <c r="K52" s="143"/>
      <c r="L52" s="143"/>
      <c r="M52" s="143"/>
    </row>
    <row r="53" spans="1:13" ht="16.5" customHeight="1" x14ac:dyDescent="0.2">
      <c r="A53" s="144" t="str">
        <f>A3</f>
        <v>As at 31 March 2026</v>
      </c>
      <c r="B53" s="125"/>
      <c r="C53" s="125"/>
      <c r="D53" s="125"/>
      <c r="E53" s="145"/>
      <c r="F53" s="125"/>
      <c r="G53" s="146"/>
      <c r="H53" s="125"/>
      <c r="I53" s="146"/>
      <c r="J53" s="146"/>
      <c r="K53" s="146"/>
      <c r="L53" s="146"/>
      <c r="M53" s="146"/>
    </row>
    <row r="54" spans="1:13" ht="16.5" customHeight="1" x14ac:dyDescent="0.2">
      <c r="A54" s="120"/>
      <c r="B54" s="121"/>
      <c r="C54" s="121"/>
      <c r="D54" s="121"/>
      <c r="E54" s="142"/>
      <c r="F54" s="121"/>
      <c r="G54" s="143"/>
      <c r="H54" s="121"/>
      <c r="I54" s="143"/>
      <c r="J54" s="143"/>
      <c r="K54" s="143"/>
      <c r="L54" s="143"/>
      <c r="M54" s="143"/>
    </row>
    <row r="55" spans="1:13" ht="16.5" customHeight="1" x14ac:dyDescent="0.2">
      <c r="G55" s="124"/>
      <c r="K55" s="124"/>
    </row>
    <row r="56" spans="1:13" ht="16.5" customHeight="1" x14ac:dyDescent="0.2">
      <c r="G56" s="157" t="s">
        <v>73</v>
      </c>
      <c r="H56" s="157"/>
      <c r="I56" s="157"/>
      <c r="K56" s="157" t="s">
        <v>74</v>
      </c>
      <c r="L56" s="157"/>
      <c r="M56" s="157"/>
    </row>
    <row r="57" spans="1:13" ht="16.5" customHeight="1" x14ac:dyDescent="0.2">
      <c r="A57" s="120"/>
      <c r="B57" s="130"/>
      <c r="C57" s="130"/>
      <c r="D57" s="147"/>
      <c r="E57" s="57"/>
      <c r="F57" s="57"/>
      <c r="G57" s="158" t="s">
        <v>72</v>
      </c>
      <c r="H57" s="158"/>
      <c r="I57" s="158"/>
      <c r="J57" s="47"/>
      <c r="K57" s="158" t="s">
        <v>104</v>
      </c>
      <c r="L57" s="158"/>
      <c r="M57" s="158"/>
    </row>
    <row r="58" spans="1:13" ht="16.5" customHeight="1" x14ac:dyDescent="0.2">
      <c r="A58" s="120"/>
      <c r="B58" s="130"/>
      <c r="C58" s="130"/>
      <c r="D58" s="147"/>
      <c r="E58" s="57"/>
      <c r="F58" s="57"/>
      <c r="G58" s="131" t="s">
        <v>61</v>
      </c>
      <c r="H58" s="34"/>
      <c r="I58" s="59" t="s">
        <v>62</v>
      </c>
      <c r="J58" s="132"/>
      <c r="K58" s="131" t="s">
        <v>61</v>
      </c>
      <c r="L58" s="34"/>
      <c r="M58" s="59" t="s">
        <v>62</v>
      </c>
    </row>
    <row r="59" spans="1:13" ht="16.5" customHeight="1" x14ac:dyDescent="0.2">
      <c r="A59" s="120"/>
      <c r="B59" s="130"/>
      <c r="C59" s="130"/>
      <c r="D59" s="147"/>
      <c r="E59" s="57"/>
      <c r="F59" s="45"/>
      <c r="G59" s="131" t="s">
        <v>199</v>
      </c>
      <c r="H59" s="34"/>
      <c r="I59" s="46" t="s">
        <v>50</v>
      </c>
      <c r="J59" s="132"/>
      <c r="K59" s="131" t="s">
        <v>199</v>
      </c>
      <c r="L59" s="34"/>
      <c r="M59" s="46" t="s">
        <v>50</v>
      </c>
    </row>
    <row r="60" spans="1:13" ht="16.5" customHeight="1" x14ac:dyDescent="0.2">
      <c r="A60" s="120"/>
      <c r="B60" s="130"/>
      <c r="C60" s="130"/>
      <c r="D60" s="147"/>
      <c r="E60" s="57"/>
      <c r="F60" s="57"/>
      <c r="G60" s="46" t="s">
        <v>202</v>
      </c>
      <c r="H60" s="34"/>
      <c r="I60" s="46" t="s">
        <v>160</v>
      </c>
      <c r="J60" s="47"/>
      <c r="K60" s="46" t="s">
        <v>202</v>
      </c>
      <c r="L60" s="34"/>
      <c r="M60" s="46" t="s">
        <v>160</v>
      </c>
    </row>
    <row r="61" spans="1:13" ht="16.5" customHeight="1" x14ac:dyDescent="0.2">
      <c r="A61" s="120"/>
      <c r="B61" s="130"/>
      <c r="C61" s="130"/>
      <c r="D61" s="147"/>
      <c r="E61" s="49" t="s">
        <v>0</v>
      </c>
      <c r="F61" s="57"/>
      <c r="G61" s="43" t="s">
        <v>1</v>
      </c>
      <c r="H61" s="34"/>
      <c r="I61" s="43" t="s">
        <v>1</v>
      </c>
      <c r="J61" s="47"/>
      <c r="K61" s="43" t="s">
        <v>1</v>
      </c>
      <c r="L61" s="34"/>
      <c r="M61" s="43" t="s">
        <v>1</v>
      </c>
    </row>
    <row r="62" spans="1:13" ht="16.5" customHeight="1" x14ac:dyDescent="0.2">
      <c r="B62" s="135"/>
      <c r="C62" s="135"/>
      <c r="D62" s="148"/>
      <c r="E62" s="133"/>
      <c r="F62" s="133"/>
      <c r="G62" s="134"/>
      <c r="I62" s="134"/>
      <c r="K62" s="134"/>
      <c r="M62" s="134"/>
    </row>
    <row r="63" spans="1:13" ht="16.5" customHeight="1" x14ac:dyDescent="0.2">
      <c r="A63" s="120" t="s">
        <v>14</v>
      </c>
      <c r="B63" s="130"/>
      <c r="C63" s="130"/>
      <c r="D63" s="147"/>
      <c r="E63" s="133"/>
      <c r="F63" s="133"/>
      <c r="G63" s="134"/>
      <c r="I63" s="134"/>
      <c r="K63" s="134"/>
      <c r="M63" s="134"/>
    </row>
    <row r="64" spans="1:13" ht="16.5" customHeight="1" x14ac:dyDescent="0.2">
      <c r="B64" s="135"/>
      <c r="C64" s="135"/>
      <c r="D64" s="148"/>
      <c r="E64" s="133"/>
      <c r="F64" s="133"/>
      <c r="G64" s="134"/>
      <c r="I64" s="134"/>
      <c r="K64" s="134"/>
      <c r="M64" s="134"/>
    </row>
    <row r="65" spans="1:13" ht="16.5" customHeight="1" x14ac:dyDescent="0.2">
      <c r="A65" s="120" t="s">
        <v>15</v>
      </c>
      <c r="B65" s="130"/>
      <c r="C65" s="130"/>
      <c r="D65" s="147"/>
      <c r="E65" s="133"/>
      <c r="F65" s="133"/>
      <c r="G65" s="134"/>
      <c r="I65" s="134"/>
      <c r="K65" s="134"/>
      <c r="M65" s="134"/>
    </row>
    <row r="66" spans="1:13" ht="16.5" customHeight="1" x14ac:dyDescent="0.2">
      <c r="C66" s="135"/>
      <c r="D66" s="135"/>
      <c r="E66" s="136"/>
      <c r="F66" s="136"/>
      <c r="G66" s="134"/>
      <c r="I66" s="134"/>
      <c r="K66" s="134"/>
      <c r="M66" s="134"/>
    </row>
    <row r="67" spans="1:13" ht="16.5" customHeight="1" x14ac:dyDescent="0.2">
      <c r="A67" s="129" t="s">
        <v>121</v>
      </c>
      <c r="C67" s="135"/>
      <c r="D67" s="135"/>
      <c r="E67" s="136"/>
      <c r="F67" s="136"/>
      <c r="G67" s="134"/>
      <c r="I67" s="62"/>
      <c r="K67" s="134"/>
      <c r="M67" s="62"/>
    </row>
    <row r="68" spans="1:13" ht="16.5" customHeight="1" x14ac:dyDescent="0.2">
      <c r="B68" s="129" t="s">
        <v>80</v>
      </c>
      <c r="E68" s="122">
        <v>12</v>
      </c>
      <c r="F68" s="136"/>
      <c r="G68" s="134">
        <v>1311718580</v>
      </c>
      <c r="H68" s="149"/>
      <c r="I68" s="62">
        <v>1380774289</v>
      </c>
      <c r="K68" s="134">
        <v>1260000000</v>
      </c>
      <c r="M68" s="62">
        <v>1297000000</v>
      </c>
    </row>
    <row r="69" spans="1:13" ht="16.5" customHeight="1" x14ac:dyDescent="0.2">
      <c r="A69" s="129" t="s">
        <v>164</v>
      </c>
      <c r="B69" s="135"/>
      <c r="C69" s="135"/>
      <c r="D69" s="135"/>
      <c r="F69" s="136"/>
      <c r="G69" s="134">
        <v>792983415</v>
      </c>
      <c r="H69" s="149"/>
      <c r="I69" s="62">
        <v>841860241</v>
      </c>
      <c r="J69" s="150"/>
      <c r="K69" s="134">
        <v>782896756</v>
      </c>
      <c r="L69" s="150"/>
      <c r="M69" s="62">
        <v>836140055</v>
      </c>
    </row>
    <row r="70" spans="1:13" ht="16.5" customHeight="1" x14ac:dyDescent="0.2">
      <c r="A70" s="129" t="s">
        <v>112</v>
      </c>
      <c r="B70" s="129"/>
      <c r="C70" s="151"/>
      <c r="D70" s="151"/>
      <c r="F70" s="136"/>
      <c r="G70" s="134">
        <v>16149321</v>
      </c>
      <c r="H70" s="149"/>
      <c r="I70" s="62">
        <v>16098679</v>
      </c>
      <c r="J70" s="150"/>
      <c r="K70" s="134">
        <v>15759709</v>
      </c>
      <c r="L70" s="150"/>
      <c r="M70" s="62">
        <v>15643034</v>
      </c>
    </row>
    <row r="71" spans="1:13" ht="16.5" customHeight="1" x14ac:dyDescent="0.2">
      <c r="A71" s="129" t="s">
        <v>150</v>
      </c>
      <c r="B71" s="129"/>
      <c r="C71" s="151"/>
      <c r="D71" s="151"/>
      <c r="F71" s="136"/>
      <c r="G71" s="134"/>
      <c r="H71" s="149"/>
      <c r="I71" s="62"/>
      <c r="J71" s="150"/>
      <c r="K71" s="134"/>
      <c r="L71" s="150"/>
      <c r="M71" s="62"/>
    </row>
    <row r="72" spans="1:13" ht="16.5" customHeight="1" x14ac:dyDescent="0.2">
      <c r="A72" s="129" t="s">
        <v>77</v>
      </c>
      <c r="B72" s="129" t="s">
        <v>189</v>
      </c>
      <c r="C72" s="151"/>
      <c r="D72" s="151"/>
      <c r="E72" s="122">
        <v>13</v>
      </c>
      <c r="F72" s="136"/>
      <c r="G72" s="134">
        <v>293866667</v>
      </c>
      <c r="H72" s="149"/>
      <c r="I72" s="62">
        <v>213866667</v>
      </c>
      <c r="J72" s="150"/>
      <c r="K72" s="134">
        <v>293866667</v>
      </c>
      <c r="L72" s="150"/>
      <c r="M72" s="62">
        <v>213866667</v>
      </c>
    </row>
    <row r="73" spans="1:13" ht="16.5" customHeight="1" x14ac:dyDescent="0.2">
      <c r="A73" s="129" t="s">
        <v>206</v>
      </c>
      <c r="B73" s="135"/>
      <c r="C73" s="135"/>
      <c r="D73" s="135"/>
      <c r="E73" s="136"/>
      <c r="F73" s="136"/>
      <c r="G73" s="137">
        <v>68373992</v>
      </c>
      <c r="I73" s="137">
        <v>53608773</v>
      </c>
      <c r="J73" s="123"/>
      <c r="K73" s="137">
        <v>61897740</v>
      </c>
      <c r="L73" s="123"/>
      <c r="M73" s="137">
        <v>49180714</v>
      </c>
    </row>
    <row r="74" spans="1:13" ht="16.5" customHeight="1" x14ac:dyDescent="0.2">
      <c r="B74" s="135"/>
      <c r="C74" s="135"/>
      <c r="D74" s="135"/>
      <c r="E74" s="133"/>
      <c r="F74" s="133"/>
      <c r="G74" s="134"/>
      <c r="I74" s="62"/>
      <c r="K74" s="134"/>
      <c r="M74" s="62"/>
    </row>
    <row r="75" spans="1:13" ht="16.5" customHeight="1" x14ac:dyDescent="0.2">
      <c r="A75" s="120" t="s">
        <v>16</v>
      </c>
      <c r="B75" s="130"/>
      <c r="C75" s="130"/>
      <c r="D75" s="130"/>
      <c r="E75" s="136"/>
      <c r="F75" s="136"/>
      <c r="G75" s="138">
        <f>SUM(G68:G73)</f>
        <v>2483091975</v>
      </c>
      <c r="I75" s="100">
        <f>SUM(I67:I73)</f>
        <v>2506208649</v>
      </c>
      <c r="K75" s="138">
        <f>SUM(K68:K73)</f>
        <v>2414420872</v>
      </c>
      <c r="M75" s="100">
        <f>SUM(M67:M73)</f>
        <v>2411830470</v>
      </c>
    </row>
    <row r="76" spans="1:13" ht="16.5" customHeight="1" x14ac:dyDescent="0.2">
      <c r="B76" s="135"/>
      <c r="C76" s="135"/>
      <c r="D76" s="135"/>
      <c r="E76" s="136"/>
      <c r="F76" s="136"/>
      <c r="G76" s="134"/>
      <c r="I76" s="134"/>
      <c r="K76" s="134"/>
      <c r="M76" s="134"/>
    </row>
    <row r="77" spans="1:13" ht="16.5" customHeight="1" x14ac:dyDescent="0.2">
      <c r="A77" s="120" t="s">
        <v>17</v>
      </c>
      <c r="B77" s="130"/>
      <c r="C77" s="130"/>
      <c r="D77" s="130"/>
      <c r="E77" s="133"/>
      <c r="F77" s="133"/>
      <c r="G77" s="134"/>
      <c r="I77" s="134"/>
      <c r="K77" s="134"/>
      <c r="M77" s="134"/>
    </row>
    <row r="78" spans="1:13" ht="16.5" customHeight="1" x14ac:dyDescent="0.2">
      <c r="B78" s="135"/>
      <c r="C78" s="135"/>
      <c r="D78" s="135"/>
      <c r="E78" s="136"/>
      <c r="F78" s="136"/>
      <c r="G78" s="134"/>
      <c r="I78" s="134"/>
      <c r="K78" s="134"/>
      <c r="M78" s="134"/>
    </row>
    <row r="79" spans="1:13" ht="16.5" customHeight="1" x14ac:dyDescent="0.2">
      <c r="A79" s="129" t="s">
        <v>106</v>
      </c>
      <c r="B79" s="135"/>
      <c r="C79" s="135"/>
      <c r="D79" s="135"/>
      <c r="E79" s="136"/>
      <c r="F79" s="136"/>
      <c r="G79" s="134">
        <v>34407017</v>
      </c>
      <c r="H79" s="149"/>
      <c r="I79" s="62">
        <v>37125732</v>
      </c>
      <c r="J79" s="150"/>
      <c r="K79" s="134">
        <v>34353099</v>
      </c>
      <c r="L79" s="150"/>
      <c r="M79" s="62">
        <v>37038915</v>
      </c>
    </row>
    <row r="80" spans="1:13" ht="16.5" customHeight="1" x14ac:dyDescent="0.2">
      <c r="A80" s="129" t="s">
        <v>151</v>
      </c>
      <c r="B80" s="135"/>
      <c r="C80" s="135"/>
      <c r="D80" s="135"/>
      <c r="E80" s="136"/>
      <c r="F80" s="136"/>
      <c r="G80" s="134"/>
      <c r="H80" s="149"/>
      <c r="I80" s="62"/>
      <c r="J80" s="150"/>
      <c r="K80" s="134"/>
      <c r="L80" s="150"/>
      <c r="M80" s="62"/>
    </row>
    <row r="81" spans="1:13" ht="16.5" customHeight="1" x14ac:dyDescent="0.2">
      <c r="A81" s="129" t="s">
        <v>77</v>
      </c>
      <c r="B81" s="129" t="s">
        <v>189</v>
      </c>
      <c r="C81" s="135"/>
      <c r="D81" s="135"/>
      <c r="E81" s="122">
        <v>13</v>
      </c>
      <c r="F81" s="136"/>
      <c r="G81" s="134">
        <v>404088889</v>
      </c>
      <c r="H81" s="149"/>
      <c r="I81" s="62">
        <v>517555555</v>
      </c>
      <c r="J81" s="150"/>
      <c r="K81" s="134">
        <v>404088889</v>
      </c>
      <c r="L81" s="150"/>
      <c r="M81" s="62">
        <v>517555555</v>
      </c>
    </row>
    <row r="82" spans="1:13" ht="16.5" customHeight="1" x14ac:dyDescent="0.2">
      <c r="A82" s="129" t="s">
        <v>18</v>
      </c>
      <c r="B82" s="129"/>
      <c r="C82" s="135"/>
      <c r="D82" s="135"/>
      <c r="F82" s="136"/>
      <c r="G82" s="134">
        <v>70933817</v>
      </c>
      <c r="H82" s="149"/>
      <c r="I82" s="62">
        <v>80471287</v>
      </c>
      <c r="J82" s="150"/>
      <c r="K82" s="134">
        <v>69910295</v>
      </c>
      <c r="L82" s="150"/>
      <c r="M82" s="62">
        <v>79472672</v>
      </c>
    </row>
    <row r="83" spans="1:13" ht="16.5" customHeight="1" x14ac:dyDescent="0.2">
      <c r="A83" s="129" t="s">
        <v>197</v>
      </c>
      <c r="B83" s="135"/>
      <c r="C83" s="135"/>
      <c r="D83" s="135"/>
      <c r="E83" s="136"/>
      <c r="F83" s="136"/>
      <c r="G83" s="137">
        <v>68238501</v>
      </c>
      <c r="H83" s="149"/>
      <c r="I83" s="100">
        <v>65467355</v>
      </c>
      <c r="J83" s="150"/>
      <c r="K83" s="137">
        <v>0</v>
      </c>
      <c r="L83" s="150"/>
      <c r="M83" s="100">
        <v>0</v>
      </c>
    </row>
    <row r="84" spans="1:13" ht="16.5" customHeight="1" x14ac:dyDescent="0.2">
      <c r="B84" s="135"/>
      <c r="C84" s="135"/>
      <c r="D84" s="135"/>
      <c r="E84" s="136"/>
      <c r="F84" s="136"/>
      <c r="G84" s="134"/>
      <c r="H84" s="149"/>
      <c r="I84" s="134"/>
      <c r="J84" s="150"/>
      <c r="K84" s="134"/>
      <c r="L84" s="150"/>
      <c r="M84" s="134"/>
    </row>
    <row r="85" spans="1:13" ht="16.5" customHeight="1" x14ac:dyDescent="0.2">
      <c r="A85" s="120" t="s">
        <v>19</v>
      </c>
      <c r="B85" s="135"/>
      <c r="C85" s="135"/>
      <c r="D85" s="135"/>
      <c r="E85" s="136"/>
      <c r="F85" s="136"/>
      <c r="G85" s="138">
        <f>SUM(G79:G83)</f>
        <v>577668224</v>
      </c>
      <c r="H85" s="149"/>
      <c r="I85" s="138">
        <f>SUM(I79:I83)</f>
        <v>700619929</v>
      </c>
      <c r="J85" s="150"/>
      <c r="K85" s="138">
        <f>SUM(K79:K83)</f>
        <v>508352283</v>
      </c>
      <c r="L85" s="150"/>
      <c r="M85" s="138">
        <f>SUM(M79:M83)</f>
        <v>634067142</v>
      </c>
    </row>
    <row r="86" spans="1:13" ht="16.5" customHeight="1" x14ac:dyDescent="0.2">
      <c r="B86" s="135"/>
      <c r="C86" s="135"/>
      <c r="D86" s="135"/>
      <c r="E86" s="133"/>
      <c r="F86" s="133"/>
      <c r="G86" s="134"/>
      <c r="I86" s="134"/>
      <c r="K86" s="134"/>
      <c r="M86" s="134"/>
    </row>
    <row r="87" spans="1:13" ht="16.5" customHeight="1" x14ac:dyDescent="0.2">
      <c r="A87" s="120" t="s">
        <v>20</v>
      </c>
      <c r="B87" s="130"/>
      <c r="C87" s="130"/>
      <c r="D87" s="130"/>
      <c r="E87" s="133"/>
      <c r="F87" s="133"/>
      <c r="G87" s="137">
        <f>SUM(G75,G85)</f>
        <v>3060760199</v>
      </c>
      <c r="I87" s="137">
        <f>SUM(I75,I85)</f>
        <v>3206828578</v>
      </c>
      <c r="K87" s="137">
        <f>SUM(K75,K85)</f>
        <v>2922773155</v>
      </c>
      <c r="M87" s="137">
        <f>SUM(M75,M85)</f>
        <v>3045897612</v>
      </c>
    </row>
    <row r="88" spans="1:13" ht="16.5" customHeight="1" x14ac:dyDescent="0.2">
      <c r="B88" s="135"/>
      <c r="C88" s="135"/>
      <c r="D88" s="135"/>
      <c r="E88" s="133"/>
      <c r="F88" s="133"/>
      <c r="G88" s="134"/>
      <c r="I88" s="134"/>
      <c r="K88" s="134"/>
      <c r="M88" s="134"/>
    </row>
    <row r="89" spans="1:13" ht="16.5" customHeight="1" x14ac:dyDescent="0.2">
      <c r="G89" s="124"/>
      <c r="K89" s="124"/>
    </row>
    <row r="90" spans="1:13" ht="16.5" customHeight="1" x14ac:dyDescent="0.2">
      <c r="G90" s="124"/>
      <c r="K90" s="124"/>
    </row>
    <row r="91" spans="1:13" ht="16.5" customHeight="1" x14ac:dyDescent="0.2">
      <c r="G91" s="124"/>
      <c r="K91" s="124"/>
    </row>
    <row r="92" spans="1:13" ht="16.5" customHeight="1" x14ac:dyDescent="0.2">
      <c r="G92" s="124"/>
      <c r="K92" s="124"/>
    </row>
    <row r="93" spans="1:13" ht="16.5" customHeight="1" x14ac:dyDescent="0.2">
      <c r="G93" s="124"/>
      <c r="K93" s="124"/>
    </row>
    <row r="94" spans="1:13" ht="16.5" customHeight="1" x14ac:dyDescent="0.2">
      <c r="G94" s="124"/>
      <c r="K94" s="124"/>
    </row>
    <row r="95" spans="1:13" ht="16.5" customHeight="1" x14ac:dyDescent="0.2">
      <c r="G95" s="124"/>
      <c r="K95" s="124"/>
    </row>
    <row r="96" spans="1:13" ht="16.5" customHeight="1" x14ac:dyDescent="0.2">
      <c r="G96" s="124"/>
      <c r="K96" s="124"/>
    </row>
    <row r="97" spans="1:13" ht="16.5" customHeight="1" x14ac:dyDescent="0.2">
      <c r="G97" s="124"/>
      <c r="K97" s="124"/>
    </row>
    <row r="98" spans="1:13" ht="16.5" customHeight="1" x14ac:dyDescent="0.2">
      <c r="G98" s="124"/>
      <c r="K98" s="124"/>
    </row>
    <row r="99" spans="1:13" ht="16.5" customHeight="1" x14ac:dyDescent="0.2">
      <c r="G99" s="124"/>
      <c r="K99" s="124"/>
    </row>
    <row r="100" spans="1:13" ht="13.5" customHeight="1" x14ac:dyDescent="0.2">
      <c r="G100" s="124"/>
      <c r="K100" s="124"/>
    </row>
    <row r="101" spans="1:13" ht="22.35" customHeight="1" x14ac:dyDescent="0.2">
      <c r="A101" s="156" t="str">
        <f>A50</f>
        <v>The condensed notes to the interim financial information are part of this interim financial information.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</row>
    <row r="102" spans="1:13" ht="16.5" customHeight="1" x14ac:dyDescent="0.2">
      <c r="A102" s="120" t="str">
        <f>A1</f>
        <v>Srinanaporn Marketing Public Company Limited</v>
      </c>
      <c r="B102" s="121"/>
      <c r="C102" s="121"/>
      <c r="D102" s="121"/>
      <c r="E102" s="142"/>
      <c r="F102" s="121"/>
      <c r="G102" s="121"/>
      <c r="H102" s="121"/>
      <c r="I102" s="143"/>
      <c r="J102" s="143"/>
      <c r="K102" s="121"/>
      <c r="L102" s="143"/>
      <c r="M102" s="143"/>
    </row>
    <row r="103" spans="1:13" ht="16.5" customHeight="1" x14ac:dyDescent="0.2">
      <c r="A103" s="120" t="str">
        <f>A2</f>
        <v>Statement of Financial Position</v>
      </c>
      <c r="B103" s="121"/>
      <c r="C103" s="121"/>
      <c r="D103" s="121"/>
      <c r="E103" s="142"/>
      <c r="F103" s="121"/>
      <c r="G103" s="121"/>
      <c r="H103" s="121"/>
      <c r="I103" s="143"/>
      <c r="J103" s="143"/>
      <c r="K103" s="121"/>
      <c r="L103" s="143"/>
      <c r="M103" s="143"/>
    </row>
    <row r="104" spans="1:13" ht="16.5" customHeight="1" x14ac:dyDescent="0.2">
      <c r="A104" s="144" t="str">
        <f>A3</f>
        <v>As at 31 March 2026</v>
      </c>
      <c r="B104" s="125"/>
      <c r="C104" s="125"/>
      <c r="D104" s="125"/>
      <c r="E104" s="145"/>
      <c r="F104" s="125"/>
      <c r="G104" s="125"/>
      <c r="H104" s="125"/>
      <c r="I104" s="146"/>
      <c r="J104" s="146"/>
      <c r="K104" s="125"/>
      <c r="L104" s="146"/>
      <c r="M104" s="146"/>
    </row>
    <row r="105" spans="1:13" ht="16.5" customHeight="1" x14ac:dyDescent="0.2">
      <c r="A105" s="120"/>
      <c r="B105" s="121"/>
      <c r="C105" s="121"/>
      <c r="D105" s="121"/>
      <c r="E105" s="142"/>
      <c r="F105" s="121"/>
      <c r="G105" s="121"/>
      <c r="H105" s="121"/>
      <c r="I105" s="143"/>
      <c r="J105" s="143"/>
      <c r="K105" s="121"/>
      <c r="L105" s="143"/>
      <c r="M105" s="143"/>
    </row>
    <row r="106" spans="1:13" ht="16.5" customHeight="1" x14ac:dyDescent="0.2">
      <c r="A106" s="120"/>
      <c r="B106" s="121"/>
      <c r="C106" s="121"/>
      <c r="D106" s="121"/>
      <c r="E106" s="142"/>
      <c r="F106" s="121"/>
      <c r="G106" s="121"/>
      <c r="H106" s="121"/>
      <c r="I106" s="143"/>
      <c r="J106" s="143"/>
      <c r="K106" s="121"/>
      <c r="L106" s="143"/>
      <c r="M106" s="143"/>
    </row>
    <row r="107" spans="1:13" ht="16.5" customHeight="1" x14ac:dyDescent="0.2">
      <c r="G107" s="157" t="s">
        <v>73</v>
      </c>
      <c r="H107" s="157"/>
      <c r="I107" s="157"/>
      <c r="K107" s="157" t="s">
        <v>74</v>
      </c>
      <c r="L107" s="157"/>
      <c r="M107" s="157"/>
    </row>
    <row r="108" spans="1:13" ht="16.5" customHeight="1" x14ac:dyDescent="0.2">
      <c r="A108" s="120"/>
      <c r="B108" s="130"/>
      <c r="C108" s="130"/>
      <c r="D108" s="130"/>
      <c r="E108" s="57"/>
      <c r="F108" s="57"/>
      <c r="G108" s="158" t="s">
        <v>72</v>
      </c>
      <c r="H108" s="158"/>
      <c r="I108" s="158"/>
      <c r="J108" s="47"/>
      <c r="K108" s="158" t="s">
        <v>104</v>
      </c>
      <c r="L108" s="158"/>
      <c r="M108" s="158"/>
    </row>
    <row r="109" spans="1:13" ht="16.5" customHeight="1" x14ac:dyDescent="0.2">
      <c r="A109" s="120"/>
      <c r="B109" s="130"/>
      <c r="C109" s="130"/>
      <c r="D109" s="130"/>
      <c r="E109" s="57"/>
      <c r="F109" s="57"/>
      <c r="G109" s="131" t="s">
        <v>61</v>
      </c>
      <c r="H109" s="34"/>
      <c r="I109" s="59" t="s">
        <v>62</v>
      </c>
      <c r="J109" s="132"/>
      <c r="K109" s="131" t="s">
        <v>61</v>
      </c>
      <c r="L109" s="34"/>
      <c r="M109" s="59" t="s">
        <v>62</v>
      </c>
    </row>
    <row r="110" spans="1:13" ht="16.5" customHeight="1" x14ac:dyDescent="0.2">
      <c r="A110" s="120"/>
      <c r="B110" s="130"/>
      <c r="C110" s="130"/>
      <c r="D110" s="130"/>
      <c r="E110" s="57"/>
      <c r="F110" s="45"/>
      <c r="G110" s="131" t="s">
        <v>199</v>
      </c>
      <c r="H110" s="34"/>
      <c r="I110" s="46" t="s">
        <v>50</v>
      </c>
      <c r="J110" s="132"/>
      <c r="K110" s="131" t="s">
        <v>199</v>
      </c>
      <c r="L110" s="34"/>
      <c r="M110" s="46" t="s">
        <v>50</v>
      </c>
    </row>
    <row r="111" spans="1:13" ht="16.5" customHeight="1" x14ac:dyDescent="0.2">
      <c r="A111" s="120"/>
      <c r="B111" s="130"/>
      <c r="C111" s="130"/>
      <c r="D111" s="130"/>
      <c r="E111" s="57"/>
      <c r="F111" s="57"/>
      <c r="G111" s="46" t="s">
        <v>202</v>
      </c>
      <c r="H111" s="34"/>
      <c r="I111" s="46" t="s">
        <v>160</v>
      </c>
      <c r="J111" s="47"/>
      <c r="K111" s="46" t="s">
        <v>202</v>
      </c>
      <c r="L111" s="34"/>
      <c r="M111" s="46" t="s">
        <v>160</v>
      </c>
    </row>
    <row r="112" spans="1:13" ht="16.5" customHeight="1" x14ac:dyDescent="0.2">
      <c r="A112" s="120"/>
      <c r="B112" s="130"/>
      <c r="C112" s="130"/>
      <c r="D112" s="130"/>
      <c r="E112" s="49" t="s">
        <v>216</v>
      </c>
      <c r="F112" s="57"/>
      <c r="G112" s="43" t="s">
        <v>1</v>
      </c>
      <c r="H112" s="34"/>
      <c r="I112" s="43" t="s">
        <v>1</v>
      </c>
      <c r="J112" s="47"/>
      <c r="K112" s="43" t="s">
        <v>1</v>
      </c>
      <c r="L112" s="34"/>
      <c r="M112" s="43" t="s">
        <v>1</v>
      </c>
    </row>
    <row r="113" spans="1:13" ht="16.5" customHeight="1" x14ac:dyDescent="0.2">
      <c r="A113" s="120"/>
      <c r="B113" s="130"/>
      <c r="C113" s="130"/>
      <c r="D113" s="130"/>
      <c r="E113" s="133"/>
      <c r="F113" s="133"/>
      <c r="G113" s="152"/>
      <c r="I113" s="152"/>
      <c r="K113" s="152"/>
      <c r="M113" s="152"/>
    </row>
    <row r="114" spans="1:13" ht="16.5" customHeight="1" x14ac:dyDescent="0.2">
      <c r="A114" s="120" t="s">
        <v>167</v>
      </c>
      <c r="B114" s="130"/>
      <c r="C114" s="130"/>
      <c r="D114" s="130"/>
      <c r="E114" s="133"/>
      <c r="F114" s="133"/>
      <c r="G114" s="134"/>
      <c r="I114" s="134"/>
      <c r="K114" s="134"/>
      <c r="M114" s="134"/>
    </row>
    <row r="115" spans="1:13" ht="16.5" customHeight="1" x14ac:dyDescent="0.2">
      <c r="A115" s="120"/>
      <c r="B115" s="130"/>
      <c r="C115" s="130"/>
      <c r="D115" s="130"/>
      <c r="E115" s="133"/>
      <c r="F115" s="133"/>
      <c r="G115" s="134"/>
      <c r="I115" s="134"/>
      <c r="K115" s="134"/>
      <c r="M115" s="134"/>
    </row>
    <row r="116" spans="1:13" ht="16.5" customHeight="1" x14ac:dyDescent="0.2">
      <c r="A116" s="120" t="s">
        <v>21</v>
      </c>
      <c r="B116" s="130"/>
      <c r="C116" s="130"/>
      <c r="D116" s="130"/>
      <c r="E116" s="133"/>
      <c r="F116" s="133"/>
      <c r="G116" s="134"/>
      <c r="I116" s="134"/>
      <c r="K116" s="134"/>
      <c r="M116" s="134"/>
    </row>
    <row r="117" spans="1:13" ht="16.5" customHeight="1" x14ac:dyDescent="0.2">
      <c r="B117" s="135"/>
      <c r="C117" s="135"/>
      <c r="D117" s="135"/>
      <c r="E117" s="136"/>
      <c r="F117" s="136"/>
      <c r="G117" s="134"/>
      <c r="I117" s="134"/>
      <c r="K117" s="134"/>
      <c r="M117" s="134"/>
    </row>
    <row r="118" spans="1:13" ht="16.5" customHeight="1" x14ac:dyDescent="0.2">
      <c r="A118" s="129" t="s">
        <v>22</v>
      </c>
      <c r="B118" s="135"/>
      <c r="C118" s="135"/>
      <c r="D118" s="135"/>
      <c r="F118" s="136"/>
      <c r="G118" s="134"/>
      <c r="I118" s="134"/>
      <c r="K118" s="134"/>
      <c r="M118" s="134"/>
    </row>
    <row r="119" spans="1:13" ht="16.5" customHeight="1" x14ac:dyDescent="0.2">
      <c r="A119" s="129" t="s">
        <v>77</v>
      </c>
      <c r="B119" s="153" t="s">
        <v>81</v>
      </c>
      <c r="C119" s="151"/>
      <c r="D119" s="151"/>
      <c r="E119" s="136">
        <v>14</v>
      </c>
      <c r="F119" s="136"/>
      <c r="G119" s="134"/>
      <c r="I119" s="134"/>
      <c r="K119" s="134"/>
      <c r="M119" s="134"/>
    </row>
    <row r="120" spans="1:13" ht="16.5" customHeight="1" x14ac:dyDescent="0.2">
      <c r="B120" s="153"/>
      <c r="C120" s="123" t="s">
        <v>213</v>
      </c>
      <c r="D120" s="129"/>
      <c r="E120" s="136"/>
      <c r="F120" s="136"/>
      <c r="G120" s="134"/>
      <c r="I120" s="134"/>
      <c r="K120" s="134"/>
      <c r="M120" s="134"/>
    </row>
    <row r="121" spans="1:13" ht="16.5" customHeight="1" x14ac:dyDescent="0.2">
      <c r="B121" s="153"/>
      <c r="C121" s="123" t="s">
        <v>113</v>
      </c>
      <c r="E121" s="136"/>
      <c r="F121" s="136"/>
      <c r="G121" s="134"/>
      <c r="I121" s="134"/>
      <c r="K121" s="134"/>
      <c r="M121" s="134"/>
    </row>
    <row r="122" spans="1:13" ht="16.5" customHeight="1" x14ac:dyDescent="0.2">
      <c r="A122" s="129" t="s">
        <v>77</v>
      </c>
      <c r="B122" s="153"/>
      <c r="C122" s="123" t="s">
        <v>211</v>
      </c>
      <c r="D122" s="129"/>
      <c r="E122" s="136"/>
      <c r="F122" s="136"/>
      <c r="G122" s="134"/>
      <c r="I122" s="134"/>
      <c r="K122" s="134"/>
      <c r="M122" s="134"/>
    </row>
    <row r="123" spans="1:13" ht="16.5" customHeight="1" thickBot="1" x14ac:dyDescent="0.25">
      <c r="B123" s="153"/>
      <c r="C123" s="123" t="s">
        <v>212</v>
      </c>
      <c r="E123" s="136"/>
      <c r="F123" s="136"/>
      <c r="G123" s="141">
        <v>450002550</v>
      </c>
      <c r="I123" s="141">
        <v>480000000</v>
      </c>
      <c r="K123" s="141">
        <v>450002550</v>
      </c>
      <c r="M123" s="141">
        <v>480000000</v>
      </c>
    </row>
    <row r="124" spans="1:13" ht="16.5" customHeight="1" thickTop="1" x14ac:dyDescent="0.2">
      <c r="B124" s="135"/>
      <c r="C124" s="135"/>
      <c r="D124" s="135"/>
      <c r="E124" s="136"/>
      <c r="F124" s="136"/>
      <c r="G124" s="134"/>
      <c r="I124" s="134"/>
      <c r="K124" s="134"/>
      <c r="M124" s="134"/>
    </row>
    <row r="125" spans="1:13" ht="16.5" customHeight="1" x14ac:dyDescent="0.2">
      <c r="A125" s="129" t="s">
        <v>77</v>
      </c>
      <c r="B125" s="154" t="s">
        <v>82</v>
      </c>
      <c r="E125" s="136"/>
      <c r="F125" s="136"/>
      <c r="G125" s="134"/>
      <c r="I125" s="134"/>
      <c r="K125" s="134"/>
      <c r="M125" s="134"/>
    </row>
    <row r="126" spans="1:13" ht="16.5" customHeight="1" x14ac:dyDescent="0.2">
      <c r="B126" s="154"/>
      <c r="C126" s="123" t="s">
        <v>213</v>
      </c>
      <c r="D126" s="129"/>
      <c r="E126" s="136"/>
      <c r="F126" s="136"/>
      <c r="G126" s="134"/>
      <c r="I126" s="134"/>
      <c r="K126" s="134"/>
      <c r="M126" s="134"/>
    </row>
    <row r="127" spans="1:13" ht="16.5" customHeight="1" x14ac:dyDescent="0.2">
      <c r="B127" s="154"/>
      <c r="C127" s="123" t="s">
        <v>226</v>
      </c>
      <c r="E127" s="136"/>
      <c r="F127" s="136"/>
      <c r="G127" s="134"/>
      <c r="I127" s="134"/>
      <c r="K127" s="134"/>
      <c r="M127" s="134"/>
    </row>
    <row r="128" spans="1:13" ht="16.5" customHeight="1" x14ac:dyDescent="0.2">
      <c r="A128" s="129" t="s">
        <v>108</v>
      </c>
      <c r="B128" s="154"/>
      <c r="C128" s="123" t="s">
        <v>211</v>
      </c>
      <c r="E128" s="136"/>
      <c r="F128" s="136"/>
      <c r="G128" s="134"/>
      <c r="I128" s="134"/>
      <c r="K128" s="134"/>
      <c r="M128" s="134"/>
    </row>
    <row r="129" spans="1:13" ht="16.5" customHeight="1" x14ac:dyDescent="0.2">
      <c r="A129" s="129" t="s">
        <v>107</v>
      </c>
      <c r="C129" s="123" t="s">
        <v>214</v>
      </c>
      <c r="E129" s="136"/>
      <c r="F129" s="155"/>
      <c r="G129" s="134">
        <v>450002550</v>
      </c>
      <c r="I129" s="62">
        <v>480000000</v>
      </c>
      <c r="K129" s="134">
        <v>450002550</v>
      </c>
      <c r="M129" s="62">
        <v>480000000</v>
      </c>
    </row>
    <row r="130" spans="1:13" ht="16.5" customHeight="1" x14ac:dyDescent="0.2">
      <c r="A130" s="129" t="s">
        <v>132</v>
      </c>
      <c r="E130" s="136"/>
      <c r="F130" s="155"/>
      <c r="G130" s="134">
        <v>2018140406</v>
      </c>
      <c r="I130" s="62">
        <v>2018140406</v>
      </c>
      <c r="K130" s="134">
        <v>2018140406</v>
      </c>
      <c r="M130" s="62">
        <v>2018140406</v>
      </c>
    </row>
    <row r="131" spans="1:13" ht="16.5" customHeight="1" x14ac:dyDescent="0.2">
      <c r="A131" s="129" t="s">
        <v>139</v>
      </c>
      <c r="E131" s="136"/>
      <c r="F131" s="155"/>
      <c r="G131" s="134"/>
      <c r="I131" s="62"/>
      <c r="K131" s="134"/>
      <c r="M131" s="62"/>
    </row>
    <row r="132" spans="1:13" ht="16.5" customHeight="1" x14ac:dyDescent="0.2">
      <c r="A132" s="129" t="s">
        <v>77</v>
      </c>
      <c r="B132" s="129" t="s">
        <v>44</v>
      </c>
      <c r="C132" s="155"/>
      <c r="D132" s="155"/>
      <c r="E132" s="136"/>
      <c r="F132" s="155"/>
      <c r="G132" s="134">
        <v>-412488709</v>
      </c>
      <c r="I132" s="62">
        <v>-412488709</v>
      </c>
      <c r="K132" s="134">
        <v>-412488709</v>
      </c>
      <c r="M132" s="62">
        <v>-412488709</v>
      </c>
    </row>
    <row r="133" spans="1:13" ht="16.5" customHeight="1" x14ac:dyDescent="0.2">
      <c r="A133" s="129" t="s">
        <v>140</v>
      </c>
      <c r="B133" s="129"/>
      <c r="C133" s="155"/>
      <c r="D133" s="155"/>
      <c r="E133" s="136"/>
      <c r="F133" s="155"/>
      <c r="G133" s="134"/>
      <c r="I133" s="62"/>
      <c r="K133" s="134"/>
      <c r="M133" s="62"/>
    </row>
    <row r="134" spans="1:13" ht="16.5" customHeight="1" x14ac:dyDescent="0.2">
      <c r="B134" s="129" t="s">
        <v>141</v>
      </c>
      <c r="C134" s="155"/>
      <c r="D134" s="155"/>
      <c r="E134" s="136"/>
      <c r="F134" s="155"/>
      <c r="G134" s="134">
        <v>-829580</v>
      </c>
      <c r="I134" s="62">
        <v>-829580</v>
      </c>
      <c r="K134" s="134">
        <v>0</v>
      </c>
      <c r="M134" s="62">
        <v>0</v>
      </c>
    </row>
    <row r="135" spans="1:13" ht="16.5" customHeight="1" x14ac:dyDescent="0.2">
      <c r="A135" s="129" t="s">
        <v>23</v>
      </c>
      <c r="B135" s="135"/>
      <c r="C135" s="135"/>
      <c r="D135" s="135"/>
      <c r="E135" s="136"/>
      <c r="F135" s="136"/>
      <c r="G135" s="134"/>
      <c r="I135" s="62"/>
      <c r="K135" s="134"/>
      <c r="M135" s="62"/>
    </row>
    <row r="136" spans="1:13" ht="16.5" customHeight="1" x14ac:dyDescent="0.2">
      <c r="A136" s="129" t="s">
        <v>77</v>
      </c>
      <c r="B136" s="129" t="s">
        <v>83</v>
      </c>
      <c r="C136" s="135"/>
      <c r="D136" s="135"/>
      <c r="E136" s="136"/>
      <c r="F136" s="136"/>
      <c r="G136" s="134">
        <v>48000000</v>
      </c>
      <c r="I136" s="62">
        <v>48000000</v>
      </c>
      <c r="K136" s="134">
        <v>48000000</v>
      </c>
      <c r="M136" s="62">
        <v>48000000</v>
      </c>
    </row>
    <row r="137" spans="1:13" ht="16.5" customHeight="1" x14ac:dyDescent="0.2">
      <c r="B137" s="129" t="s">
        <v>163</v>
      </c>
      <c r="C137" s="135"/>
      <c r="D137" s="135"/>
      <c r="E137" s="136"/>
      <c r="F137" s="136"/>
      <c r="G137" s="134">
        <v>0</v>
      </c>
      <c r="I137" s="62">
        <v>722729291</v>
      </c>
      <c r="K137" s="134">
        <v>0</v>
      </c>
      <c r="M137" s="62">
        <v>722729291</v>
      </c>
    </row>
    <row r="138" spans="1:13" ht="16.5" customHeight="1" x14ac:dyDescent="0.2">
      <c r="A138" s="129" t="s">
        <v>109</v>
      </c>
      <c r="B138" s="123" t="s">
        <v>54</v>
      </c>
      <c r="C138" s="151"/>
      <c r="D138" s="151"/>
      <c r="E138" s="136"/>
      <c r="F138" s="136"/>
      <c r="G138" s="134">
        <v>329018345</v>
      </c>
      <c r="I138" s="62">
        <v>238722769</v>
      </c>
      <c r="K138" s="134">
        <v>317781532</v>
      </c>
      <c r="M138" s="62">
        <v>231674973</v>
      </c>
    </row>
    <row r="139" spans="1:13" ht="16.5" customHeight="1" x14ac:dyDescent="0.2">
      <c r="A139" s="129" t="s">
        <v>162</v>
      </c>
      <c r="E139" s="136">
        <v>14</v>
      </c>
      <c r="F139" s="155"/>
      <c r="G139" s="134">
        <v>0</v>
      </c>
      <c r="I139" s="62">
        <v>-722729291</v>
      </c>
      <c r="K139" s="134">
        <v>0</v>
      </c>
      <c r="M139" s="62">
        <v>-722729291</v>
      </c>
    </row>
    <row r="140" spans="1:13" ht="16.5" customHeight="1" x14ac:dyDescent="0.2">
      <c r="A140" s="129" t="s">
        <v>24</v>
      </c>
      <c r="B140" s="135"/>
      <c r="C140" s="135"/>
      <c r="D140" s="135"/>
      <c r="E140" s="136"/>
      <c r="F140" s="136"/>
      <c r="G140" s="137">
        <v>79459537</v>
      </c>
      <c r="I140" s="100">
        <v>49581037</v>
      </c>
      <c r="K140" s="137">
        <v>104838441</v>
      </c>
      <c r="M140" s="100">
        <v>104838441</v>
      </c>
    </row>
    <row r="141" spans="1:13" ht="16.5" customHeight="1" x14ac:dyDescent="0.2">
      <c r="A141" s="120"/>
      <c r="B141" s="130"/>
      <c r="C141" s="130"/>
      <c r="D141" s="130"/>
      <c r="E141" s="133"/>
      <c r="F141" s="133"/>
      <c r="G141" s="134"/>
      <c r="I141" s="62"/>
      <c r="K141" s="134"/>
      <c r="M141" s="62"/>
    </row>
    <row r="142" spans="1:13" ht="16.5" customHeight="1" x14ac:dyDescent="0.2">
      <c r="A142" s="120" t="s">
        <v>128</v>
      </c>
      <c r="B142" s="120"/>
      <c r="C142" s="130"/>
      <c r="D142" s="130"/>
      <c r="E142" s="133"/>
      <c r="F142" s="133"/>
      <c r="G142" s="134">
        <f>SUM(G129:G140)</f>
        <v>2511302549</v>
      </c>
      <c r="I142" s="62">
        <f>SUM(I129:I140)</f>
        <v>2421125923</v>
      </c>
      <c r="K142" s="134">
        <f>SUM(K129:K140)</f>
        <v>2526274220</v>
      </c>
      <c r="M142" s="62">
        <f>SUM(M129:M140)</f>
        <v>2470165111</v>
      </c>
    </row>
    <row r="143" spans="1:13" ht="16.5" customHeight="1" x14ac:dyDescent="0.2">
      <c r="A143" s="129" t="s">
        <v>25</v>
      </c>
      <c r="B143" s="135"/>
      <c r="C143" s="135"/>
      <c r="D143" s="135"/>
      <c r="E143" s="136"/>
      <c r="F143" s="136"/>
      <c r="G143" s="137">
        <v>225870000</v>
      </c>
      <c r="I143" s="100">
        <v>218344971</v>
      </c>
      <c r="K143" s="137">
        <v>0</v>
      </c>
      <c r="M143" s="100">
        <v>0</v>
      </c>
    </row>
    <row r="144" spans="1:13" ht="16.5" customHeight="1" x14ac:dyDescent="0.2">
      <c r="A144" s="120"/>
      <c r="B144" s="130"/>
      <c r="C144" s="130"/>
      <c r="D144" s="130"/>
      <c r="E144" s="133"/>
      <c r="F144" s="133"/>
      <c r="G144" s="134"/>
      <c r="I144" s="62"/>
      <c r="K144" s="134"/>
      <c r="M144" s="62"/>
    </row>
    <row r="145" spans="1:14" ht="16.5" customHeight="1" x14ac:dyDescent="0.2">
      <c r="A145" s="120" t="s">
        <v>26</v>
      </c>
      <c r="B145" s="130"/>
      <c r="C145" s="130"/>
      <c r="D145" s="130"/>
      <c r="E145" s="133"/>
      <c r="F145" s="133"/>
      <c r="G145" s="138">
        <f>SUM(G142:G143)</f>
        <v>2737172549</v>
      </c>
      <c r="I145" s="100">
        <f>SUM(I142:I143)</f>
        <v>2639470894</v>
      </c>
      <c r="K145" s="138">
        <f>SUM(K142:K143)</f>
        <v>2526274220</v>
      </c>
      <c r="M145" s="100">
        <f>SUM(M142:M143)</f>
        <v>2470165111</v>
      </c>
    </row>
    <row r="146" spans="1:14" ht="16.5" customHeight="1" x14ac:dyDescent="0.2">
      <c r="B146" s="135"/>
      <c r="C146" s="135"/>
      <c r="D146" s="135"/>
      <c r="E146" s="133"/>
      <c r="F146" s="133"/>
      <c r="G146" s="134"/>
      <c r="I146" s="62"/>
      <c r="K146" s="134"/>
      <c r="M146" s="62"/>
    </row>
    <row r="147" spans="1:14" ht="16.5" customHeight="1" thickBot="1" x14ac:dyDescent="0.25">
      <c r="A147" s="120" t="s">
        <v>27</v>
      </c>
      <c r="B147" s="130"/>
      <c r="C147" s="130"/>
      <c r="D147" s="130"/>
      <c r="E147" s="133"/>
      <c r="F147" s="133"/>
      <c r="G147" s="141">
        <f>SUM(G145,G87)</f>
        <v>5797932748</v>
      </c>
      <c r="I147" s="113">
        <f>SUM(I87,I145)</f>
        <v>5846299472</v>
      </c>
      <c r="K147" s="141">
        <f>SUM(K145,K87)</f>
        <v>5449047375</v>
      </c>
      <c r="M147" s="113">
        <f>SUM(M87,M145)</f>
        <v>5516062723</v>
      </c>
      <c r="N147" s="124"/>
    </row>
    <row r="148" spans="1:14" ht="16.5" customHeight="1" thickTop="1" x14ac:dyDescent="0.2">
      <c r="G148" s="124"/>
      <c r="H148" s="124"/>
      <c r="K148" s="124"/>
    </row>
    <row r="149" spans="1:14" ht="16.5" customHeight="1" x14ac:dyDescent="0.2">
      <c r="G149" s="124"/>
      <c r="K149" s="124"/>
    </row>
    <row r="150" spans="1:14" ht="16.5" customHeight="1" x14ac:dyDescent="0.2">
      <c r="G150" s="124"/>
      <c r="K150" s="124"/>
    </row>
    <row r="151" spans="1:14" ht="12" customHeight="1" x14ac:dyDescent="0.2">
      <c r="G151" s="124"/>
      <c r="K151" s="124"/>
    </row>
    <row r="152" spans="1:14" ht="22.35" customHeight="1" x14ac:dyDescent="0.2">
      <c r="A152" s="156" t="str">
        <f>A101</f>
        <v>The condensed notes to the interim financial information are part of this interim financial information.</v>
      </c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</row>
    <row r="154" spans="1:14" ht="16.5" customHeight="1" x14ac:dyDescent="0.2">
      <c r="G154" s="124"/>
      <c r="K154" s="124"/>
    </row>
  </sheetData>
  <mergeCells count="16">
    <mergeCell ref="G108:I108"/>
    <mergeCell ref="K108:M108"/>
    <mergeCell ref="A152:M152"/>
    <mergeCell ref="G56:I56"/>
    <mergeCell ref="K56:M56"/>
    <mergeCell ref="G57:I57"/>
    <mergeCell ref="K57:M57"/>
    <mergeCell ref="A101:M101"/>
    <mergeCell ref="G107:I107"/>
    <mergeCell ref="K107:M107"/>
    <mergeCell ref="A50:M50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2" man="1"/>
    <brk id="101" max="16383" man="1"/>
  </rowBreaks>
  <ignoredErrors>
    <ignoredError sqref="G10 I10 K10 M10 G60 I60 K60 M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19F9-0DED-4C88-AEE2-74BB4C83E47E}">
  <dimension ref="A1:M109"/>
  <sheetViews>
    <sheetView zoomScale="145" zoomScaleNormal="145" zoomScaleSheetLayoutView="100" workbookViewId="0">
      <selection activeCell="D16" sqref="D16"/>
    </sheetView>
  </sheetViews>
  <sheetFormatPr defaultColWidth="9" defaultRowHeight="16.5" customHeight="1" x14ac:dyDescent="0.2"/>
  <cols>
    <col min="1" max="1" width="1.625" style="39" customWidth="1"/>
    <col min="2" max="3" width="1.625" style="34" customWidth="1"/>
    <col min="4" max="4" width="28.625" style="34" customWidth="1"/>
    <col min="5" max="5" width="6" style="33" customWidth="1"/>
    <col min="6" max="6" width="0.625" style="33" customWidth="1"/>
    <col min="7" max="7" width="11" style="47" customWidth="1"/>
    <col min="8" max="8" width="0.625" style="34" customWidth="1"/>
    <col min="9" max="9" width="11" style="47" customWidth="1"/>
    <col min="10" max="10" width="0.625" style="47" customWidth="1"/>
    <col min="11" max="11" width="11" style="47" customWidth="1"/>
    <col min="12" max="12" width="0.625" style="47" customWidth="1"/>
    <col min="13" max="13" width="11" style="47" customWidth="1"/>
    <col min="14" max="16384" width="9" style="34"/>
  </cols>
  <sheetData>
    <row r="1" spans="1:13" ht="16.5" customHeight="1" x14ac:dyDescent="0.2">
      <c r="A1" s="31" t="s">
        <v>96</v>
      </c>
      <c r="B1" s="32"/>
      <c r="C1" s="32"/>
      <c r="D1" s="32"/>
    </row>
    <row r="2" spans="1:13" ht="16.5" customHeight="1" x14ac:dyDescent="0.2">
      <c r="A2" s="31" t="s">
        <v>95</v>
      </c>
      <c r="B2" s="32"/>
      <c r="C2" s="32"/>
      <c r="D2" s="32"/>
    </row>
    <row r="3" spans="1:13" ht="16.5" customHeight="1" x14ac:dyDescent="0.2">
      <c r="A3" s="35" t="s">
        <v>203</v>
      </c>
      <c r="B3" s="36"/>
      <c r="C3" s="36"/>
      <c r="D3" s="36"/>
      <c r="E3" s="37"/>
      <c r="F3" s="37"/>
      <c r="G3" s="73"/>
      <c r="H3" s="38"/>
      <c r="I3" s="73"/>
      <c r="J3" s="73"/>
      <c r="K3" s="73"/>
      <c r="L3" s="73"/>
      <c r="M3" s="73"/>
    </row>
    <row r="4" spans="1:13" ht="16.5" customHeight="1" x14ac:dyDescent="0.2">
      <c r="A4" s="31"/>
      <c r="B4" s="32"/>
      <c r="C4" s="32"/>
      <c r="D4" s="32"/>
    </row>
    <row r="6" spans="1:13" ht="16.5" customHeight="1" x14ac:dyDescent="0.2">
      <c r="G6" s="161" t="s">
        <v>73</v>
      </c>
      <c r="H6" s="161"/>
      <c r="I6" s="161"/>
      <c r="K6" s="161" t="s">
        <v>74</v>
      </c>
      <c r="L6" s="161"/>
      <c r="M6" s="161"/>
    </row>
    <row r="7" spans="1:13" ht="16.5" customHeight="1" x14ac:dyDescent="0.2">
      <c r="G7" s="160" t="s">
        <v>72</v>
      </c>
      <c r="H7" s="160"/>
      <c r="I7" s="160"/>
      <c r="J7" s="102"/>
      <c r="K7" s="160" t="s">
        <v>72</v>
      </c>
      <c r="L7" s="160"/>
      <c r="M7" s="160"/>
    </row>
    <row r="8" spans="1:13" ht="16.5" customHeight="1" x14ac:dyDescent="0.2">
      <c r="A8" s="31"/>
      <c r="B8" s="32"/>
      <c r="C8" s="32"/>
      <c r="D8" s="32"/>
      <c r="E8" s="40"/>
      <c r="F8" s="40"/>
      <c r="G8" s="46" t="s">
        <v>202</v>
      </c>
      <c r="I8" s="46" t="s">
        <v>160</v>
      </c>
      <c r="K8" s="46" t="s">
        <v>202</v>
      </c>
      <c r="L8" s="34"/>
      <c r="M8" s="46" t="s">
        <v>160</v>
      </c>
    </row>
    <row r="9" spans="1:13" ht="16.5" customHeight="1" x14ac:dyDescent="0.2">
      <c r="A9" s="31"/>
      <c r="B9" s="32"/>
      <c r="C9" s="32"/>
      <c r="D9" s="32"/>
      <c r="E9" s="49" t="s">
        <v>0</v>
      </c>
      <c r="F9" s="40"/>
      <c r="G9" s="43" t="s">
        <v>1</v>
      </c>
      <c r="H9" s="32"/>
      <c r="I9" s="43" t="s">
        <v>1</v>
      </c>
      <c r="J9" s="41"/>
      <c r="K9" s="43" t="s">
        <v>1</v>
      </c>
      <c r="L9" s="41"/>
      <c r="M9" s="43" t="s">
        <v>1</v>
      </c>
    </row>
    <row r="10" spans="1:13" ht="16.5" customHeight="1" x14ac:dyDescent="0.2">
      <c r="A10" s="31"/>
      <c r="B10" s="103"/>
      <c r="C10" s="103"/>
      <c r="D10" s="103"/>
      <c r="E10" s="34"/>
      <c r="F10" s="57"/>
      <c r="G10" s="34"/>
      <c r="I10" s="34"/>
      <c r="J10" s="34"/>
      <c r="K10" s="34"/>
      <c r="L10" s="34"/>
      <c r="M10" s="34"/>
    </row>
    <row r="11" spans="1:13" ht="16.5" customHeight="1" x14ac:dyDescent="0.2">
      <c r="A11" s="31" t="s">
        <v>28</v>
      </c>
      <c r="B11" s="103"/>
      <c r="C11" s="103"/>
      <c r="D11" s="103"/>
      <c r="E11" s="50"/>
      <c r="F11" s="50"/>
      <c r="G11" s="104"/>
      <c r="H11" s="105"/>
      <c r="I11" s="104"/>
      <c r="J11" s="104"/>
      <c r="K11" s="104"/>
      <c r="L11" s="104"/>
      <c r="M11" s="104"/>
    </row>
    <row r="12" spans="1:13" ht="16.5" customHeight="1" x14ac:dyDescent="0.2">
      <c r="A12" s="31"/>
      <c r="B12" s="103"/>
      <c r="C12" s="103"/>
      <c r="D12" s="103"/>
      <c r="E12" s="50"/>
      <c r="F12" s="50"/>
      <c r="G12" s="104"/>
      <c r="H12" s="105"/>
      <c r="I12" s="104"/>
      <c r="J12" s="104"/>
      <c r="K12" s="104"/>
      <c r="L12" s="104"/>
      <c r="M12" s="104"/>
    </row>
    <row r="13" spans="1:13" ht="16.5" customHeight="1" x14ac:dyDescent="0.2">
      <c r="A13" s="39" t="s">
        <v>29</v>
      </c>
      <c r="B13" s="106"/>
      <c r="C13" s="106"/>
      <c r="D13" s="106"/>
      <c r="E13" s="50">
        <v>6</v>
      </c>
      <c r="F13" s="50"/>
      <c r="G13" s="104">
        <v>1271675540</v>
      </c>
      <c r="H13" s="105"/>
      <c r="I13" s="104">
        <v>1485504995</v>
      </c>
      <c r="J13" s="104"/>
      <c r="K13" s="104">
        <v>1123900305</v>
      </c>
      <c r="L13" s="104"/>
      <c r="M13" s="104">
        <v>1354188845</v>
      </c>
    </row>
    <row r="14" spans="1:13" ht="16.5" customHeight="1" x14ac:dyDescent="0.2">
      <c r="A14" s="39" t="s">
        <v>30</v>
      </c>
      <c r="B14" s="106"/>
      <c r="C14" s="106"/>
      <c r="D14" s="106"/>
      <c r="E14" s="50"/>
      <c r="F14" s="50"/>
      <c r="G14" s="107">
        <v>14019174</v>
      </c>
      <c r="H14" s="105"/>
      <c r="I14" s="3">
        <v>10840727</v>
      </c>
      <c r="J14" s="104"/>
      <c r="K14" s="107">
        <v>13378983</v>
      </c>
      <c r="L14" s="104"/>
      <c r="M14" s="3">
        <v>19594913</v>
      </c>
    </row>
    <row r="15" spans="1:13" ht="16.5" customHeight="1" x14ac:dyDescent="0.2">
      <c r="B15" s="106"/>
      <c r="C15" s="106"/>
      <c r="D15" s="106"/>
      <c r="E15" s="50"/>
      <c r="F15" s="50"/>
      <c r="G15" s="104"/>
      <c r="H15" s="105"/>
      <c r="I15" s="104"/>
      <c r="J15" s="104"/>
      <c r="K15" s="104"/>
      <c r="L15" s="104"/>
      <c r="M15" s="104"/>
    </row>
    <row r="16" spans="1:13" ht="16.5" customHeight="1" x14ac:dyDescent="0.2">
      <c r="A16" s="31" t="s">
        <v>31</v>
      </c>
      <c r="B16" s="103"/>
      <c r="C16" s="103"/>
      <c r="D16" s="103"/>
      <c r="E16" s="50"/>
      <c r="F16" s="50"/>
      <c r="G16" s="107">
        <f>SUM(G13:G14)</f>
        <v>1285694714</v>
      </c>
      <c r="H16" s="105"/>
      <c r="I16" s="107">
        <f>SUM(I13:I14)</f>
        <v>1496345722</v>
      </c>
      <c r="J16" s="104"/>
      <c r="K16" s="107">
        <f>SUM(K13:K14)</f>
        <v>1137279288</v>
      </c>
      <c r="L16" s="104"/>
      <c r="M16" s="107">
        <f>SUM(M13:M14)</f>
        <v>1373783758</v>
      </c>
    </row>
    <row r="19" spans="1:13" ht="16.5" customHeight="1" x14ac:dyDescent="0.2">
      <c r="A19" s="31" t="s">
        <v>32</v>
      </c>
      <c r="B19" s="103"/>
      <c r="C19" s="103"/>
      <c r="D19" s="103"/>
    </row>
    <row r="20" spans="1:13" ht="16.5" customHeight="1" x14ac:dyDescent="0.2">
      <c r="A20" s="31"/>
      <c r="B20" s="103"/>
      <c r="C20" s="103"/>
      <c r="D20" s="103"/>
    </row>
    <row r="21" spans="1:13" ht="16.5" customHeight="1" x14ac:dyDescent="0.2">
      <c r="A21" s="39" t="s">
        <v>33</v>
      </c>
      <c r="B21" s="106"/>
      <c r="C21" s="106"/>
      <c r="D21" s="106"/>
      <c r="G21" s="104">
        <v>938801099</v>
      </c>
      <c r="H21" s="105"/>
      <c r="I21" s="108">
        <v>1033519915</v>
      </c>
      <c r="J21" s="105"/>
      <c r="K21" s="104">
        <v>827469269</v>
      </c>
      <c r="L21" s="104"/>
      <c r="M21" s="19">
        <v>955351197</v>
      </c>
    </row>
    <row r="22" spans="1:13" ht="16.5" customHeight="1" x14ac:dyDescent="0.2">
      <c r="A22" s="39" t="s">
        <v>174</v>
      </c>
      <c r="B22" s="106"/>
      <c r="C22" s="106"/>
      <c r="D22" s="106"/>
      <c r="E22" s="50"/>
      <c r="F22" s="50"/>
      <c r="G22" s="104">
        <v>195795450</v>
      </c>
      <c r="H22" s="105"/>
      <c r="I22" s="108">
        <v>178580383</v>
      </c>
      <c r="J22" s="105"/>
      <c r="K22" s="104">
        <v>169180306</v>
      </c>
      <c r="L22" s="104"/>
      <c r="M22" s="19">
        <v>169665685</v>
      </c>
    </row>
    <row r="23" spans="1:13" ht="16.5" customHeight="1" x14ac:dyDescent="0.2">
      <c r="A23" s="39" t="s">
        <v>34</v>
      </c>
      <c r="B23" s="106"/>
      <c r="C23" s="106"/>
      <c r="D23" s="106"/>
      <c r="E23" s="50"/>
      <c r="F23" s="50"/>
      <c r="G23" s="107">
        <v>62646373</v>
      </c>
      <c r="H23" s="105"/>
      <c r="I23" s="109">
        <v>66374530</v>
      </c>
      <c r="J23" s="105"/>
      <c r="K23" s="107">
        <v>59648183</v>
      </c>
      <c r="L23" s="104"/>
      <c r="M23" s="29">
        <v>65731614</v>
      </c>
    </row>
    <row r="24" spans="1:13" ht="16.5" customHeight="1" x14ac:dyDescent="0.2">
      <c r="B24" s="106"/>
      <c r="C24" s="106"/>
      <c r="D24" s="106"/>
      <c r="E24" s="50"/>
      <c r="F24" s="50"/>
    </row>
    <row r="25" spans="1:13" ht="16.5" customHeight="1" x14ac:dyDescent="0.2">
      <c r="A25" s="31" t="s">
        <v>35</v>
      </c>
      <c r="B25" s="103"/>
      <c r="C25" s="103"/>
      <c r="D25" s="103"/>
      <c r="E25" s="50"/>
      <c r="F25" s="50"/>
      <c r="G25" s="107">
        <f>SUM(G21:G23)</f>
        <v>1197242922</v>
      </c>
      <c r="H25" s="105"/>
      <c r="I25" s="107">
        <f>SUM(I21:I23)</f>
        <v>1278474828</v>
      </c>
      <c r="J25" s="104"/>
      <c r="K25" s="107">
        <f>SUM(K21:K23)</f>
        <v>1056297758</v>
      </c>
      <c r="L25" s="104"/>
      <c r="M25" s="107">
        <f>SUM(M21:M23)</f>
        <v>1190748496</v>
      </c>
    </row>
    <row r="26" spans="1:13" ht="16.5" customHeight="1" x14ac:dyDescent="0.2">
      <c r="B26" s="106"/>
      <c r="C26" s="106"/>
      <c r="D26" s="106"/>
      <c r="E26" s="50"/>
      <c r="F26" s="50"/>
    </row>
    <row r="27" spans="1:13" ht="16.5" customHeight="1" x14ac:dyDescent="0.2">
      <c r="B27" s="106"/>
      <c r="C27" s="106"/>
      <c r="D27" s="106"/>
      <c r="E27" s="50"/>
      <c r="F27" s="50"/>
    </row>
    <row r="28" spans="1:13" ht="16.5" customHeight="1" x14ac:dyDescent="0.2">
      <c r="A28" s="31" t="s">
        <v>66</v>
      </c>
      <c r="B28" s="103"/>
      <c r="C28" s="103"/>
      <c r="D28" s="103"/>
      <c r="E28" s="50"/>
      <c r="F28" s="50"/>
      <c r="G28" s="104"/>
      <c r="H28" s="105"/>
      <c r="I28" s="104"/>
      <c r="J28" s="104"/>
      <c r="K28" s="104"/>
      <c r="L28" s="104"/>
      <c r="M28" s="104"/>
    </row>
    <row r="29" spans="1:13" ht="16.5" customHeight="1" x14ac:dyDescent="0.2">
      <c r="A29" s="31"/>
      <c r="B29" s="31" t="s">
        <v>175</v>
      </c>
      <c r="C29" s="103"/>
      <c r="D29" s="103"/>
      <c r="E29" s="50"/>
      <c r="F29" s="50"/>
      <c r="G29" s="104"/>
      <c r="H29" s="105"/>
      <c r="I29" s="104"/>
      <c r="J29" s="104"/>
      <c r="K29" s="104"/>
      <c r="L29" s="104"/>
      <c r="M29" s="104"/>
    </row>
    <row r="30" spans="1:13" ht="16.5" customHeight="1" x14ac:dyDescent="0.2">
      <c r="B30" s="32" t="s">
        <v>176</v>
      </c>
      <c r="C30" s="103"/>
      <c r="D30" s="103"/>
      <c r="E30" s="50"/>
      <c r="F30" s="50"/>
      <c r="G30" s="104">
        <f>G16-G25</f>
        <v>88451792</v>
      </c>
      <c r="H30" s="105"/>
      <c r="I30" s="104">
        <f>I16-I25</f>
        <v>217870894</v>
      </c>
      <c r="J30" s="104"/>
      <c r="K30" s="104">
        <f>K16-K25</f>
        <v>80981530</v>
      </c>
      <c r="L30" s="104"/>
      <c r="M30" s="104">
        <f>M16-M25</f>
        <v>183035262</v>
      </c>
    </row>
    <row r="31" spans="1:13" ht="16.5" customHeight="1" x14ac:dyDescent="0.2">
      <c r="A31" s="39" t="s">
        <v>36</v>
      </c>
      <c r="B31" s="106"/>
      <c r="C31" s="106"/>
      <c r="D31" s="106"/>
      <c r="E31" s="50"/>
      <c r="F31" s="50"/>
      <c r="G31" s="104">
        <v>-11868767</v>
      </c>
      <c r="H31" s="105"/>
      <c r="I31" s="104">
        <v>-6695173</v>
      </c>
      <c r="J31" s="105"/>
      <c r="K31" s="104">
        <v>-10648021</v>
      </c>
      <c r="L31" s="104"/>
      <c r="M31" s="10">
        <v>-5626242</v>
      </c>
    </row>
    <row r="32" spans="1:13" ht="16.5" customHeight="1" x14ac:dyDescent="0.2">
      <c r="A32" s="39" t="s">
        <v>123</v>
      </c>
      <c r="B32" s="106"/>
      <c r="C32" s="106"/>
      <c r="D32" s="106"/>
      <c r="E32" s="50"/>
      <c r="F32" s="50"/>
      <c r="G32" s="104"/>
      <c r="H32" s="105"/>
      <c r="I32" s="104"/>
      <c r="J32" s="105"/>
      <c r="K32" s="104"/>
      <c r="L32" s="104"/>
      <c r="M32" s="10"/>
    </row>
    <row r="33" spans="1:13" ht="16.5" customHeight="1" x14ac:dyDescent="0.2">
      <c r="A33" s="34"/>
      <c r="B33" s="34" t="s">
        <v>176</v>
      </c>
      <c r="C33" s="106"/>
      <c r="D33" s="106"/>
      <c r="E33" s="50">
        <v>10.199999999999999</v>
      </c>
      <c r="F33" s="50"/>
      <c r="G33" s="107">
        <v>-3774694</v>
      </c>
      <c r="H33" s="105"/>
      <c r="I33" s="107">
        <v>-5218975</v>
      </c>
      <c r="J33" s="105"/>
      <c r="K33" s="107">
        <v>0</v>
      </c>
      <c r="L33" s="104"/>
      <c r="M33" s="11">
        <v>0</v>
      </c>
    </row>
    <row r="34" spans="1:13" ht="16.5" customHeight="1" x14ac:dyDescent="0.2">
      <c r="B34" s="106"/>
      <c r="C34" s="106"/>
      <c r="D34" s="32"/>
      <c r="E34" s="50"/>
      <c r="F34" s="50"/>
    </row>
    <row r="35" spans="1:13" ht="16.5" customHeight="1" x14ac:dyDescent="0.2">
      <c r="A35" s="31" t="s">
        <v>133</v>
      </c>
      <c r="B35" s="103"/>
      <c r="C35" s="103"/>
      <c r="D35" s="103"/>
      <c r="E35" s="50"/>
      <c r="F35" s="50"/>
      <c r="G35" s="104">
        <f>SUM(G30:G33)</f>
        <v>72808331</v>
      </c>
      <c r="H35" s="104"/>
      <c r="I35" s="104">
        <f>SUM(I30:I33)</f>
        <v>205956746</v>
      </c>
      <c r="J35" s="104"/>
      <c r="K35" s="104">
        <f>SUM(K30:K33)</f>
        <v>70333509</v>
      </c>
      <c r="L35" s="104"/>
      <c r="M35" s="104">
        <f>SUM(M30:M33)</f>
        <v>177409020</v>
      </c>
    </row>
    <row r="36" spans="1:13" ht="16.5" customHeight="1" x14ac:dyDescent="0.2">
      <c r="A36" s="39" t="s">
        <v>118</v>
      </c>
      <c r="E36" s="50">
        <v>15</v>
      </c>
      <c r="F36" s="50"/>
      <c r="G36" s="107">
        <v>-16163266</v>
      </c>
      <c r="H36" s="105"/>
      <c r="I36" s="107">
        <v>-34340323</v>
      </c>
      <c r="J36" s="105"/>
      <c r="K36" s="107">
        <v>-14224400</v>
      </c>
      <c r="L36" s="17"/>
      <c r="M36" s="29">
        <v>-34384349</v>
      </c>
    </row>
    <row r="37" spans="1:13" ht="16.5" customHeight="1" x14ac:dyDescent="0.2">
      <c r="E37" s="105"/>
      <c r="F37" s="105"/>
      <c r="G37" s="104"/>
      <c r="H37" s="105"/>
      <c r="I37" s="104"/>
      <c r="J37" s="104"/>
      <c r="K37" s="104"/>
      <c r="L37" s="104"/>
      <c r="M37" s="104"/>
    </row>
    <row r="38" spans="1:13" ht="16.5" customHeight="1" x14ac:dyDescent="0.2">
      <c r="A38" s="31" t="s">
        <v>142</v>
      </c>
      <c r="B38" s="32"/>
      <c r="C38" s="32"/>
      <c r="D38" s="32"/>
      <c r="E38" s="105"/>
      <c r="F38" s="105"/>
      <c r="G38" s="107">
        <f>SUM(G35:G36)</f>
        <v>56645065</v>
      </c>
      <c r="H38" s="105"/>
      <c r="I38" s="107">
        <f>SUM(I35:I36)</f>
        <v>171616423</v>
      </c>
      <c r="J38" s="104"/>
      <c r="K38" s="107">
        <f>SUM(K35:K36)</f>
        <v>56109109</v>
      </c>
      <c r="L38" s="104"/>
      <c r="M38" s="107">
        <f>SUM(M35:M36)</f>
        <v>143024671</v>
      </c>
    </row>
    <row r="39" spans="1:13" ht="16.5" customHeight="1" x14ac:dyDescent="0.2">
      <c r="E39" s="105"/>
      <c r="F39" s="105"/>
    </row>
    <row r="40" spans="1:13" ht="16.5" customHeight="1" x14ac:dyDescent="0.2">
      <c r="E40" s="34"/>
      <c r="F40" s="34"/>
      <c r="G40" s="34"/>
      <c r="I40" s="34"/>
      <c r="J40" s="34"/>
      <c r="K40" s="34"/>
      <c r="L40" s="34"/>
      <c r="M40" s="34"/>
    </row>
    <row r="41" spans="1:13" ht="16.5" customHeight="1" x14ac:dyDescent="0.2">
      <c r="E41" s="34"/>
      <c r="F41" s="34"/>
      <c r="G41" s="34"/>
      <c r="I41" s="34"/>
      <c r="J41" s="34"/>
      <c r="K41" s="34"/>
      <c r="L41" s="34"/>
      <c r="M41" s="34"/>
    </row>
    <row r="42" spans="1:13" ht="16.5" customHeight="1" x14ac:dyDescent="0.2">
      <c r="E42" s="34"/>
      <c r="F42" s="34"/>
      <c r="G42" s="34"/>
      <c r="I42" s="34"/>
      <c r="J42" s="34"/>
      <c r="K42" s="34"/>
      <c r="L42" s="34"/>
      <c r="M42" s="34"/>
    </row>
    <row r="43" spans="1:13" ht="16.5" customHeight="1" x14ac:dyDescent="0.2">
      <c r="E43" s="34"/>
      <c r="F43" s="34"/>
      <c r="G43" s="34"/>
      <c r="I43" s="34"/>
      <c r="J43" s="34"/>
      <c r="K43" s="34"/>
      <c r="L43" s="34"/>
      <c r="M43" s="34"/>
    </row>
    <row r="44" spans="1:13" ht="16.5" customHeight="1" x14ac:dyDescent="0.2">
      <c r="E44" s="34"/>
      <c r="F44" s="34"/>
      <c r="G44" s="34"/>
      <c r="I44" s="34"/>
      <c r="J44" s="34"/>
      <c r="K44" s="34"/>
      <c r="L44" s="34"/>
      <c r="M44" s="34"/>
    </row>
    <row r="45" spans="1:13" ht="16.5" customHeight="1" x14ac:dyDescent="0.2">
      <c r="E45" s="34"/>
      <c r="F45" s="34"/>
      <c r="G45" s="34"/>
      <c r="I45" s="34"/>
      <c r="J45" s="34"/>
      <c r="K45" s="34"/>
      <c r="L45" s="34"/>
      <c r="M45" s="34"/>
    </row>
    <row r="46" spans="1:13" ht="16.5" customHeight="1" x14ac:dyDescent="0.2">
      <c r="E46" s="34"/>
      <c r="F46" s="34"/>
      <c r="G46" s="34"/>
      <c r="I46" s="34"/>
      <c r="J46" s="34"/>
      <c r="K46" s="34"/>
      <c r="L46" s="34"/>
      <c r="M46" s="34"/>
    </row>
    <row r="47" spans="1:13" ht="16.5" customHeight="1" x14ac:dyDescent="0.2">
      <c r="E47" s="34"/>
      <c r="F47" s="34"/>
      <c r="G47" s="34"/>
      <c r="I47" s="34"/>
      <c r="J47" s="34"/>
      <c r="K47" s="34"/>
      <c r="L47" s="34"/>
      <c r="M47" s="34"/>
    </row>
    <row r="48" spans="1:13" ht="16.5" customHeight="1" x14ac:dyDescent="0.2">
      <c r="E48" s="34"/>
      <c r="F48" s="34"/>
      <c r="G48" s="34"/>
      <c r="I48" s="34"/>
      <c r="J48" s="34"/>
      <c r="K48" s="34"/>
      <c r="L48" s="34"/>
      <c r="M48" s="34"/>
    </row>
    <row r="49" spans="1:13" ht="16.5" customHeight="1" x14ac:dyDescent="0.2">
      <c r="E49" s="34"/>
      <c r="F49" s="34"/>
      <c r="G49" s="34"/>
      <c r="I49" s="34"/>
      <c r="J49" s="34"/>
      <c r="K49" s="34"/>
      <c r="L49" s="34"/>
      <c r="M49" s="34"/>
    </row>
    <row r="50" spans="1:13" ht="9.75" customHeight="1" x14ac:dyDescent="0.2">
      <c r="E50" s="34"/>
      <c r="F50" s="34"/>
      <c r="G50" s="34"/>
      <c r="I50" s="34"/>
      <c r="J50" s="34"/>
      <c r="K50" s="34"/>
      <c r="L50" s="34"/>
      <c r="M50" s="34"/>
    </row>
    <row r="51" spans="1:13" ht="22.35" customHeight="1" x14ac:dyDescent="0.2">
      <c r="A51" s="58" t="s">
        <v>217</v>
      </c>
      <c r="B51" s="38"/>
      <c r="C51" s="38"/>
      <c r="D51" s="38"/>
      <c r="E51" s="38"/>
      <c r="F51" s="38"/>
      <c r="G51" s="73"/>
      <c r="H51" s="38"/>
      <c r="I51" s="73"/>
      <c r="J51" s="73"/>
      <c r="K51" s="73"/>
      <c r="L51" s="73"/>
      <c r="M51" s="73"/>
    </row>
    <row r="52" spans="1:13" ht="16.5" customHeight="1" x14ac:dyDescent="0.2">
      <c r="A52" s="31" t="str">
        <f>A1</f>
        <v>Srinanaporn Marketing Public Company Limited</v>
      </c>
      <c r="B52" s="31"/>
      <c r="C52" s="31"/>
      <c r="D52" s="31"/>
      <c r="E52" s="45"/>
      <c r="F52" s="45"/>
      <c r="G52" s="104"/>
      <c r="H52" s="105"/>
      <c r="I52" s="104"/>
      <c r="J52" s="104"/>
      <c r="K52" s="104"/>
      <c r="L52" s="104"/>
      <c r="M52" s="104"/>
    </row>
    <row r="53" spans="1:13" ht="16.5" customHeight="1" x14ac:dyDescent="0.2">
      <c r="A53" s="31" t="str">
        <f>A2</f>
        <v>Statement of Comprehensive Income (Unaudited)</v>
      </c>
      <c r="B53" s="31"/>
      <c r="C53" s="31"/>
      <c r="D53" s="31"/>
      <c r="E53" s="45"/>
      <c r="F53" s="45"/>
      <c r="G53" s="104"/>
      <c r="H53" s="105"/>
      <c r="I53" s="104"/>
      <c r="J53" s="104"/>
      <c r="K53" s="104"/>
      <c r="L53" s="104"/>
      <c r="M53" s="104"/>
    </row>
    <row r="54" spans="1:13" ht="16.5" customHeight="1" x14ac:dyDescent="0.2">
      <c r="A54" s="35" t="str">
        <f>A3</f>
        <v>For the three-month period ended 31 March 2026</v>
      </c>
      <c r="B54" s="35"/>
      <c r="C54" s="35"/>
      <c r="D54" s="35"/>
      <c r="E54" s="110"/>
      <c r="F54" s="110"/>
      <c r="G54" s="107"/>
      <c r="H54" s="111"/>
      <c r="I54" s="107"/>
      <c r="J54" s="107"/>
      <c r="K54" s="107"/>
      <c r="L54" s="107"/>
      <c r="M54" s="107"/>
    </row>
    <row r="55" spans="1:13" ht="16.5" customHeight="1" x14ac:dyDescent="0.2">
      <c r="A55" s="31"/>
      <c r="B55" s="31"/>
      <c r="C55" s="31"/>
      <c r="D55" s="31"/>
      <c r="E55" s="45"/>
      <c r="F55" s="45"/>
      <c r="G55" s="104"/>
      <c r="H55" s="105"/>
      <c r="I55" s="104"/>
      <c r="J55" s="104"/>
      <c r="K55" s="104"/>
      <c r="L55" s="104"/>
      <c r="M55" s="104"/>
    </row>
    <row r="56" spans="1:13" ht="16.5" customHeight="1" x14ac:dyDescent="0.2">
      <c r="B56" s="39"/>
      <c r="C56" s="39"/>
      <c r="D56" s="39"/>
      <c r="E56" s="105"/>
      <c r="F56" s="105"/>
      <c r="G56" s="104"/>
      <c r="H56" s="105"/>
      <c r="I56" s="104"/>
      <c r="J56" s="104"/>
      <c r="K56" s="104"/>
      <c r="L56" s="104"/>
      <c r="M56" s="104"/>
    </row>
    <row r="57" spans="1:13" ht="16.5" customHeight="1" x14ac:dyDescent="0.2">
      <c r="G57" s="161" t="s">
        <v>73</v>
      </c>
      <c r="H57" s="161"/>
      <c r="I57" s="161"/>
      <c r="K57" s="161" t="s">
        <v>74</v>
      </c>
      <c r="L57" s="161"/>
      <c r="M57" s="161"/>
    </row>
    <row r="58" spans="1:13" ht="16.5" customHeight="1" x14ac:dyDescent="0.2">
      <c r="G58" s="160" t="s">
        <v>72</v>
      </c>
      <c r="H58" s="160"/>
      <c r="I58" s="160"/>
      <c r="J58" s="102"/>
      <c r="K58" s="160" t="s">
        <v>72</v>
      </c>
      <c r="L58" s="160"/>
      <c r="M58" s="160"/>
    </row>
    <row r="59" spans="1:13" ht="16.5" customHeight="1" x14ac:dyDescent="0.2">
      <c r="A59" s="31"/>
      <c r="B59" s="32"/>
      <c r="C59" s="32"/>
      <c r="D59" s="32"/>
      <c r="E59" s="105"/>
      <c r="F59" s="40"/>
      <c r="G59" s="46" t="s">
        <v>202</v>
      </c>
      <c r="I59" s="46" t="s">
        <v>160</v>
      </c>
      <c r="K59" s="46" t="s">
        <v>202</v>
      </c>
      <c r="L59" s="34"/>
      <c r="M59" s="46" t="s">
        <v>160</v>
      </c>
    </row>
    <row r="60" spans="1:13" ht="16.5" customHeight="1" x14ac:dyDescent="0.2">
      <c r="A60" s="31"/>
      <c r="B60" s="103"/>
      <c r="C60" s="103"/>
      <c r="D60" s="103"/>
      <c r="E60" s="49" t="s">
        <v>216</v>
      </c>
      <c r="F60" s="57"/>
      <c r="G60" s="43" t="s">
        <v>1</v>
      </c>
      <c r="H60" s="32"/>
      <c r="I60" s="43" t="s">
        <v>1</v>
      </c>
      <c r="J60" s="41"/>
      <c r="K60" s="43" t="s">
        <v>1</v>
      </c>
      <c r="L60" s="41"/>
      <c r="M60" s="43" t="s">
        <v>1</v>
      </c>
    </row>
    <row r="61" spans="1:13" ht="6" customHeight="1" x14ac:dyDescent="0.2">
      <c r="B61" s="106"/>
      <c r="C61" s="106"/>
      <c r="D61" s="106"/>
      <c r="E61" s="105"/>
      <c r="F61" s="50"/>
      <c r="G61" s="104"/>
      <c r="H61" s="105"/>
      <c r="I61" s="104"/>
      <c r="J61" s="104"/>
      <c r="K61" s="104"/>
      <c r="L61" s="104"/>
      <c r="M61" s="104"/>
    </row>
    <row r="62" spans="1:13" ht="16.5" customHeight="1" x14ac:dyDescent="0.2">
      <c r="A62" s="31" t="s">
        <v>156</v>
      </c>
      <c r="B62" s="103"/>
      <c r="C62" s="103"/>
      <c r="D62" s="103"/>
      <c r="E62" s="105"/>
      <c r="F62" s="105"/>
      <c r="G62" s="104"/>
      <c r="H62" s="105"/>
      <c r="I62" s="104"/>
      <c r="J62" s="104"/>
      <c r="K62" s="104"/>
      <c r="L62" s="104"/>
      <c r="M62" s="104"/>
    </row>
    <row r="63" spans="1:13" ht="6" customHeight="1" x14ac:dyDescent="0.2">
      <c r="B63" s="39"/>
      <c r="C63" s="39"/>
      <c r="D63" s="39"/>
      <c r="E63" s="105"/>
      <c r="G63" s="62"/>
      <c r="H63" s="33"/>
      <c r="I63" s="62"/>
      <c r="J63" s="62"/>
      <c r="K63" s="62"/>
      <c r="L63" s="62"/>
      <c r="M63" s="62"/>
    </row>
    <row r="64" spans="1:13" ht="16.5" customHeight="1" x14ac:dyDescent="0.2">
      <c r="A64" s="39" t="s">
        <v>178</v>
      </c>
      <c r="B64" s="39"/>
      <c r="C64" s="39"/>
      <c r="D64" s="39"/>
      <c r="E64" s="105"/>
      <c r="G64" s="62"/>
      <c r="H64" s="33"/>
      <c r="I64" s="62"/>
      <c r="J64" s="62"/>
      <c r="K64" s="62"/>
      <c r="L64" s="62"/>
      <c r="M64" s="62"/>
    </row>
    <row r="65" spans="1:13" ht="16.5" customHeight="1" x14ac:dyDescent="0.2">
      <c r="B65" s="39" t="s">
        <v>84</v>
      </c>
      <c r="C65" s="39"/>
      <c r="D65" s="39"/>
      <c r="E65" s="105"/>
      <c r="G65" s="62"/>
      <c r="H65" s="33"/>
      <c r="I65" s="62"/>
      <c r="J65" s="62"/>
      <c r="K65" s="62"/>
      <c r="L65" s="62"/>
      <c r="M65" s="62"/>
    </row>
    <row r="66" spans="1:13" ht="16.5" customHeight="1" x14ac:dyDescent="0.2">
      <c r="B66" s="112" t="s">
        <v>179</v>
      </c>
      <c r="C66" s="39"/>
      <c r="D66" s="39"/>
      <c r="E66" s="50"/>
      <c r="G66" s="62">
        <v>0</v>
      </c>
      <c r="H66" s="33"/>
      <c r="I66" s="62">
        <v>-5258608</v>
      </c>
      <c r="J66" s="62"/>
      <c r="K66" s="62">
        <v>0</v>
      </c>
      <c r="L66" s="62"/>
      <c r="M66" s="62">
        <v>0</v>
      </c>
    </row>
    <row r="67" spans="1:13" ht="16.5" customHeight="1" x14ac:dyDescent="0.2">
      <c r="B67" s="112" t="s">
        <v>180</v>
      </c>
      <c r="C67" s="39"/>
      <c r="D67" s="39"/>
      <c r="E67" s="105"/>
      <c r="G67" s="62"/>
      <c r="H67" s="33"/>
      <c r="I67" s="62"/>
      <c r="J67" s="62"/>
      <c r="K67" s="62"/>
      <c r="L67" s="62"/>
      <c r="M67" s="62"/>
    </row>
    <row r="68" spans="1:13" ht="16.5" customHeight="1" x14ac:dyDescent="0.2">
      <c r="B68" s="112"/>
      <c r="C68" s="112" t="s">
        <v>85</v>
      </c>
      <c r="D68" s="39"/>
      <c r="E68" s="105"/>
      <c r="G68" s="100">
        <v>0</v>
      </c>
      <c r="H68" s="33"/>
      <c r="I68" s="100">
        <v>1051722</v>
      </c>
      <c r="J68" s="62"/>
      <c r="K68" s="100">
        <v>0</v>
      </c>
      <c r="L68" s="62"/>
      <c r="M68" s="100">
        <v>0</v>
      </c>
    </row>
    <row r="69" spans="1:13" ht="6" customHeight="1" x14ac:dyDescent="0.2">
      <c r="B69" s="112"/>
      <c r="C69" s="112"/>
      <c r="D69" s="39"/>
      <c r="E69" s="105"/>
      <c r="G69" s="62"/>
      <c r="H69" s="33"/>
      <c r="I69" s="62"/>
      <c r="J69" s="62"/>
      <c r="K69" s="62"/>
      <c r="L69" s="62"/>
      <c r="M69" s="62"/>
    </row>
    <row r="70" spans="1:13" ht="16.5" customHeight="1" x14ac:dyDescent="0.2">
      <c r="A70" s="39" t="s">
        <v>181</v>
      </c>
      <c r="B70" s="39"/>
      <c r="C70" s="112"/>
      <c r="D70" s="39"/>
      <c r="E70" s="105"/>
      <c r="G70" s="62"/>
      <c r="H70" s="33"/>
      <c r="I70" s="62"/>
      <c r="J70" s="62"/>
      <c r="K70" s="62"/>
      <c r="L70" s="62"/>
      <c r="M70" s="62"/>
    </row>
    <row r="71" spans="1:13" ht="16.5" customHeight="1" x14ac:dyDescent="0.2">
      <c r="A71" s="39" t="s">
        <v>77</v>
      </c>
      <c r="B71" s="39" t="s">
        <v>85</v>
      </c>
      <c r="C71" s="112"/>
      <c r="D71" s="39"/>
      <c r="E71" s="105"/>
      <c r="G71" s="100">
        <f>SUM(G66,G68)</f>
        <v>0</v>
      </c>
      <c r="H71" s="33"/>
      <c r="I71" s="100">
        <f>SUM(I66,I68)</f>
        <v>-4206886</v>
      </c>
      <c r="J71" s="62"/>
      <c r="K71" s="100">
        <f>SUM(K66,K68)</f>
        <v>0</v>
      </c>
      <c r="L71" s="62"/>
      <c r="M71" s="100">
        <f>SUM(M66,M68)</f>
        <v>0</v>
      </c>
    </row>
    <row r="72" spans="1:13" ht="6" customHeight="1" x14ac:dyDescent="0.2">
      <c r="B72" s="39"/>
      <c r="C72" s="112"/>
      <c r="D72" s="39"/>
      <c r="E72" s="105"/>
      <c r="G72" s="62"/>
      <c r="H72" s="33"/>
      <c r="I72" s="62"/>
      <c r="J72" s="62"/>
      <c r="K72" s="62"/>
      <c r="L72" s="62"/>
      <c r="M72" s="62"/>
    </row>
    <row r="73" spans="1:13" ht="16.5" customHeight="1" x14ac:dyDescent="0.2">
      <c r="A73" s="39" t="s">
        <v>114</v>
      </c>
      <c r="B73" s="39"/>
      <c r="C73" s="39"/>
      <c r="D73" s="39"/>
      <c r="E73" s="105"/>
      <c r="G73" s="62"/>
      <c r="H73" s="33"/>
      <c r="I73" s="62"/>
      <c r="J73" s="62"/>
      <c r="K73" s="62"/>
      <c r="L73" s="62"/>
      <c r="M73" s="62"/>
    </row>
    <row r="74" spans="1:13" ht="16.5" customHeight="1" x14ac:dyDescent="0.2">
      <c r="B74" s="39" t="s">
        <v>84</v>
      </c>
      <c r="C74" s="39"/>
      <c r="D74" s="39"/>
      <c r="E74" s="105"/>
      <c r="G74" s="62"/>
      <c r="H74" s="33"/>
      <c r="I74" s="62"/>
      <c r="J74" s="62"/>
      <c r="K74" s="62"/>
      <c r="L74" s="62"/>
      <c r="M74" s="62"/>
    </row>
    <row r="75" spans="1:13" ht="16.5" customHeight="1" x14ac:dyDescent="0.2">
      <c r="B75" s="112" t="s">
        <v>153</v>
      </c>
      <c r="D75" s="39"/>
      <c r="G75" s="100">
        <v>41056590</v>
      </c>
      <c r="H75" s="33"/>
      <c r="I75" s="100">
        <v>-20646158</v>
      </c>
      <c r="J75" s="33"/>
      <c r="K75" s="100">
        <v>0</v>
      </c>
      <c r="L75" s="33"/>
      <c r="M75" s="11">
        <v>0</v>
      </c>
    </row>
    <row r="76" spans="1:13" ht="6" customHeight="1" x14ac:dyDescent="0.2">
      <c r="B76" s="39"/>
      <c r="D76" s="39"/>
      <c r="G76" s="62"/>
      <c r="H76" s="33"/>
      <c r="I76" s="62"/>
      <c r="J76" s="33"/>
      <c r="K76" s="62"/>
      <c r="L76" s="33"/>
      <c r="M76" s="62"/>
    </row>
    <row r="77" spans="1:13" ht="16.5" customHeight="1" x14ac:dyDescent="0.2">
      <c r="A77" s="39" t="s">
        <v>115</v>
      </c>
      <c r="C77" s="39"/>
      <c r="D77" s="39"/>
      <c r="G77" s="62"/>
      <c r="H77" s="33"/>
      <c r="I77" s="62"/>
      <c r="J77" s="33"/>
      <c r="K77" s="62"/>
      <c r="L77" s="33"/>
      <c r="M77" s="62"/>
    </row>
    <row r="78" spans="1:13" ht="16.5" customHeight="1" x14ac:dyDescent="0.2">
      <c r="B78" s="39" t="s">
        <v>85</v>
      </c>
      <c r="D78" s="39"/>
      <c r="G78" s="100">
        <f>SUM(G73:G75)</f>
        <v>41056590</v>
      </c>
      <c r="H78" s="33"/>
      <c r="I78" s="100">
        <f>SUM(I73:I75)</f>
        <v>-20646158</v>
      </c>
      <c r="J78" s="33"/>
      <c r="K78" s="100">
        <f>SUM(K73:K75)</f>
        <v>0</v>
      </c>
      <c r="L78" s="33"/>
      <c r="M78" s="100">
        <f>SUM(M73:M75)</f>
        <v>0</v>
      </c>
    </row>
    <row r="79" spans="1:13" ht="6" customHeight="1" x14ac:dyDescent="0.2">
      <c r="B79" s="39"/>
      <c r="C79" s="39"/>
      <c r="D79" s="39"/>
      <c r="G79" s="62"/>
      <c r="H79" s="33"/>
      <c r="I79" s="62"/>
      <c r="J79" s="33"/>
      <c r="K79" s="62"/>
      <c r="L79" s="33"/>
      <c r="M79" s="62"/>
    </row>
    <row r="80" spans="1:13" ht="16.5" customHeight="1" x14ac:dyDescent="0.2">
      <c r="A80" s="31" t="s">
        <v>156</v>
      </c>
      <c r="B80" s="31"/>
      <c r="C80" s="31"/>
      <c r="D80" s="31"/>
      <c r="G80" s="62"/>
      <c r="H80" s="33"/>
      <c r="I80" s="62"/>
      <c r="J80" s="33"/>
      <c r="K80" s="62"/>
      <c r="L80" s="33"/>
      <c r="M80" s="62"/>
    </row>
    <row r="81" spans="1:13" ht="16.5" customHeight="1" x14ac:dyDescent="0.2">
      <c r="B81" s="31" t="s">
        <v>119</v>
      </c>
      <c r="C81" s="31"/>
      <c r="D81" s="31"/>
      <c r="G81" s="100">
        <f>SUM(G71,G78)</f>
        <v>41056590</v>
      </c>
      <c r="H81" s="33"/>
      <c r="I81" s="100">
        <f>SUM(I71,I78)</f>
        <v>-24853044</v>
      </c>
      <c r="J81" s="33"/>
      <c r="K81" s="100">
        <f>SUM(K71,K78)</f>
        <v>0</v>
      </c>
      <c r="L81" s="33"/>
      <c r="M81" s="100">
        <f>SUM(M71,M78)</f>
        <v>0</v>
      </c>
    </row>
    <row r="82" spans="1:13" ht="6" customHeight="1" x14ac:dyDescent="0.2">
      <c r="B82" s="39"/>
      <c r="C82" s="39"/>
      <c r="D82" s="39"/>
      <c r="G82" s="62"/>
      <c r="H82" s="33"/>
      <c r="I82" s="62"/>
      <c r="J82" s="33"/>
      <c r="K82" s="62"/>
      <c r="L82" s="33"/>
      <c r="M82" s="62"/>
    </row>
    <row r="83" spans="1:13" ht="16.5" customHeight="1" x14ac:dyDescent="0.2">
      <c r="A83" s="31" t="s">
        <v>110</v>
      </c>
      <c r="B83" s="31"/>
      <c r="C83" s="31"/>
      <c r="D83" s="31"/>
      <c r="G83" s="62"/>
      <c r="H83" s="33"/>
      <c r="I83" s="62"/>
      <c r="J83" s="33"/>
      <c r="K83" s="62"/>
      <c r="L83" s="33"/>
      <c r="M83" s="62"/>
    </row>
    <row r="84" spans="1:13" ht="16.5" customHeight="1" thickBot="1" x14ac:dyDescent="0.25">
      <c r="A84" s="34"/>
      <c r="B84" s="31" t="s">
        <v>111</v>
      </c>
      <c r="G84" s="113">
        <f>G38+G81</f>
        <v>97701655</v>
      </c>
      <c r="H84" s="33"/>
      <c r="I84" s="113">
        <f>I38+I81</f>
        <v>146763379</v>
      </c>
      <c r="J84" s="33"/>
      <c r="K84" s="113">
        <f>K38+K81</f>
        <v>56109109</v>
      </c>
      <c r="L84" s="33"/>
      <c r="M84" s="113">
        <f>M38+M81</f>
        <v>143024671</v>
      </c>
    </row>
    <row r="85" spans="1:13" ht="13.35" customHeight="1" thickTop="1" x14ac:dyDescent="0.2">
      <c r="A85" s="31"/>
      <c r="B85" s="45"/>
      <c r="C85" s="45"/>
      <c r="D85" s="45"/>
      <c r="E85" s="50"/>
      <c r="F85" s="50"/>
      <c r="G85" s="68"/>
      <c r="H85" s="33"/>
      <c r="I85" s="68"/>
      <c r="J85" s="33"/>
      <c r="K85" s="68"/>
      <c r="L85" s="33"/>
      <c r="M85" s="68"/>
    </row>
    <row r="86" spans="1:13" ht="16.5" customHeight="1" x14ac:dyDescent="0.2">
      <c r="A86" s="31" t="s">
        <v>68</v>
      </c>
      <c r="B86" s="31"/>
      <c r="C86" s="31"/>
      <c r="D86" s="31"/>
      <c r="E86" s="39"/>
      <c r="F86" s="39"/>
      <c r="G86" s="114"/>
      <c r="H86" s="33"/>
      <c r="I86" s="114"/>
      <c r="J86" s="33"/>
      <c r="K86" s="114"/>
      <c r="L86" s="33"/>
      <c r="M86" s="114"/>
    </row>
    <row r="87" spans="1:13" ht="16.5" customHeight="1" x14ac:dyDescent="0.2">
      <c r="B87" s="112" t="s">
        <v>125</v>
      </c>
      <c r="C87" s="39"/>
      <c r="D87" s="39"/>
      <c r="E87" s="50"/>
      <c r="F87" s="50"/>
      <c r="G87" s="62">
        <v>60298126</v>
      </c>
      <c r="H87" s="33"/>
      <c r="I87" s="62">
        <v>170403263</v>
      </c>
      <c r="J87" s="1"/>
      <c r="K87" s="62">
        <v>56109109</v>
      </c>
      <c r="L87" s="1"/>
      <c r="M87" s="19">
        <v>143024671</v>
      </c>
    </row>
    <row r="88" spans="1:13" ht="16.5" customHeight="1" x14ac:dyDescent="0.2">
      <c r="B88" s="112" t="s">
        <v>86</v>
      </c>
      <c r="C88" s="39"/>
      <c r="D88" s="39"/>
      <c r="E88" s="50"/>
      <c r="F88" s="50"/>
      <c r="G88" s="115">
        <v>-3653061</v>
      </c>
      <c r="H88" s="116"/>
      <c r="I88" s="117">
        <v>1213160</v>
      </c>
      <c r="J88" s="17"/>
      <c r="K88" s="115">
        <v>0</v>
      </c>
      <c r="L88" s="18"/>
      <c r="M88" s="29">
        <v>0</v>
      </c>
    </row>
    <row r="89" spans="1:13" ht="6" customHeight="1" x14ac:dyDescent="0.2">
      <c r="B89" s="39"/>
      <c r="C89" s="39"/>
      <c r="D89" s="39"/>
      <c r="E89" s="50"/>
      <c r="F89" s="50"/>
      <c r="G89" s="68"/>
      <c r="H89" s="116"/>
      <c r="I89" s="68"/>
      <c r="K89" s="68"/>
      <c r="M89" s="68"/>
    </row>
    <row r="90" spans="1:13" ht="16.5" customHeight="1" thickBot="1" x14ac:dyDescent="0.25">
      <c r="A90" s="31" t="s">
        <v>142</v>
      </c>
      <c r="B90" s="32"/>
      <c r="C90" s="32"/>
      <c r="D90" s="32"/>
      <c r="E90" s="50"/>
      <c r="F90" s="50"/>
      <c r="G90" s="113">
        <f>SUM(G87:G88)</f>
        <v>56645065</v>
      </c>
      <c r="H90" s="62"/>
      <c r="I90" s="113">
        <f>SUM(I87:I88)</f>
        <v>171616423</v>
      </c>
      <c r="J90" s="62"/>
      <c r="K90" s="113">
        <f>SUM(K87:K88)</f>
        <v>56109109</v>
      </c>
      <c r="L90" s="62"/>
      <c r="M90" s="113">
        <f>SUM(M87:M88)</f>
        <v>143024671</v>
      </c>
    </row>
    <row r="91" spans="1:13" ht="13.35" customHeight="1" thickTop="1" x14ac:dyDescent="0.2">
      <c r="A91" s="31"/>
      <c r="B91" s="32"/>
      <c r="C91" s="32"/>
      <c r="D91" s="32"/>
      <c r="E91" s="50"/>
      <c r="F91" s="50"/>
      <c r="G91" s="62"/>
      <c r="H91" s="62"/>
      <c r="I91" s="62"/>
      <c r="J91" s="62"/>
      <c r="K91" s="62"/>
      <c r="L91" s="62"/>
      <c r="M91" s="62"/>
    </row>
    <row r="92" spans="1:13" s="39" customFormat="1" ht="16.5" customHeight="1" x14ac:dyDescent="0.2">
      <c r="A92" s="31" t="s">
        <v>177</v>
      </c>
      <c r="B92" s="31"/>
      <c r="C92" s="31"/>
      <c r="D92" s="31"/>
      <c r="G92" s="114"/>
      <c r="I92" s="114"/>
      <c r="K92" s="114"/>
      <c r="M92" s="114"/>
    </row>
    <row r="93" spans="1:13" s="39" customFormat="1" ht="16.5" customHeight="1" x14ac:dyDescent="0.2">
      <c r="B93" s="31" t="s">
        <v>87</v>
      </c>
      <c r="C93" s="31"/>
      <c r="D93" s="31"/>
      <c r="G93" s="114"/>
      <c r="I93" s="114"/>
      <c r="K93" s="114"/>
      <c r="M93" s="114"/>
    </row>
    <row r="94" spans="1:13" ht="16.5" customHeight="1" x14ac:dyDescent="0.2">
      <c r="B94" s="112" t="s">
        <v>125</v>
      </c>
      <c r="C94" s="39"/>
      <c r="D94" s="39"/>
      <c r="E94" s="50"/>
      <c r="F94" s="50"/>
      <c r="G94" s="62">
        <v>90176626</v>
      </c>
      <c r="H94" s="116"/>
      <c r="I94" s="62">
        <v>149396887</v>
      </c>
      <c r="J94" s="39"/>
      <c r="K94" s="62">
        <v>56109109</v>
      </c>
      <c r="L94" s="39"/>
      <c r="M94" s="62">
        <v>143024671</v>
      </c>
    </row>
    <row r="95" spans="1:13" ht="16.5" customHeight="1" x14ac:dyDescent="0.2">
      <c r="B95" s="112" t="s">
        <v>86</v>
      </c>
      <c r="C95" s="39"/>
      <c r="D95" s="39"/>
      <c r="E95" s="50"/>
      <c r="F95" s="50"/>
      <c r="G95" s="115">
        <v>7525029</v>
      </c>
      <c r="H95" s="116"/>
      <c r="I95" s="117">
        <v>-2633508</v>
      </c>
      <c r="J95" s="17"/>
      <c r="K95" s="115">
        <v>0</v>
      </c>
      <c r="L95" s="18"/>
      <c r="M95" s="29">
        <v>0</v>
      </c>
    </row>
    <row r="96" spans="1:13" ht="6" customHeight="1" x14ac:dyDescent="0.2">
      <c r="B96" s="112"/>
      <c r="C96" s="39"/>
      <c r="D96" s="39"/>
      <c r="E96" s="50"/>
      <c r="F96" s="50"/>
      <c r="G96" s="68"/>
      <c r="H96" s="116"/>
      <c r="I96" s="68"/>
      <c r="J96" s="17"/>
      <c r="K96" s="68"/>
      <c r="L96" s="18"/>
      <c r="M96" s="20"/>
    </row>
    <row r="97" spans="1:13" ht="16.5" customHeight="1" x14ac:dyDescent="0.2">
      <c r="A97" s="31" t="s">
        <v>110</v>
      </c>
      <c r="B97" s="31"/>
      <c r="C97" s="31"/>
      <c r="D97" s="31"/>
      <c r="E97" s="50"/>
      <c r="F97" s="50"/>
      <c r="G97" s="68"/>
      <c r="H97" s="116"/>
      <c r="I97" s="68"/>
      <c r="K97" s="68"/>
      <c r="M97" s="68"/>
    </row>
    <row r="98" spans="1:13" ht="16.5" customHeight="1" thickBot="1" x14ac:dyDescent="0.25">
      <c r="A98" s="34"/>
      <c r="B98" s="31" t="s">
        <v>111</v>
      </c>
      <c r="E98" s="50"/>
      <c r="F98" s="50"/>
      <c r="G98" s="113">
        <f>G94+G95</f>
        <v>97701655</v>
      </c>
      <c r="H98" s="116"/>
      <c r="I98" s="113">
        <f>I94+I95</f>
        <v>146763379</v>
      </c>
      <c r="J98" s="62"/>
      <c r="K98" s="113">
        <f>K94+K95</f>
        <v>56109109</v>
      </c>
      <c r="L98" s="62"/>
      <c r="M98" s="113">
        <f>SUM(M94:M95)</f>
        <v>143024671</v>
      </c>
    </row>
    <row r="99" spans="1:13" ht="13.35" customHeight="1" thickTop="1" x14ac:dyDescent="0.2">
      <c r="A99" s="31"/>
      <c r="B99" s="32"/>
      <c r="C99" s="32"/>
      <c r="D99" s="32"/>
      <c r="E99" s="50"/>
      <c r="F99" s="50"/>
      <c r="G99" s="62"/>
      <c r="H99" s="116"/>
      <c r="I99" s="62"/>
      <c r="J99" s="62"/>
      <c r="K99" s="62"/>
      <c r="L99" s="62"/>
      <c r="M99" s="62"/>
    </row>
    <row r="100" spans="1:13" ht="13.35" customHeight="1" x14ac:dyDescent="0.2">
      <c r="A100" s="31"/>
      <c r="B100" s="32"/>
      <c r="C100" s="32"/>
      <c r="D100" s="32"/>
      <c r="E100" s="50"/>
      <c r="F100" s="50"/>
      <c r="G100" s="62"/>
      <c r="H100" s="116"/>
      <c r="I100" s="62"/>
      <c r="J100" s="62"/>
      <c r="K100" s="62"/>
      <c r="L100" s="62"/>
      <c r="M100" s="62"/>
    </row>
    <row r="101" spans="1:13" ht="16.5" customHeight="1" x14ac:dyDescent="0.2">
      <c r="A101" s="31" t="s">
        <v>58</v>
      </c>
      <c r="B101" s="32"/>
      <c r="C101" s="32"/>
      <c r="D101" s="32"/>
      <c r="E101" s="50"/>
      <c r="F101" s="50"/>
      <c r="G101" s="62"/>
      <c r="H101" s="116"/>
      <c r="I101" s="62"/>
      <c r="J101" s="62"/>
      <c r="K101" s="62"/>
      <c r="L101" s="62"/>
      <c r="M101" s="62"/>
    </row>
    <row r="102" spans="1:13" ht="6" customHeight="1" x14ac:dyDescent="0.2">
      <c r="A102" s="31"/>
      <c r="B102" s="32"/>
      <c r="C102" s="32"/>
      <c r="D102" s="32"/>
      <c r="E102" s="50"/>
      <c r="F102" s="50"/>
      <c r="G102" s="62"/>
      <c r="H102" s="116"/>
      <c r="I102" s="62"/>
      <c r="J102" s="62"/>
      <c r="K102" s="62"/>
      <c r="L102" s="62"/>
      <c r="M102" s="62"/>
    </row>
    <row r="103" spans="1:13" ht="16.5" customHeight="1" x14ac:dyDescent="0.2">
      <c r="A103" s="39" t="s">
        <v>67</v>
      </c>
      <c r="E103" s="50">
        <v>16</v>
      </c>
      <c r="F103" s="50"/>
      <c r="G103" s="118">
        <v>7.0000000000000007E-2</v>
      </c>
      <c r="H103" s="119"/>
      <c r="I103" s="118">
        <v>0.18</v>
      </c>
      <c r="J103" s="2"/>
      <c r="K103" s="118">
        <v>0.06</v>
      </c>
      <c r="L103" s="2"/>
      <c r="M103" s="2">
        <v>0.15</v>
      </c>
    </row>
    <row r="104" spans="1:13" ht="16.5" customHeight="1" x14ac:dyDescent="0.2">
      <c r="E104" s="34"/>
      <c r="F104" s="34"/>
      <c r="G104" s="34"/>
      <c r="I104" s="34"/>
      <c r="J104" s="34"/>
      <c r="K104" s="34"/>
      <c r="L104" s="34"/>
      <c r="M104" s="34"/>
    </row>
    <row r="105" spans="1:13" ht="16.5" customHeight="1" x14ac:dyDescent="0.2">
      <c r="E105" s="34"/>
      <c r="F105" s="34"/>
      <c r="G105" s="34"/>
      <c r="I105" s="34"/>
      <c r="J105" s="34"/>
      <c r="K105" s="34"/>
      <c r="L105" s="34"/>
      <c r="M105" s="34"/>
    </row>
    <row r="106" spans="1:13" ht="16.5" customHeight="1" x14ac:dyDescent="0.2">
      <c r="E106" s="34"/>
      <c r="F106" s="34"/>
      <c r="G106" s="34"/>
      <c r="I106" s="34"/>
      <c r="J106" s="34"/>
      <c r="K106" s="34"/>
      <c r="L106" s="34"/>
      <c r="M106" s="34"/>
    </row>
    <row r="107" spans="1:13" ht="16.5" customHeight="1" x14ac:dyDescent="0.2">
      <c r="E107" s="34"/>
      <c r="F107" s="34"/>
      <c r="G107" s="34"/>
      <c r="I107" s="34"/>
      <c r="J107" s="34"/>
      <c r="K107" s="34"/>
      <c r="L107" s="34"/>
      <c r="M107" s="34"/>
    </row>
    <row r="108" spans="1:13" ht="12" customHeight="1" x14ac:dyDescent="0.2">
      <c r="E108" s="34"/>
      <c r="F108" s="34"/>
      <c r="G108" s="34"/>
      <c r="I108" s="34"/>
      <c r="J108" s="34"/>
      <c r="K108" s="34"/>
      <c r="L108" s="34"/>
      <c r="M108" s="34"/>
    </row>
    <row r="109" spans="1:13" ht="22.35" customHeight="1" x14ac:dyDescent="0.2">
      <c r="A109" s="58" t="str">
        <f>A51</f>
        <v>The condensed notes to the interim financial information are part of this interim financial information.</v>
      </c>
      <c r="B109" s="38"/>
      <c r="C109" s="38"/>
      <c r="D109" s="38"/>
      <c r="E109" s="38"/>
      <c r="F109" s="38"/>
      <c r="G109" s="73"/>
      <c r="H109" s="38"/>
      <c r="I109" s="73"/>
      <c r="J109" s="73"/>
      <c r="K109" s="73"/>
      <c r="L109" s="73"/>
      <c r="M109" s="73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  <ignoredErrors>
    <ignoredError sqref="G8 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70CDE-E27D-4E61-9417-A1CB7AE0D09F}">
  <dimension ref="A1:AH47"/>
  <sheetViews>
    <sheetView zoomScale="115" zoomScaleNormal="115" zoomScaleSheetLayoutView="70" workbookViewId="0">
      <selection activeCell="I21" sqref="I21"/>
    </sheetView>
  </sheetViews>
  <sheetFormatPr defaultColWidth="9" defaultRowHeight="16.5" customHeight="1" x14ac:dyDescent="0.2"/>
  <cols>
    <col min="1" max="1" width="1.125" style="34" customWidth="1"/>
    <col min="2" max="2" width="23.5" style="34" customWidth="1"/>
    <col min="3" max="3" width="4.375" style="34" customWidth="1"/>
    <col min="4" max="4" width="0.5" style="34" customWidth="1"/>
    <col min="5" max="5" width="9.625" style="47" customWidth="1"/>
    <col min="6" max="6" width="0.5" style="47" customWidth="1"/>
    <col min="7" max="7" width="10.5" style="47" customWidth="1"/>
    <col min="8" max="8" width="0.5" style="47" customWidth="1"/>
    <col min="9" max="9" width="8.625" style="47" customWidth="1"/>
    <col min="10" max="10" width="0.5" style="47" customWidth="1"/>
    <col min="11" max="11" width="10.5" style="47" customWidth="1"/>
    <col min="12" max="12" width="0.5" style="47" customWidth="1"/>
    <col min="13" max="13" width="10.875" style="47" customWidth="1"/>
    <col min="14" max="14" width="0.5" style="47" customWidth="1"/>
    <col min="15" max="15" width="10.5" style="47" customWidth="1"/>
    <col min="16" max="16" width="0.5" style="47" customWidth="1"/>
    <col min="17" max="17" width="14" style="47" customWidth="1"/>
    <col min="18" max="18" width="0.5" style="47" customWidth="1"/>
    <col min="19" max="19" width="11.125" style="47" customWidth="1"/>
    <col min="20" max="20" width="0.5" style="47" customWidth="1"/>
    <col min="21" max="21" width="12.125" style="47" customWidth="1"/>
    <col min="22" max="22" width="0.5" style="47" customWidth="1"/>
    <col min="23" max="23" width="10.625" style="47" customWidth="1"/>
    <col min="24" max="24" width="0.5" style="47" customWidth="1"/>
    <col min="25" max="25" width="10.375" style="47" customWidth="1"/>
    <col min="26" max="26" width="0.5" style="47" customWidth="1"/>
    <col min="27" max="27" width="10.125" style="47" customWidth="1"/>
    <col min="28" max="28" width="0.5" style="47" customWidth="1"/>
    <col min="29" max="29" width="10.5" style="47" customWidth="1"/>
    <col min="30" max="30" width="0.5" style="47" customWidth="1"/>
    <col min="31" max="31" width="10.5" style="47" customWidth="1"/>
    <col min="32" max="32" width="9.125" style="47" customWidth="1"/>
    <col min="33" max="33" width="10.125" style="47" customWidth="1"/>
    <col min="34" max="34" width="10.625" style="47" customWidth="1"/>
    <col min="35" max="16384" width="9" style="34"/>
  </cols>
  <sheetData>
    <row r="1" spans="1:34" ht="16.5" customHeight="1" x14ac:dyDescent="0.2">
      <c r="A1" s="32" t="s">
        <v>96</v>
      </c>
      <c r="B1" s="32"/>
      <c r="C1" s="32"/>
      <c r="D1" s="32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G1" s="60"/>
    </row>
    <row r="2" spans="1:34" ht="16.5" customHeight="1" x14ac:dyDescent="0.2">
      <c r="A2" s="32" t="s">
        <v>63</v>
      </c>
      <c r="B2" s="32"/>
      <c r="C2" s="32"/>
      <c r="D2" s="32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G2" s="60"/>
    </row>
    <row r="3" spans="1:34" ht="16.5" customHeight="1" x14ac:dyDescent="0.2">
      <c r="A3" s="36" t="str">
        <f>'PL 5-6 (3m)'!A3</f>
        <v>For the three-month period ended 31 March 2026</v>
      </c>
      <c r="B3" s="36"/>
      <c r="C3" s="36"/>
      <c r="D3" s="36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73"/>
      <c r="AG3" s="60"/>
    </row>
    <row r="4" spans="1:34" s="77" customFormat="1" ht="16.5" customHeight="1" x14ac:dyDescent="0.2">
      <c r="A4" s="74"/>
      <c r="B4" s="74"/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6"/>
      <c r="AF4" s="76"/>
      <c r="AG4" s="75"/>
      <c r="AH4" s="76"/>
    </row>
    <row r="5" spans="1:34" s="77" customFormat="1" ht="16.5" customHeight="1" x14ac:dyDescent="0.2"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 s="77" customFormat="1" ht="16.5" customHeight="1" x14ac:dyDescent="0.2">
      <c r="E6" s="162" t="s">
        <v>64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</row>
    <row r="7" spans="1:34" s="77" customFormat="1" ht="16.5" customHeight="1" x14ac:dyDescent="0.2">
      <c r="A7" s="78"/>
      <c r="B7" s="78"/>
      <c r="C7" s="79"/>
      <c r="D7" s="79"/>
      <c r="E7" s="162" t="s">
        <v>126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78"/>
      <c r="AC7" s="78"/>
      <c r="AD7" s="78"/>
      <c r="AE7" s="78"/>
    </row>
    <row r="8" spans="1:34" s="77" customFormat="1" ht="16.5" customHeight="1" x14ac:dyDescent="0.2">
      <c r="A8" s="78"/>
      <c r="B8" s="78"/>
      <c r="C8" s="79"/>
      <c r="D8" s="79"/>
      <c r="E8" s="80"/>
      <c r="F8" s="80"/>
      <c r="G8" s="80"/>
      <c r="H8" s="80"/>
      <c r="I8" s="80"/>
      <c r="J8" s="81"/>
      <c r="K8" s="81"/>
      <c r="L8" s="81"/>
      <c r="M8" s="82"/>
      <c r="N8" s="82"/>
      <c r="O8" s="82"/>
      <c r="P8" s="82"/>
      <c r="Q8" s="82"/>
      <c r="R8" s="82"/>
      <c r="S8" s="82"/>
      <c r="T8" s="82"/>
      <c r="U8" s="163" t="s">
        <v>24</v>
      </c>
      <c r="V8" s="163"/>
      <c r="W8" s="163"/>
      <c r="X8" s="163"/>
      <c r="Y8" s="163"/>
      <c r="Z8" s="82"/>
      <c r="AA8" s="82"/>
      <c r="AB8" s="82"/>
      <c r="AC8" s="82"/>
      <c r="AD8" s="82"/>
      <c r="AE8" s="82"/>
    </row>
    <row r="9" spans="1:34" s="77" customFormat="1" ht="16.5" customHeight="1" x14ac:dyDescent="0.2">
      <c r="A9" s="78"/>
      <c r="B9" s="78"/>
      <c r="C9" s="79"/>
      <c r="D9" s="79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1"/>
      <c r="Q9" s="81"/>
      <c r="R9" s="81"/>
      <c r="S9" s="81"/>
      <c r="T9" s="81"/>
      <c r="U9" s="164" t="s">
        <v>45</v>
      </c>
      <c r="V9" s="164"/>
      <c r="W9" s="164"/>
      <c r="X9" s="80"/>
      <c r="Y9" s="82"/>
      <c r="Z9" s="80"/>
      <c r="AA9" s="82"/>
      <c r="AB9" s="82"/>
      <c r="AC9" s="82"/>
      <c r="AD9" s="82"/>
      <c r="AE9" s="82"/>
    </row>
    <row r="10" spans="1:34" s="77" customFormat="1" ht="16.5" customHeight="1" x14ac:dyDescent="0.2">
      <c r="A10" s="78"/>
      <c r="B10" s="78"/>
      <c r="C10" s="78"/>
      <c r="D10" s="78"/>
      <c r="E10" s="83"/>
      <c r="F10" s="83"/>
      <c r="G10" s="83"/>
      <c r="H10" s="83"/>
      <c r="I10" s="165" t="s">
        <v>23</v>
      </c>
      <c r="J10" s="165"/>
      <c r="K10" s="165"/>
      <c r="L10" s="165"/>
      <c r="M10" s="165"/>
      <c r="N10" s="81"/>
      <c r="O10" s="81"/>
      <c r="P10" s="83"/>
      <c r="Q10" s="83"/>
      <c r="R10" s="83"/>
      <c r="S10" s="83"/>
      <c r="T10" s="83"/>
      <c r="U10" s="166" t="s">
        <v>71</v>
      </c>
      <c r="V10" s="166"/>
      <c r="W10" s="166"/>
      <c r="AB10" s="75"/>
      <c r="AC10" s="83"/>
      <c r="AD10" s="75"/>
      <c r="AE10" s="75"/>
    </row>
    <row r="11" spans="1:34" s="77" customFormat="1" ht="16.5" customHeight="1" x14ac:dyDescent="0.2">
      <c r="A11" s="78"/>
      <c r="B11" s="78"/>
      <c r="C11" s="78"/>
      <c r="D11" s="78"/>
      <c r="E11" s="83"/>
      <c r="F11" s="83"/>
      <c r="G11" s="83"/>
      <c r="H11" s="83"/>
      <c r="I11" s="81"/>
      <c r="J11" s="81"/>
      <c r="K11" s="81"/>
      <c r="L11" s="81"/>
      <c r="M11" s="81"/>
      <c r="N11" s="81"/>
      <c r="O11" s="81"/>
      <c r="P11" s="83"/>
      <c r="Q11" s="83" t="s">
        <v>148</v>
      </c>
      <c r="R11" s="83"/>
      <c r="S11" s="83" t="s">
        <v>158</v>
      </c>
      <c r="T11" s="83"/>
      <c r="U11" s="84"/>
      <c r="V11" s="84"/>
      <c r="W11" s="84"/>
      <c r="AB11" s="75"/>
      <c r="AC11" s="83"/>
      <c r="AD11" s="75"/>
      <c r="AE11" s="75"/>
    </row>
    <row r="12" spans="1:34" s="77" customFormat="1" ht="16.5" customHeight="1" x14ac:dyDescent="0.2">
      <c r="A12" s="78"/>
      <c r="B12" s="78"/>
      <c r="C12" s="78"/>
      <c r="D12" s="78"/>
      <c r="E12" s="83" t="s">
        <v>47</v>
      </c>
      <c r="F12" s="83"/>
      <c r="G12" s="83"/>
      <c r="H12" s="83"/>
      <c r="K12" s="83" t="s">
        <v>192</v>
      </c>
      <c r="P12" s="83"/>
      <c r="Q12" s="83" t="s">
        <v>138</v>
      </c>
      <c r="R12" s="83"/>
      <c r="S12" s="85" t="s">
        <v>146</v>
      </c>
      <c r="T12" s="83"/>
      <c r="U12" s="83" t="s">
        <v>101</v>
      </c>
      <c r="V12" s="83"/>
      <c r="W12" s="83"/>
      <c r="X12" s="75"/>
      <c r="Y12" s="83" t="s">
        <v>46</v>
      </c>
      <c r="Z12" s="75"/>
      <c r="AA12" s="83" t="s">
        <v>49</v>
      </c>
      <c r="AC12" s="85" t="s">
        <v>143</v>
      </c>
    </row>
    <row r="13" spans="1:34" s="77" customFormat="1" ht="16.5" customHeight="1" x14ac:dyDescent="0.2">
      <c r="A13" s="78"/>
      <c r="B13" s="78"/>
      <c r="C13" s="78"/>
      <c r="D13" s="78"/>
      <c r="E13" s="83" t="s">
        <v>38</v>
      </c>
      <c r="F13" s="83"/>
      <c r="G13" s="83" t="s">
        <v>134</v>
      </c>
      <c r="H13" s="83"/>
      <c r="I13" s="83" t="s">
        <v>55</v>
      </c>
      <c r="J13" s="83"/>
      <c r="K13" s="83" t="s">
        <v>193</v>
      </c>
      <c r="L13" s="75"/>
      <c r="M13" s="83"/>
      <c r="N13" s="83"/>
      <c r="O13" s="83" t="s">
        <v>195</v>
      </c>
      <c r="P13" s="83"/>
      <c r="Q13" s="83" t="s">
        <v>43</v>
      </c>
      <c r="R13" s="83"/>
      <c r="S13" s="85" t="s">
        <v>147</v>
      </c>
      <c r="T13" s="83"/>
      <c r="U13" s="83" t="s">
        <v>102</v>
      </c>
      <c r="V13" s="83"/>
      <c r="W13" s="83" t="s">
        <v>152</v>
      </c>
      <c r="X13" s="75"/>
      <c r="Y13" s="83" t="s">
        <v>70</v>
      </c>
      <c r="Z13" s="75"/>
      <c r="AA13" s="83" t="s">
        <v>48</v>
      </c>
      <c r="AB13" s="75"/>
      <c r="AC13" s="83" t="s">
        <v>144</v>
      </c>
      <c r="AD13" s="75"/>
      <c r="AE13" s="83"/>
    </row>
    <row r="14" spans="1:34" s="77" customFormat="1" ht="16.5" customHeight="1" x14ac:dyDescent="0.2">
      <c r="A14" s="78"/>
      <c r="B14" s="78"/>
      <c r="C14" s="78"/>
      <c r="D14" s="78"/>
      <c r="E14" s="83" t="s">
        <v>37</v>
      </c>
      <c r="F14" s="83"/>
      <c r="G14" s="83" t="s">
        <v>37</v>
      </c>
      <c r="H14" s="83"/>
      <c r="I14" s="83" t="s">
        <v>56</v>
      </c>
      <c r="J14" s="83"/>
      <c r="K14" s="83" t="s">
        <v>194</v>
      </c>
      <c r="L14" s="75"/>
      <c r="M14" s="83" t="s">
        <v>54</v>
      </c>
      <c r="N14" s="83"/>
      <c r="O14" s="83" t="s">
        <v>194</v>
      </c>
      <c r="P14" s="83"/>
      <c r="Q14" s="83" t="s">
        <v>44</v>
      </c>
      <c r="R14" s="83"/>
      <c r="S14" s="83" t="s">
        <v>141</v>
      </c>
      <c r="T14" s="83"/>
      <c r="U14" s="83" t="s">
        <v>103</v>
      </c>
      <c r="V14" s="83"/>
      <c r="W14" s="83" t="s">
        <v>97</v>
      </c>
      <c r="X14" s="75"/>
      <c r="Y14" s="83" t="s">
        <v>39</v>
      </c>
      <c r="Z14" s="75"/>
      <c r="AA14" s="83" t="s">
        <v>127</v>
      </c>
      <c r="AB14" s="75"/>
      <c r="AC14" s="83" t="s">
        <v>40</v>
      </c>
      <c r="AD14" s="75"/>
      <c r="AE14" s="83" t="s">
        <v>26</v>
      </c>
    </row>
    <row r="15" spans="1:34" s="77" customFormat="1" ht="16.5" customHeight="1" x14ac:dyDescent="0.2">
      <c r="A15" s="78"/>
      <c r="B15" s="78"/>
      <c r="C15" s="101"/>
      <c r="D15" s="79"/>
      <c r="E15" s="87" t="s">
        <v>1</v>
      </c>
      <c r="F15" s="83"/>
      <c r="G15" s="87" t="s">
        <v>1</v>
      </c>
      <c r="H15" s="83"/>
      <c r="I15" s="87" t="s">
        <v>1</v>
      </c>
      <c r="J15" s="83"/>
      <c r="K15" s="87" t="s">
        <v>1</v>
      </c>
      <c r="L15" s="75"/>
      <c r="M15" s="87" t="s">
        <v>1</v>
      </c>
      <c r="N15" s="83"/>
      <c r="O15" s="87" t="s">
        <v>1</v>
      </c>
      <c r="P15" s="83"/>
      <c r="Q15" s="87" t="s">
        <v>1</v>
      </c>
      <c r="R15" s="83"/>
      <c r="S15" s="87" t="s">
        <v>1</v>
      </c>
      <c r="T15" s="83"/>
      <c r="U15" s="87" t="s">
        <v>1</v>
      </c>
      <c r="V15" s="83"/>
      <c r="W15" s="87" t="s">
        <v>1</v>
      </c>
      <c r="X15" s="83"/>
      <c r="Y15" s="87" t="s">
        <v>1</v>
      </c>
      <c r="Z15" s="83"/>
      <c r="AA15" s="87" t="s">
        <v>1</v>
      </c>
      <c r="AB15" s="83"/>
      <c r="AC15" s="87" t="s">
        <v>1</v>
      </c>
      <c r="AD15" s="83"/>
      <c r="AE15" s="87" t="s">
        <v>1</v>
      </c>
    </row>
    <row r="16" spans="1:34" s="77" customFormat="1" ht="16.5" customHeight="1" x14ac:dyDescent="0.2">
      <c r="A16" s="88"/>
      <c r="B16" s="88"/>
      <c r="C16" s="89"/>
      <c r="D16" s="89"/>
      <c r="E16" s="90"/>
      <c r="F16" s="90"/>
      <c r="G16" s="90"/>
      <c r="H16" s="90"/>
      <c r="I16" s="90"/>
      <c r="J16" s="91"/>
      <c r="K16" s="91"/>
      <c r="L16" s="91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91"/>
      <c r="Z16" s="91"/>
      <c r="AA16" s="91"/>
      <c r="AB16" s="90"/>
      <c r="AC16" s="90"/>
      <c r="AD16" s="90"/>
      <c r="AE16" s="90"/>
    </row>
    <row r="17" spans="1:34" s="77" customFormat="1" ht="16.5" customHeight="1" x14ac:dyDescent="0.2">
      <c r="A17" s="92" t="s">
        <v>168</v>
      </c>
      <c r="B17" s="92"/>
      <c r="C17" s="93"/>
      <c r="D17" s="93"/>
      <c r="E17" s="94"/>
      <c r="F17" s="94"/>
      <c r="G17" s="94"/>
      <c r="H17" s="94"/>
      <c r="I17" s="94"/>
      <c r="J17" s="76"/>
      <c r="K17" s="76"/>
      <c r="L17" s="76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76"/>
      <c r="Y17" s="76"/>
      <c r="Z17" s="76"/>
      <c r="AA17" s="76"/>
      <c r="AB17" s="94"/>
      <c r="AC17" s="76"/>
      <c r="AD17" s="94"/>
      <c r="AE17" s="94"/>
    </row>
    <row r="18" spans="1:34" s="77" customFormat="1" ht="16.5" customHeight="1" x14ac:dyDescent="0.2">
      <c r="A18" s="92" t="s">
        <v>207</v>
      </c>
      <c r="B18" s="92"/>
      <c r="C18" s="93"/>
      <c r="D18" s="93"/>
      <c r="E18" s="94">
        <v>480000000</v>
      </c>
      <c r="F18" s="94"/>
      <c r="G18" s="94">
        <v>2018140406</v>
      </c>
      <c r="H18" s="94"/>
      <c r="I18" s="94">
        <v>48000000</v>
      </c>
      <c r="J18" s="94"/>
      <c r="K18" s="94">
        <v>9134149</v>
      </c>
      <c r="L18" s="76"/>
      <c r="M18" s="94">
        <v>985751966</v>
      </c>
      <c r="N18" s="94"/>
      <c r="O18" s="94">
        <v>-9134149</v>
      </c>
      <c r="P18" s="94"/>
      <c r="Q18" s="94">
        <v>-412488709</v>
      </c>
      <c r="R18" s="94"/>
      <c r="S18" s="94">
        <v>-829580</v>
      </c>
      <c r="T18" s="94"/>
      <c r="U18" s="94">
        <v>236255843</v>
      </c>
      <c r="V18" s="94"/>
      <c r="W18" s="94">
        <v>-68416625</v>
      </c>
      <c r="X18" s="76"/>
      <c r="Y18" s="94">
        <f>SUM(W18,U18)</f>
        <v>167839218</v>
      </c>
      <c r="Z18" s="76"/>
      <c r="AA18" s="94">
        <f>SUM(Y18,G18,S18,Q18,M18,I18,E18)</f>
        <v>3286413301</v>
      </c>
      <c r="AB18" s="94"/>
      <c r="AC18" s="94">
        <v>245330015</v>
      </c>
      <c r="AD18" s="94"/>
      <c r="AE18" s="94">
        <f>SUM(AC18,AA18)</f>
        <v>3531743316</v>
      </c>
      <c r="AF18" s="94"/>
      <c r="AG18" s="94"/>
      <c r="AH18" s="94"/>
    </row>
    <row r="19" spans="1:34" s="77" customFormat="1" ht="16.5" customHeight="1" x14ac:dyDescent="0.2">
      <c r="A19" s="96" t="s">
        <v>162</v>
      </c>
      <c r="B19" s="92"/>
      <c r="C19" s="97"/>
      <c r="D19" s="93"/>
      <c r="E19" s="94">
        <v>0</v>
      </c>
      <c r="F19" s="94"/>
      <c r="G19" s="94">
        <v>0</v>
      </c>
      <c r="H19" s="94"/>
      <c r="I19" s="94">
        <v>0</v>
      </c>
      <c r="J19" s="76"/>
      <c r="K19" s="94">
        <v>615968871</v>
      </c>
      <c r="L19" s="76"/>
      <c r="M19" s="94">
        <v>-615968871</v>
      </c>
      <c r="N19" s="94"/>
      <c r="O19" s="94">
        <v>-615968871</v>
      </c>
      <c r="P19" s="94"/>
      <c r="Q19" s="94">
        <v>0</v>
      </c>
      <c r="R19" s="94"/>
      <c r="S19" s="94">
        <v>0</v>
      </c>
      <c r="T19" s="94"/>
      <c r="U19" s="94">
        <v>0</v>
      </c>
      <c r="V19" s="94"/>
      <c r="W19" s="94">
        <v>0</v>
      </c>
      <c r="X19" s="76"/>
      <c r="Y19" s="94">
        <v>0</v>
      </c>
      <c r="Z19" s="76"/>
      <c r="AA19" s="94">
        <f>SUM(Y19,G19,S19,Q19,M19,I19,E19)</f>
        <v>-615968871</v>
      </c>
      <c r="AB19" s="76"/>
      <c r="AC19" s="94">
        <v>0</v>
      </c>
      <c r="AD19" s="94"/>
      <c r="AE19" s="94">
        <f>SUM(AC19,AA19)</f>
        <v>-615968871</v>
      </c>
      <c r="AF19" s="94"/>
      <c r="AG19" s="94"/>
      <c r="AH19" s="94"/>
    </row>
    <row r="20" spans="1:34" s="77" customFormat="1" ht="16.5" customHeight="1" x14ac:dyDescent="0.2">
      <c r="A20" s="77" t="s">
        <v>187</v>
      </c>
    </row>
    <row r="21" spans="1:34" s="77" customFormat="1" ht="16.5" customHeight="1" x14ac:dyDescent="0.2">
      <c r="B21" s="77" t="s">
        <v>111</v>
      </c>
      <c r="E21" s="98">
        <v>0</v>
      </c>
      <c r="F21" s="76"/>
      <c r="G21" s="98">
        <v>0</v>
      </c>
      <c r="H21" s="76"/>
      <c r="I21" s="98">
        <v>0</v>
      </c>
      <c r="J21" s="94"/>
      <c r="K21" s="98">
        <v>0</v>
      </c>
      <c r="L21" s="94"/>
      <c r="M21" s="98">
        <v>170403263</v>
      </c>
      <c r="N21" s="94"/>
      <c r="O21" s="98">
        <v>0</v>
      </c>
      <c r="P21" s="94"/>
      <c r="Q21" s="98">
        <v>0</v>
      </c>
      <c r="R21" s="94"/>
      <c r="S21" s="98">
        <v>0</v>
      </c>
      <c r="T21" s="94"/>
      <c r="U21" s="98">
        <v>-2061374</v>
      </c>
      <c r="V21" s="94"/>
      <c r="W21" s="98">
        <v>-18945002</v>
      </c>
      <c r="X21" s="94"/>
      <c r="Y21" s="98">
        <f>SUM(W21,U21)</f>
        <v>-21006376</v>
      </c>
      <c r="Z21" s="76"/>
      <c r="AA21" s="98">
        <f>SUM(Y21,G21,S21,Q21,M21,I21,E21)</f>
        <v>149396887</v>
      </c>
      <c r="AB21" s="76"/>
      <c r="AC21" s="98">
        <v>-2633508</v>
      </c>
      <c r="AD21" s="94"/>
      <c r="AE21" s="98">
        <f>SUM(AC21,AA21)</f>
        <v>146763379</v>
      </c>
    </row>
    <row r="22" spans="1:34" s="77" customFormat="1" ht="16.5" customHeight="1" x14ac:dyDescent="0.2">
      <c r="E22" s="94"/>
      <c r="F22" s="76"/>
      <c r="G22" s="94"/>
      <c r="H22" s="76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76"/>
      <c r="AB22" s="76"/>
      <c r="AC22" s="76"/>
      <c r="AD22" s="94"/>
      <c r="AE22" s="76"/>
    </row>
    <row r="23" spans="1:34" s="77" customFormat="1" ht="16.5" customHeight="1" x14ac:dyDescent="0.2">
      <c r="A23" s="92" t="s">
        <v>169</v>
      </c>
      <c r="E23" s="94"/>
      <c r="F23" s="76"/>
      <c r="G23" s="94"/>
      <c r="H23" s="76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76"/>
      <c r="AB23" s="76"/>
      <c r="AC23" s="76"/>
      <c r="AD23" s="94"/>
      <c r="AE23" s="76"/>
    </row>
    <row r="24" spans="1:34" s="77" customFormat="1" ht="16.5" customHeight="1" thickBot="1" x14ac:dyDescent="0.25">
      <c r="A24" s="74" t="s">
        <v>208</v>
      </c>
      <c r="B24" s="92"/>
      <c r="E24" s="99">
        <f>SUM(E18:E21)</f>
        <v>480000000</v>
      </c>
      <c r="F24" s="94"/>
      <c r="G24" s="99">
        <f>SUM(G18:G21)</f>
        <v>2018140406</v>
      </c>
      <c r="H24" s="94"/>
      <c r="I24" s="99">
        <f>SUM(I18:I21)</f>
        <v>48000000</v>
      </c>
      <c r="J24" s="76"/>
      <c r="K24" s="99">
        <f>SUM(K18:K21)</f>
        <v>625103020</v>
      </c>
      <c r="L24" s="76"/>
      <c r="M24" s="99">
        <f>SUM(M18:M21)</f>
        <v>540186358</v>
      </c>
      <c r="N24" s="94"/>
      <c r="O24" s="99">
        <f>SUM(O18:O21)</f>
        <v>-625103020</v>
      </c>
      <c r="P24" s="94"/>
      <c r="Q24" s="99">
        <f>SUM(Q18:Q21)</f>
        <v>-412488709</v>
      </c>
      <c r="R24" s="94"/>
      <c r="S24" s="99">
        <f>SUM(S18:S21)</f>
        <v>-829580</v>
      </c>
      <c r="T24" s="94"/>
      <c r="U24" s="99">
        <f>SUM(U18:U21)</f>
        <v>234194469</v>
      </c>
      <c r="V24" s="94"/>
      <c r="W24" s="99">
        <f>SUM(W18:W21)</f>
        <v>-87361627</v>
      </c>
      <c r="X24" s="76"/>
      <c r="Y24" s="99">
        <f>SUM(Y18:Y21)</f>
        <v>146832842</v>
      </c>
      <c r="Z24" s="76"/>
      <c r="AA24" s="99">
        <f>SUM(AA18:AA21)</f>
        <v>2819841317</v>
      </c>
      <c r="AB24" s="94"/>
      <c r="AC24" s="99">
        <f>SUM(AC17:AC21)</f>
        <v>242696507</v>
      </c>
      <c r="AD24" s="94"/>
      <c r="AE24" s="99">
        <f>SUM(AE17:AE21)</f>
        <v>3062537824</v>
      </c>
    </row>
    <row r="25" spans="1:34" s="77" customFormat="1" ht="16.5" customHeight="1" thickTop="1" x14ac:dyDescent="0.2">
      <c r="A25" s="92"/>
      <c r="B25" s="92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76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76"/>
      <c r="AC25" s="94"/>
      <c r="AD25" s="76"/>
      <c r="AE25" s="94"/>
      <c r="AF25" s="94"/>
      <c r="AG25" s="94"/>
      <c r="AH25" s="94"/>
    </row>
    <row r="26" spans="1:34" s="77" customFormat="1" ht="16.5" customHeight="1" x14ac:dyDescent="0.2">
      <c r="A26" s="92"/>
      <c r="B26" s="92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76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76"/>
      <c r="AC26" s="94"/>
      <c r="AD26" s="76"/>
      <c r="AE26" s="94"/>
      <c r="AF26" s="94"/>
      <c r="AG26" s="94"/>
      <c r="AH26" s="94"/>
    </row>
    <row r="27" spans="1:34" s="77" customFormat="1" ht="16.5" customHeight="1" x14ac:dyDescent="0.2">
      <c r="A27" s="92"/>
      <c r="B27" s="92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76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76"/>
      <c r="AC27" s="94"/>
      <c r="AD27" s="76"/>
      <c r="AE27" s="94"/>
      <c r="AF27" s="94"/>
      <c r="AG27" s="94"/>
      <c r="AH27" s="94"/>
    </row>
    <row r="28" spans="1:34" s="77" customFormat="1" ht="16.5" customHeight="1" x14ac:dyDescent="0.2">
      <c r="A28" s="92"/>
      <c r="B28" s="92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76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76"/>
      <c r="AC28" s="94"/>
      <c r="AD28" s="76"/>
      <c r="AE28" s="94"/>
      <c r="AF28" s="94"/>
      <c r="AG28" s="94"/>
      <c r="AH28" s="94"/>
    </row>
    <row r="29" spans="1:34" s="77" customFormat="1" ht="16.5" customHeight="1" x14ac:dyDescent="0.2">
      <c r="A29" s="92"/>
      <c r="B29" s="92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76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76"/>
      <c r="AC29" s="94"/>
      <c r="AD29" s="76"/>
      <c r="AE29" s="94"/>
      <c r="AF29" s="94"/>
      <c r="AG29" s="94"/>
      <c r="AH29" s="94"/>
    </row>
    <row r="30" spans="1:34" s="77" customFormat="1" ht="16.5" customHeight="1" x14ac:dyDescent="0.2">
      <c r="A30" s="92"/>
      <c r="B30" s="92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76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76"/>
      <c r="AC30" s="94"/>
      <c r="AD30" s="76"/>
      <c r="AE30" s="94"/>
      <c r="AF30" s="94"/>
      <c r="AG30" s="94"/>
      <c r="AH30" s="94"/>
    </row>
    <row r="31" spans="1:34" ht="16.5" customHeight="1" x14ac:dyDescent="0.2">
      <c r="A31" s="31"/>
      <c r="B31" s="31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C31" s="62"/>
      <c r="AE31" s="62"/>
      <c r="AF31" s="62"/>
      <c r="AG31" s="62"/>
      <c r="AH31" s="62"/>
    </row>
    <row r="32" spans="1:34" ht="16.5" customHeight="1" x14ac:dyDescent="0.2">
      <c r="A32" s="31"/>
      <c r="B32" s="31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C32" s="62"/>
      <c r="AE32" s="62"/>
      <c r="AF32" s="62"/>
      <c r="AG32" s="62"/>
      <c r="AH32" s="62"/>
    </row>
    <row r="33" spans="1:34" ht="16.5" customHeight="1" x14ac:dyDescent="0.2">
      <c r="A33" s="31"/>
      <c r="B33" s="3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C33" s="62"/>
      <c r="AE33" s="62"/>
      <c r="AF33" s="62"/>
      <c r="AG33" s="62"/>
      <c r="AH33" s="62"/>
    </row>
    <row r="34" spans="1:34" ht="16.5" customHeight="1" x14ac:dyDescent="0.2">
      <c r="A34" s="31"/>
      <c r="B34" s="31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C34" s="62"/>
      <c r="AE34" s="62"/>
      <c r="AF34" s="62"/>
      <c r="AG34" s="62"/>
      <c r="AH34" s="62"/>
    </row>
    <row r="35" spans="1:34" ht="16.5" customHeight="1" x14ac:dyDescent="0.2">
      <c r="A35" s="31"/>
      <c r="B35" s="31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C35" s="62"/>
      <c r="AE35" s="62"/>
      <c r="AF35" s="62"/>
      <c r="AG35" s="62"/>
      <c r="AH35" s="62"/>
    </row>
    <row r="36" spans="1:34" ht="16.5" customHeight="1" x14ac:dyDescent="0.2">
      <c r="A36" s="31"/>
      <c r="B36" s="31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C36" s="62"/>
      <c r="AE36" s="62"/>
      <c r="AF36" s="62"/>
      <c r="AG36" s="62"/>
      <c r="AH36" s="62"/>
    </row>
    <row r="37" spans="1:34" ht="16.5" customHeight="1" x14ac:dyDescent="0.2">
      <c r="A37" s="31"/>
      <c r="B37" s="31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C37" s="62"/>
      <c r="AE37" s="62"/>
      <c r="AF37" s="62"/>
      <c r="AG37" s="62"/>
      <c r="AH37" s="62"/>
    </row>
    <row r="38" spans="1:34" ht="16.5" customHeight="1" x14ac:dyDescent="0.2">
      <c r="A38" s="31"/>
      <c r="B38" s="31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C38" s="62"/>
      <c r="AE38" s="62"/>
      <c r="AF38" s="62"/>
      <c r="AG38" s="62"/>
      <c r="AH38" s="62"/>
    </row>
    <row r="39" spans="1:34" ht="16.5" customHeight="1" x14ac:dyDescent="0.2">
      <c r="A39" s="31"/>
      <c r="B39" s="31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C39" s="62"/>
      <c r="AE39" s="62"/>
      <c r="AF39" s="62"/>
      <c r="AG39" s="62"/>
      <c r="AH39" s="62"/>
    </row>
    <row r="40" spans="1:34" ht="16.5" customHeight="1" x14ac:dyDescent="0.2">
      <c r="A40" s="31"/>
      <c r="B40" s="31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C40" s="62"/>
      <c r="AE40" s="62"/>
      <c r="AF40" s="62"/>
      <c r="AG40" s="62"/>
      <c r="AH40" s="62"/>
    </row>
    <row r="41" spans="1:34" ht="16.5" customHeight="1" x14ac:dyDescent="0.2">
      <c r="A41" s="31"/>
      <c r="B41" s="31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C41" s="62"/>
      <c r="AE41" s="62"/>
      <c r="AF41" s="62"/>
      <c r="AG41" s="62"/>
      <c r="AH41" s="62"/>
    </row>
    <row r="42" spans="1:34" ht="16.5" customHeight="1" x14ac:dyDescent="0.2">
      <c r="A42" s="31"/>
      <c r="B42" s="31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C42" s="62"/>
      <c r="AE42" s="62"/>
      <c r="AF42" s="62"/>
      <c r="AG42" s="62"/>
      <c r="AH42" s="62"/>
    </row>
    <row r="43" spans="1:34" ht="16.5" customHeight="1" x14ac:dyDescent="0.2">
      <c r="A43" s="31"/>
      <c r="B43" s="3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C43" s="62"/>
      <c r="AE43" s="62"/>
      <c r="AF43" s="62"/>
      <c r="AG43" s="62"/>
      <c r="AH43" s="62"/>
    </row>
    <row r="44" spans="1:34" ht="16.5" customHeight="1" x14ac:dyDescent="0.2">
      <c r="A44" s="31"/>
      <c r="B44" s="3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62"/>
      <c r="AE44" s="62"/>
      <c r="AF44" s="62"/>
      <c r="AG44" s="62"/>
      <c r="AH44" s="62"/>
    </row>
    <row r="45" spans="1:34" ht="15.75" customHeight="1" x14ac:dyDescent="0.2">
      <c r="A45" s="31"/>
      <c r="B45" s="3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C45" s="62"/>
      <c r="AE45" s="62"/>
      <c r="AF45" s="62"/>
      <c r="AG45" s="62"/>
      <c r="AH45" s="62"/>
    </row>
    <row r="46" spans="1:34" ht="9.75" customHeight="1" x14ac:dyDescent="0.2">
      <c r="A46" s="31"/>
      <c r="B46" s="3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C46" s="62"/>
      <c r="AE46" s="62"/>
      <c r="AF46" s="62"/>
      <c r="AG46" s="62"/>
      <c r="AH46" s="62"/>
    </row>
    <row r="47" spans="1:34" ht="22.35" customHeight="1" x14ac:dyDescent="0.2">
      <c r="A47" s="58" t="str">
        <f>+'PL 5-6 (3m)'!A51</f>
        <v>The condensed notes to the interim financial information are part of this interim financial information.</v>
      </c>
      <c r="B47" s="35"/>
      <c r="C47" s="38"/>
      <c r="D47" s="38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73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73"/>
      <c r="AC47" s="100"/>
      <c r="AD47" s="73"/>
      <c r="AE47" s="100"/>
      <c r="AF47" s="62"/>
      <c r="AG47" s="62"/>
      <c r="AH47" s="62"/>
    </row>
  </sheetData>
  <mergeCells count="6">
    <mergeCell ref="E6:AE6"/>
    <mergeCell ref="E7:AA7"/>
    <mergeCell ref="U8:Y8"/>
    <mergeCell ref="U9:W9"/>
    <mergeCell ref="I10:M10"/>
    <mergeCell ref="U10:W10"/>
  </mergeCells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D00F-29C4-4CD9-885E-2F22E183D2FB}">
  <dimension ref="A1:AI47"/>
  <sheetViews>
    <sheetView zoomScaleNormal="100" zoomScaleSheetLayoutView="70" workbookViewId="0">
      <selection activeCell="B14" sqref="B14"/>
    </sheetView>
  </sheetViews>
  <sheetFormatPr defaultColWidth="9" defaultRowHeight="16.5" customHeight="1" x14ac:dyDescent="0.2"/>
  <cols>
    <col min="1" max="1" width="1.125" style="34" customWidth="1"/>
    <col min="2" max="2" width="23.5" style="34" customWidth="1"/>
    <col min="3" max="3" width="4.375" style="34" customWidth="1"/>
    <col min="4" max="4" width="0.5" style="34" customWidth="1"/>
    <col min="5" max="5" width="9.625" style="47" customWidth="1"/>
    <col min="6" max="6" width="0.5" style="47" customWidth="1"/>
    <col min="7" max="7" width="10.5" style="47" customWidth="1"/>
    <col min="8" max="8" width="0.5" style="47" customWidth="1"/>
    <col min="9" max="9" width="8.625" style="47" customWidth="1"/>
    <col min="10" max="10" width="0.5" style="47" customWidth="1"/>
    <col min="11" max="11" width="10.5" style="47" customWidth="1"/>
    <col min="12" max="12" width="0.5" style="47" customWidth="1"/>
    <col min="13" max="13" width="10.875" style="47" customWidth="1"/>
    <col min="14" max="14" width="0.5" style="47" customWidth="1"/>
    <col min="15" max="15" width="10.5" style="47" customWidth="1"/>
    <col min="16" max="16" width="0.5" style="47" customWidth="1"/>
    <col min="17" max="17" width="14" style="47" customWidth="1"/>
    <col min="18" max="18" width="0.5" style="47" customWidth="1"/>
    <col min="19" max="19" width="11.125" style="47" customWidth="1"/>
    <col min="20" max="20" width="0.5" style="47" customWidth="1"/>
    <col min="21" max="21" width="12.125" style="47" customWidth="1"/>
    <col min="22" max="22" width="0.5" style="47" customWidth="1"/>
    <col min="23" max="23" width="10.625" style="47" customWidth="1"/>
    <col min="24" max="24" width="0.5" style="47" customWidth="1"/>
    <col min="25" max="25" width="10.375" style="47" customWidth="1"/>
    <col min="26" max="26" width="0.5" style="47" customWidth="1"/>
    <col min="27" max="27" width="10.125" style="47" customWidth="1"/>
    <col min="28" max="28" width="0.5" style="47" customWidth="1"/>
    <col min="29" max="29" width="10.5" style="47" customWidth="1"/>
    <col min="30" max="30" width="0.5" style="47" customWidth="1"/>
    <col min="31" max="31" width="10.5" style="47" customWidth="1"/>
    <col min="32" max="32" width="9.125" style="47" customWidth="1"/>
    <col min="33" max="33" width="10.125" style="47" customWidth="1"/>
    <col min="34" max="34" width="10.625" style="47" customWidth="1"/>
    <col min="35" max="16384" width="9" style="34"/>
  </cols>
  <sheetData>
    <row r="1" spans="1:34" ht="16.5" customHeight="1" x14ac:dyDescent="0.2">
      <c r="A1" s="32" t="s">
        <v>96</v>
      </c>
      <c r="B1" s="32"/>
      <c r="C1" s="32"/>
      <c r="D1" s="32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G1" s="60"/>
    </row>
    <row r="2" spans="1:34" ht="16.5" customHeight="1" x14ac:dyDescent="0.2">
      <c r="A2" s="32" t="s">
        <v>63</v>
      </c>
      <c r="B2" s="32"/>
      <c r="C2" s="32"/>
      <c r="D2" s="32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G2" s="60"/>
    </row>
    <row r="3" spans="1:34" ht="16.5" customHeight="1" x14ac:dyDescent="0.2">
      <c r="A3" s="36" t="str">
        <f>'PL 5-6 (3m)'!A3</f>
        <v>For the three-month period ended 31 March 2026</v>
      </c>
      <c r="B3" s="36"/>
      <c r="C3" s="36"/>
      <c r="D3" s="36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73"/>
      <c r="AG3" s="60"/>
    </row>
    <row r="4" spans="1:34" s="77" customFormat="1" ht="16.5" customHeight="1" x14ac:dyDescent="0.2">
      <c r="A4" s="74"/>
      <c r="B4" s="74"/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6"/>
      <c r="AF4" s="76"/>
      <c r="AG4" s="75"/>
      <c r="AH4" s="76"/>
    </row>
    <row r="5" spans="1:34" s="77" customFormat="1" ht="16.5" customHeight="1" x14ac:dyDescent="0.2"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 s="77" customFormat="1" ht="16.5" customHeight="1" x14ac:dyDescent="0.2">
      <c r="E6" s="162" t="s">
        <v>64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</row>
    <row r="7" spans="1:34" s="77" customFormat="1" ht="16.5" customHeight="1" x14ac:dyDescent="0.2">
      <c r="A7" s="78"/>
      <c r="B7" s="78"/>
      <c r="C7" s="79"/>
      <c r="D7" s="79"/>
      <c r="E7" s="162" t="s">
        <v>126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78"/>
      <c r="AC7" s="78"/>
      <c r="AD7" s="78"/>
      <c r="AE7" s="78"/>
    </row>
    <row r="8" spans="1:34" s="77" customFormat="1" ht="16.5" customHeight="1" x14ac:dyDescent="0.2">
      <c r="A8" s="78"/>
      <c r="B8" s="78"/>
      <c r="C8" s="79"/>
      <c r="D8" s="79"/>
      <c r="E8" s="80"/>
      <c r="F8" s="80"/>
      <c r="G8" s="80"/>
      <c r="H8" s="80"/>
      <c r="I8" s="80"/>
      <c r="J8" s="81"/>
      <c r="K8" s="81"/>
      <c r="L8" s="81"/>
      <c r="M8" s="82"/>
      <c r="N8" s="82"/>
      <c r="O8" s="82"/>
      <c r="P8" s="82"/>
      <c r="Q8" s="82"/>
      <c r="R8" s="82"/>
      <c r="S8" s="82"/>
      <c r="T8" s="82"/>
      <c r="U8" s="163" t="s">
        <v>24</v>
      </c>
      <c r="V8" s="163"/>
      <c r="W8" s="163"/>
      <c r="X8" s="163"/>
      <c r="Y8" s="163"/>
      <c r="Z8" s="82"/>
      <c r="AA8" s="82"/>
      <c r="AB8" s="82"/>
      <c r="AC8" s="82"/>
      <c r="AD8" s="82"/>
      <c r="AE8" s="82"/>
    </row>
    <row r="9" spans="1:34" s="77" customFormat="1" ht="16.5" customHeight="1" x14ac:dyDescent="0.2">
      <c r="A9" s="78"/>
      <c r="B9" s="78"/>
      <c r="C9" s="79"/>
      <c r="D9" s="79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1"/>
      <c r="Q9" s="81"/>
      <c r="R9" s="81"/>
      <c r="S9" s="81"/>
      <c r="T9" s="81"/>
      <c r="U9" s="164" t="s">
        <v>45</v>
      </c>
      <c r="V9" s="164"/>
      <c r="W9" s="164"/>
      <c r="X9" s="80"/>
      <c r="Y9" s="82"/>
      <c r="Z9" s="80"/>
      <c r="AA9" s="82"/>
      <c r="AB9" s="82"/>
      <c r="AC9" s="82"/>
      <c r="AD9" s="82"/>
      <c r="AE9" s="82"/>
    </row>
    <row r="10" spans="1:34" s="77" customFormat="1" ht="16.5" customHeight="1" x14ac:dyDescent="0.2">
      <c r="A10" s="78"/>
      <c r="B10" s="78"/>
      <c r="C10" s="78"/>
      <c r="D10" s="78"/>
      <c r="E10" s="83"/>
      <c r="F10" s="83"/>
      <c r="G10" s="83"/>
      <c r="H10" s="83"/>
      <c r="I10" s="165" t="s">
        <v>23</v>
      </c>
      <c r="J10" s="165"/>
      <c r="K10" s="165"/>
      <c r="L10" s="165"/>
      <c r="M10" s="165"/>
      <c r="N10" s="81"/>
      <c r="O10" s="81"/>
      <c r="P10" s="83"/>
      <c r="Q10" s="83"/>
      <c r="R10" s="83"/>
      <c r="S10" s="83"/>
      <c r="T10" s="83"/>
      <c r="U10" s="166" t="s">
        <v>71</v>
      </c>
      <c r="V10" s="166"/>
      <c r="W10" s="166"/>
      <c r="AB10" s="75"/>
      <c r="AC10" s="83"/>
      <c r="AD10" s="75"/>
      <c r="AE10" s="75"/>
    </row>
    <row r="11" spans="1:34" s="77" customFormat="1" ht="16.5" customHeight="1" x14ac:dyDescent="0.2">
      <c r="A11" s="78"/>
      <c r="B11" s="78"/>
      <c r="C11" s="78"/>
      <c r="D11" s="78"/>
      <c r="E11" s="83"/>
      <c r="F11" s="83"/>
      <c r="G11" s="83"/>
      <c r="H11" s="83"/>
      <c r="I11" s="81"/>
      <c r="J11" s="81"/>
      <c r="K11" s="81"/>
      <c r="L11" s="81"/>
      <c r="M11" s="81"/>
      <c r="N11" s="81"/>
      <c r="O11" s="81"/>
      <c r="P11" s="83"/>
      <c r="Q11" s="83" t="s">
        <v>148</v>
      </c>
      <c r="R11" s="83"/>
      <c r="S11" s="83" t="s">
        <v>158</v>
      </c>
      <c r="T11" s="83"/>
      <c r="U11" s="84"/>
      <c r="V11" s="84"/>
      <c r="W11" s="84"/>
      <c r="AB11" s="75"/>
      <c r="AC11" s="83"/>
      <c r="AD11" s="75"/>
      <c r="AE11" s="75"/>
    </row>
    <row r="12" spans="1:34" s="77" customFormat="1" ht="16.5" customHeight="1" x14ac:dyDescent="0.2">
      <c r="A12" s="78"/>
      <c r="B12" s="78"/>
      <c r="C12" s="78"/>
      <c r="D12" s="78"/>
      <c r="E12" s="83" t="s">
        <v>47</v>
      </c>
      <c r="F12" s="83"/>
      <c r="G12" s="83"/>
      <c r="H12" s="83"/>
      <c r="K12" s="83" t="s">
        <v>192</v>
      </c>
      <c r="P12" s="83"/>
      <c r="Q12" s="83" t="s">
        <v>138</v>
      </c>
      <c r="R12" s="83"/>
      <c r="S12" s="85" t="s">
        <v>146</v>
      </c>
      <c r="T12" s="83"/>
      <c r="U12" s="83" t="s">
        <v>101</v>
      </c>
      <c r="V12" s="83"/>
      <c r="W12" s="83"/>
      <c r="X12" s="75"/>
      <c r="Y12" s="83" t="s">
        <v>46</v>
      </c>
      <c r="Z12" s="75"/>
      <c r="AA12" s="83" t="s">
        <v>49</v>
      </c>
      <c r="AC12" s="85" t="s">
        <v>143</v>
      </c>
    </row>
    <row r="13" spans="1:34" s="77" customFormat="1" ht="16.5" customHeight="1" x14ac:dyDescent="0.2">
      <c r="A13" s="78"/>
      <c r="B13" s="78"/>
      <c r="C13" s="78"/>
      <c r="D13" s="78"/>
      <c r="E13" s="83" t="s">
        <v>38</v>
      </c>
      <c r="F13" s="83"/>
      <c r="G13" s="83" t="s">
        <v>134</v>
      </c>
      <c r="H13" s="83"/>
      <c r="I13" s="83" t="s">
        <v>55</v>
      </c>
      <c r="J13" s="83"/>
      <c r="K13" s="83" t="s">
        <v>193</v>
      </c>
      <c r="L13" s="75"/>
      <c r="M13" s="83"/>
      <c r="N13" s="83"/>
      <c r="O13" s="83" t="s">
        <v>195</v>
      </c>
      <c r="P13" s="83"/>
      <c r="Q13" s="83" t="s">
        <v>43</v>
      </c>
      <c r="R13" s="83"/>
      <c r="S13" s="85" t="s">
        <v>147</v>
      </c>
      <c r="T13" s="83"/>
      <c r="U13" s="83" t="s">
        <v>102</v>
      </c>
      <c r="V13" s="83"/>
      <c r="W13" s="83" t="s">
        <v>152</v>
      </c>
      <c r="X13" s="75"/>
      <c r="Y13" s="83" t="s">
        <v>70</v>
      </c>
      <c r="Z13" s="75"/>
      <c r="AA13" s="83" t="s">
        <v>48</v>
      </c>
      <c r="AB13" s="75"/>
      <c r="AC13" s="83" t="s">
        <v>144</v>
      </c>
      <c r="AD13" s="75"/>
      <c r="AE13" s="83"/>
    </row>
    <row r="14" spans="1:34" s="77" customFormat="1" ht="16.5" customHeight="1" x14ac:dyDescent="0.2">
      <c r="A14" s="78"/>
      <c r="B14" s="78"/>
      <c r="C14" s="78"/>
      <c r="D14" s="78"/>
      <c r="E14" s="83" t="s">
        <v>37</v>
      </c>
      <c r="F14" s="83"/>
      <c r="G14" s="83" t="s">
        <v>37</v>
      </c>
      <c r="H14" s="83"/>
      <c r="I14" s="83" t="s">
        <v>56</v>
      </c>
      <c r="J14" s="83"/>
      <c r="K14" s="83" t="s">
        <v>194</v>
      </c>
      <c r="L14" s="75"/>
      <c r="M14" s="83" t="s">
        <v>54</v>
      </c>
      <c r="N14" s="83"/>
      <c r="O14" s="83" t="s">
        <v>194</v>
      </c>
      <c r="P14" s="83"/>
      <c r="Q14" s="83" t="s">
        <v>44</v>
      </c>
      <c r="R14" s="83"/>
      <c r="S14" s="83" t="s">
        <v>141</v>
      </c>
      <c r="T14" s="83"/>
      <c r="U14" s="83" t="s">
        <v>103</v>
      </c>
      <c r="V14" s="83"/>
      <c r="W14" s="83" t="s">
        <v>97</v>
      </c>
      <c r="X14" s="75"/>
      <c r="Y14" s="83" t="s">
        <v>39</v>
      </c>
      <c r="Z14" s="75"/>
      <c r="AA14" s="83" t="s">
        <v>127</v>
      </c>
      <c r="AB14" s="75"/>
      <c r="AC14" s="83" t="s">
        <v>40</v>
      </c>
      <c r="AD14" s="75"/>
      <c r="AE14" s="83" t="s">
        <v>26</v>
      </c>
    </row>
    <row r="15" spans="1:34" s="77" customFormat="1" ht="16.5" customHeight="1" x14ac:dyDescent="0.2">
      <c r="A15" s="78"/>
      <c r="B15" s="78"/>
      <c r="C15" s="86" t="s">
        <v>216</v>
      </c>
      <c r="D15" s="79"/>
      <c r="E15" s="87" t="s">
        <v>1</v>
      </c>
      <c r="F15" s="83"/>
      <c r="G15" s="87" t="s">
        <v>1</v>
      </c>
      <c r="H15" s="83"/>
      <c r="I15" s="87" t="s">
        <v>1</v>
      </c>
      <c r="J15" s="83"/>
      <c r="K15" s="87" t="s">
        <v>1</v>
      </c>
      <c r="L15" s="75"/>
      <c r="M15" s="87" t="s">
        <v>1</v>
      </c>
      <c r="N15" s="83"/>
      <c r="O15" s="87" t="s">
        <v>1</v>
      </c>
      <c r="P15" s="83"/>
      <c r="Q15" s="87" t="s">
        <v>1</v>
      </c>
      <c r="R15" s="83"/>
      <c r="S15" s="87" t="s">
        <v>1</v>
      </c>
      <c r="T15" s="83"/>
      <c r="U15" s="87" t="s">
        <v>1</v>
      </c>
      <c r="V15" s="83"/>
      <c r="W15" s="87" t="s">
        <v>1</v>
      </c>
      <c r="X15" s="83"/>
      <c r="Y15" s="87" t="s">
        <v>1</v>
      </c>
      <c r="Z15" s="83"/>
      <c r="AA15" s="87" t="s">
        <v>1</v>
      </c>
      <c r="AB15" s="83"/>
      <c r="AC15" s="87" t="s">
        <v>1</v>
      </c>
      <c r="AD15" s="83"/>
      <c r="AE15" s="87" t="s">
        <v>1</v>
      </c>
    </row>
    <row r="16" spans="1:34" s="77" customFormat="1" ht="16.5" customHeight="1" x14ac:dyDescent="0.2">
      <c r="A16" s="88"/>
      <c r="B16" s="88"/>
      <c r="C16" s="89"/>
      <c r="D16" s="89"/>
      <c r="E16" s="90"/>
      <c r="F16" s="90"/>
      <c r="G16" s="90"/>
      <c r="H16" s="90"/>
      <c r="I16" s="90"/>
      <c r="J16" s="91"/>
      <c r="K16" s="91"/>
      <c r="L16" s="91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91"/>
      <c r="Z16" s="91"/>
      <c r="AA16" s="91"/>
      <c r="AB16" s="90"/>
      <c r="AC16" s="90"/>
      <c r="AD16" s="90"/>
      <c r="AE16" s="90"/>
    </row>
    <row r="17" spans="1:35" s="95" customFormat="1" ht="16.5" customHeight="1" x14ac:dyDescent="0.2">
      <c r="A17" s="92" t="s">
        <v>168</v>
      </c>
      <c r="B17" s="92"/>
      <c r="C17" s="93"/>
      <c r="D17" s="93"/>
      <c r="E17" s="94"/>
      <c r="F17" s="94"/>
      <c r="G17" s="94"/>
      <c r="H17" s="94"/>
      <c r="I17" s="94"/>
      <c r="J17" s="76"/>
      <c r="K17" s="76"/>
      <c r="L17" s="76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76"/>
      <c r="Y17" s="76"/>
      <c r="Z17" s="76"/>
      <c r="AA17" s="76"/>
      <c r="AB17" s="94"/>
      <c r="AC17" s="76"/>
      <c r="AD17" s="94"/>
      <c r="AE17" s="94"/>
    </row>
    <row r="18" spans="1:35" s="95" customFormat="1" ht="16.5" customHeight="1" x14ac:dyDescent="0.2">
      <c r="A18" s="92" t="s">
        <v>198</v>
      </c>
      <c r="B18" s="92"/>
      <c r="C18" s="93"/>
      <c r="D18" s="93"/>
      <c r="E18" s="94">
        <v>480000000</v>
      </c>
      <c r="F18" s="94"/>
      <c r="G18" s="94">
        <v>2018140406</v>
      </c>
      <c r="H18" s="94"/>
      <c r="I18" s="94">
        <v>48000000</v>
      </c>
      <c r="J18" s="94"/>
      <c r="K18" s="94">
        <v>722729291</v>
      </c>
      <c r="L18" s="76"/>
      <c r="M18" s="94">
        <v>238722769</v>
      </c>
      <c r="N18" s="94"/>
      <c r="O18" s="94">
        <v>-722729291</v>
      </c>
      <c r="P18" s="94"/>
      <c r="Q18" s="94">
        <v>-412488709</v>
      </c>
      <c r="R18" s="94"/>
      <c r="S18" s="94">
        <v>-829580</v>
      </c>
      <c r="T18" s="94"/>
      <c r="U18" s="94">
        <v>234194469</v>
      </c>
      <c r="V18" s="94"/>
      <c r="W18" s="94">
        <v>-184613432</v>
      </c>
      <c r="X18" s="76"/>
      <c r="Y18" s="94">
        <f>SUM(W18,U18)</f>
        <v>49581037</v>
      </c>
      <c r="Z18" s="76"/>
      <c r="AA18" s="94">
        <f>SUM(Y18,G18,S18,Q18,M18,I18,E18)</f>
        <v>2421125923</v>
      </c>
      <c r="AB18" s="94"/>
      <c r="AC18" s="94">
        <v>218344971</v>
      </c>
      <c r="AD18" s="94"/>
      <c r="AE18" s="94">
        <f>SUM(AC18,AA18)</f>
        <v>2639470894</v>
      </c>
      <c r="AF18" s="94"/>
      <c r="AG18" s="94"/>
      <c r="AH18" s="94"/>
    </row>
    <row r="19" spans="1:35" s="77" customFormat="1" ht="16.5" customHeight="1" x14ac:dyDescent="0.2">
      <c r="A19" s="96" t="s">
        <v>215</v>
      </c>
      <c r="B19" s="92"/>
      <c r="AF19" s="94"/>
      <c r="AG19" s="94"/>
      <c r="AH19" s="94"/>
      <c r="AI19" s="95"/>
    </row>
    <row r="20" spans="1:35" s="77" customFormat="1" ht="16.5" customHeight="1" x14ac:dyDescent="0.2">
      <c r="A20" s="96"/>
      <c r="B20" s="96" t="s">
        <v>219</v>
      </c>
      <c r="C20" s="97">
        <v>14</v>
      </c>
      <c r="D20" s="93"/>
      <c r="E20" s="94">
        <v>-29997450</v>
      </c>
      <c r="F20" s="94"/>
      <c r="G20" s="94">
        <v>0</v>
      </c>
      <c r="H20" s="94"/>
      <c r="I20" s="94">
        <v>0</v>
      </c>
      <c r="J20" s="76"/>
      <c r="K20" s="94">
        <v>-722729291</v>
      </c>
      <c r="L20" s="76"/>
      <c r="M20" s="94">
        <v>29997450</v>
      </c>
      <c r="N20" s="94"/>
      <c r="O20" s="94">
        <v>722729291</v>
      </c>
      <c r="P20" s="94"/>
      <c r="Q20" s="94">
        <v>0</v>
      </c>
      <c r="R20" s="94"/>
      <c r="S20" s="94">
        <v>0</v>
      </c>
      <c r="T20" s="94"/>
      <c r="U20" s="94">
        <v>0</v>
      </c>
      <c r="V20" s="94"/>
      <c r="W20" s="94">
        <v>0</v>
      </c>
      <c r="X20" s="76"/>
      <c r="Y20" s="94">
        <v>0</v>
      </c>
      <c r="Z20" s="76"/>
      <c r="AA20" s="94">
        <f>SUM(Y20,G20,S20,Q20,M20,I20,E20)</f>
        <v>0</v>
      </c>
      <c r="AB20" s="76"/>
      <c r="AC20" s="94">
        <v>0</v>
      </c>
      <c r="AD20" s="94"/>
      <c r="AE20" s="94">
        <f>SUM(AC20,AA20)</f>
        <v>0</v>
      </c>
      <c r="AF20" s="94"/>
      <c r="AG20" s="94"/>
      <c r="AH20" s="94"/>
      <c r="AI20" s="95"/>
    </row>
    <row r="21" spans="1:35" s="95" customFormat="1" ht="16.5" customHeight="1" x14ac:dyDescent="0.2">
      <c r="A21" s="77" t="s">
        <v>110</v>
      </c>
      <c r="B21" s="77"/>
      <c r="M21" s="94"/>
      <c r="O21" s="94"/>
    </row>
    <row r="22" spans="1:35" s="95" customFormat="1" ht="16.5" customHeight="1" x14ac:dyDescent="0.2">
      <c r="A22" s="77"/>
      <c r="B22" s="77" t="s">
        <v>111</v>
      </c>
      <c r="E22" s="98">
        <v>0</v>
      </c>
      <c r="F22" s="76"/>
      <c r="G22" s="98">
        <v>0</v>
      </c>
      <c r="H22" s="76"/>
      <c r="I22" s="98">
        <v>0</v>
      </c>
      <c r="J22" s="94"/>
      <c r="K22" s="98">
        <v>0</v>
      </c>
      <c r="L22" s="94"/>
      <c r="M22" s="98">
        <v>60298126</v>
      </c>
      <c r="N22" s="94"/>
      <c r="O22" s="98">
        <v>0</v>
      </c>
      <c r="P22" s="94"/>
      <c r="Q22" s="98">
        <v>0</v>
      </c>
      <c r="R22" s="94"/>
      <c r="S22" s="98">
        <v>0</v>
      </c>
      <c r="T22" s="94"/>
      <c r="U22" s="98">
        <v>0</v>
      </c>
      <c r="V22" s="94"/>
      <c r="W22" s="98">
        <v>29878500</v>
      </c>
      <c r="X22" s="94"/>
      <c r="Y22" s="98">
        <f>SUM(W22,U22)</f>
        <v>29878500</v>
      </c>
      <c r="Z22" s="76"/>
      <c r="AA22" s="98">
        <f>SUM(Y22,G22,S22,Q22,M22,I22,E22)</f>
        <v>90176626</v>
      </c>
      <c r="AB22" s="76"/>
      <c r="AC22" s="98">
        <v>7525029</v>
      </c>
      <c r="AD22" s="94"/>
      <c r="AE22" s="98">
        <f>SUM(AC22,AA22)</f>
        <v>97701655</v>
      </c>
    </row>
    <row r="23" spans="1:35" s="77" customFormat="1" ht="16.5" customHeight="1" x14ac:dyDescent="0.2">
      <c r="E23" s="94"/>
      <c r="F23" s="76"/>
      <c r="G23" s="94"/>
      <c r="H23" s="76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76"/>
      <c r="AB23" s="76"/>
      <c r="AC23" s="76"/>
      <c r="AD23" s="94"/>
      <c r="AE23" s="76"/>
    </row>
    <row r="24" spans="1:35" s="77" customFormat="1" ht="16.5" customHeight="1" x14ac:dyDescent="0.2">
      <c r="A24" s="92" t="s">
        <v>169</v>
      </c>
      <c r="E24" s="94"/>
      <c r="F24" s="76"/>
      <c r="G24" s="94"/>
      <c r="H24" s="76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76"/>
      <c r="AB24" s="76"/>
      <c r="AC24" s="76"/>
      <c r="AD24" s="94"/>
      <c r="AE24" s="76"/>
    </row>
    <row r="25" spans="1:35" s="77" customFormat="1" ht="16.5" customHeight="1" thickBot="1" x14ac:dyDescent="0.25">
      <c r="A25" s="74" t="s">
        <v>200</v>
      </c>
      <c r="B25" s="92"/>
      <c r="E25" s="99">
        <f>SUM(E18:E22)</f>
        <v>450002550</v>
      </c>
      <c r="F25" s="94"/>
      <c r="G25" s="99">
        <f>SUM(G18:G22)</f>
        <v>2018140406</v>
      </c>
      <c r="H25" s="94"/>
      <c r="I25" s="99">
        <f>SUM(I18:I22)</f>
        <v>48000000</v>
      </c>
      <c r="J25" s="76"/>
      <c r="K25" s="99">
        <f>SUM(K18:K22)</f>
        <v>0</v>
      </c>
      <c r="L25" s="76"/>
      <c r="M25" s="99">
        <f>SUM(M18:M22)</f>
        <v>329018345</v>
      </c>
      <c r="N25" s="94"/>
      <c r="O25" s="99">
        <f>SUM(O18:O22)</f>
        <v>0</v>
      </c>
      <c r="P25" s="94"/>
      <c r="Q25" s="99">
        <f>SUM(Q18:Q22)</f>
        <v>-412488709</v>
      </c>
      <c r="R25" s="94"/>
      <c r="S25" s="99">
        <f>SUM(S18:S22)</f>
        <v>-829580</v>
      </c>
      <c r="T25" s="94"/>
      <c r="U25" s="99">
        <f>SUM(U18:U22)</f>
        <v>234194469</v>
      </c>
      <c r="V25" s="94"/>
      <c r="W25" s="99">
        <f>SUM(W18:W22)</f>
        <v>-154734932</v>
      </c>
      <c r="X25" s="76"/>
      <c r="Y25" s="99">
        <f>SUM(Y18:Y22)</f>
        <v>79459537</v>
      </c>
      <c r="Z25" s="76"/>
      <c r="AA25" s="99">
        <f>SUM(AA18:AA22)</f>
        <v>2511302549</v>
      </c>
      <c r="AB25" s="94"/>
      <c r="AC25" s="99">
        <f>SUM(AC17:AC22)</f>
        <v>225870000</v>
      </c>
      <c r="AD25" s="94"/>
      <c r="AE25" s="99">
        <f>SUM(AE17:AE22)</f>
        <v>2737172549</v>
      </c>
    </row>
    <row r="26" spans="1:35" s="77" customFormat="1" ht="16.5" customHeight="1" thickTop="1" x14ac:dyDescent="0.2">
      <c r="A26" s="92"/>
      <c r="B26" s="92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76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76"/>
      <c r="AC26" s="94"/>
      <c r="AD26" s="76"/>
      <c r="AE26" s="94"/>
      <c r="AF26" s="94"/>
      <c r="AG26" s="94"/>
      <c r="AH26" s="94"/>
    </row>
    <row r="27" spans="1:35" s="77" customFormat="1" ht="16.5" customHeight="1" x14ac:dyDescent="0.2">
      <c r="A27" s="92"/>
      <c r="B27" s="92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76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76"/>
      <c r="AC27" s="94"/>
      <c r="AD27" s="76"/>
      <c r="AE27" s="94"/>
      <c r="AF27" s="94"/>
      <c r="AG27" s="94"/>
      <c r="AH27" s="94"/>
    </row>
    <row r="28" spans="1:35" s="77" customFormat="1" ht="16.5" customHeight="1" x14ac:dyDescent="0.2">
      <c r="A28" s="92"/>
      <c r="B28" s="92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76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76"/>
      <c r="AC28" s="94"/>
      <c r="AD28" s="76"/>
      <c r="AE28" s="94"/>
      <c r="AF28" s="94"/>
      <c r="AG28" s="94"/>
      <c r="AH28" s="94"/>
    </row>
    <row r="29" spans="1:35" ht="16.5" customHeight="1" x14ac:dyDescent="0.2">
      <c r="A29" s="31"/>
      <c r="B29" s="31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C29" s="62"/>
      <c r="AE29" s="62"/>
      <c r="AF29" s="62"/>
      <c r="AG29" s="62"/>
      <c r="AH29" s="62"/>
    </row>
    <row r="30" spans="1:35" ht="16.5" customHeight="1" x14ac:dyDescent="0.2">
      <c r="A30" s="31"/>
      <c r="B30" s="31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C30" s="62"/>
      <c r="AE30" s="62"/>
      <c r="AF30" s="62"/>
      <c r="AG30" s="62"/>
      <c r="AH30" s="62"/>
    </row>
    <row r="31" spans="1:35" ht="16.5" customHeight="1" x14ac:dyDescent="0.2">
      <c r="A31" s="31"/>
      <c r="B31" s="31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C31" s="62"/>
      <c r="AE31" s="62"/>
      <c r="AF31" s="62"/>
      <c r="AG31" s="62"/>
      <c r="AH31" s="62"/>
    </row>
    <row r="32" spans="1:35" ht="16.5" customHeight="1" x14ac:dyDescent="0.2">
      <c r="A32" s="31"/>
      <c r="B32" s="31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C32" s="62"/>
      <c r="AE32" s="62"/>
      <c r="AF32" s="62"/>
      <c r="AG32" s="62"/>
      <c r="AH32" s="62"/>
    </row>
    <row r="33" spans="1:34" ht="16.5" customHeight="1" x14ac:dyDescent="0.2">
      <c r="A33" s="31"/>
      <c r="B33" s="3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C33" s="62"/>
      <c r="AE33" s="62"/>
      <c r="AF33" s="62"/>
      <c r="AG33" s="62"/>
      <c r="AH33" s="62"/>
    </row>
    <row r="34" spans="1:34" ht="16.5" customHeight="1" x14ac:dyDescent="0.2">
      <c r="A34" s="31"/>
      <c r="B34" s="31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C34" s="62"/>
      <c r="AE34" s="62"/>
      <c r="AF34" s="62"/>
      <c r="AG34" s="62"/>
      <c r="AH34" s="62"/>
    </row>
    <row r="35" spans="1:34" ht="16.5" customHeight="1" x14ac:dyDescent="0.2">
      <c r="A35" s="31"/>
      <c r="B35" s="31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C35" s="62"/>
      <c r="AE35" s="62"/>
      <c r="AF35" s="62"/>
      <c r="AG35" s="62"/>
      <c r="AH35" s="62"/>
    </row>
    <row r="36" spans="1:34" ht="16.5" customHeight="1" x14ac:dyDescent="0.2">
      <c r="A36" s="31"/>
      <c r="B36" s="31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C36" s="62"/>
      <c r="AE36" s="62"/>
      <c r="AF36" s="62"/>
      <c r="AG36" s="62"/>
      <c r="AH36" s="62"/>
    </row>
    <row r="37" spans="1:34" ht="16.5" customHeight="1" x14ac:dyDescent="0.2">
      <c r="A37" s="31"/>
      <c r="B37" s="31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C37" s="62"/>
      <c r="AE37" s="62"/>
      <c r="AF37" s="62"/>
      <c r="AG37" s="62"/>
      <c r="AH37" s="62"/>
    </row>
    <row r="38" spans="1:34" ht="16.5" customHeight="1" x14ac:dyDescent="0.2">
      <c r="A38" s="31"/>
      <c r="B38" s="31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C38" s="62"/>
      <c r="AE38" s="62"/>
      <c r="AF38" s="62"/>
      <c r="AG38" s="62"/>
      <c r="AH38" s="62"/>
    </row>
    <row r="39" spans="1:34" ht="16.5" customHeight="1" x14ac:dyDescent="0.2">
      <c r="A39" s="31"/>
      <c r="B39" s="31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C39" s="62"/>
      <c r="AE39" s="62"/>
      <c r="AF39" s="62"/>
      <c r="AG39" s="62"/>
      <c r="AH39" s="62"/>
    </row>
    <row r="40" spans="1:34" ht="16.5" customHeight="1" x14ac:dyDescent="0.2">
      <c r="A40" s="31"/>
      <c r="B40" s="31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C40" s="62"/>
      <c r="AE40" s="62"/>
      <c r="AF40" s="62"/>
      <c r="AG40" s="62"/>
      <c r="AH40" s="62"/>
    </row>
    <row r="41" spans="1:34" ht="16.5" customHeight="1" x14ac:dyDescent="0.2">
      <c r="A41" s="31"/>
      <c r="B41" s="31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C41" s="62"/>
      <c r="AE41" s="62"/>
      <c r="AF41" s="62"/>
      <c r="AG41" s="62"/>
      <c r="AH41" s="62"/>
    </row>
    <row r="42" spans="1:34" ht="16.5" customHeight="1" x14ac:dyDescent="0.2">
      <c r="A42" s="31"/>
      <c r="B42" s="31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C42" s="62"/>
      <c r="AE42" s="62"/>
      <c r="AF42" s="62"/>
      <c r="AG42" s="62"/>
      <c r="AH42" s="62"/>
    </row>
    <row r="43" spans="1:34" ht="16.5" customHeight="1" x14ac:dyDescent="0.2">
      <c r="A43" s="31"/>
      <c r="B43" s="3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C43" s="62"/>
      <c r="AE43" s="62"/>
      <c r="AF43" s="62"/>
      <c r="AG43" s="62"/>
      <c r="AH43" s="62"/>
    </row>
    <row r="44" spans="1:34" ht="16.5" customHeight="1" x14ac:dyDescent="0.2">
      <c r="A44" s="31"/>
      <c r="B44" s="3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62"/>
      <c r="AE44" s="62"/>
      <c r="AF44" s="62"/>
      <c r="AG44" s="62"/>
      <c r="AH44" s="62"/>
    </row>
    <row r="45" spans="1:34" ht="15.75" customHeight="1" x14ac:dyDescent="0.2">
      <c r="A45" s="31"/>
      <c r="B45" s="3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C45" s="62"/>
      <c r="AE45" s="62"/>
      <c r="AF45" s="62"/>
      <c r="AG45" s="62"/>
      <c r="AH45" s="62"/>
    </row>
    <row r="46" spans="1:34" ht="9.75" customHeight="1" x14ac:dyDescent="0.2">
      <c r="A46" s="31"/>
      <c r="B46" s="3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C46" s="62"/>
      <c r="AE46" s="62"/>
      <c r="AF46" s="62"/>
      <c r="AG46" s="62"/>
      <c r="AH46" s="62"/>
    </row>
    <row r="47" spans="1:34" ht="22.35" customHeight="1" x14ac:dyDescent="0.2">
      <c r="A47" s="58" t="str">
        <f>+'PL 5-6 (3m)'!A51</f>
        <v>The condensed notes to the interim financial information are part of this interim financial information.</v>
      </c>
      <c r="B47" s="35"/>
      <c r="C47" s="38"/>
      <c r="D47" s="38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73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73"/>
      <c r="AC47" s="100"/>
      <c r="AD47" s="73"/>
      <c r="AE47" s="100"/>
      <c r="AF47" s="62"/>
      <c r="AG47" s="62"/>
      <c r="AH47" s="62"/>
    </row>
  </sheetData>
  <mergeCells count="6">
    <mergeCell ref="E6:AE6"/>
    <mergeCell ref="E7:AA7"/>
    <mergeCell ref="U8:Y8"/>
    <mergeCell ref="U9:W9"/>
    <mergeCell ref="I10:M10"/>
    <mergeCell ref="U10:W10"/>
  </mergeCells>
  <pageMargins left="0.3" right="0.3" top="0.5" bottom="0.6" header="0.49" footer="0.4"/>
  <pageSetup paperSize="9" scale="70" firstPageNumber="8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1CD4A-2962-42DE-A1C7-3313A38ECD0B}">
  <dimension ref="A1:Y41"/>
  <sheetViews>
    <sheetView zoomScaleNormal="100" zoomScaleSheetLayoutView="70" workbookViewId="0">
      <selection activeCell="A9" sqref="A9"/>
    </sheetView>
  </sheetViews>
  <sheetFormatPr defaultColWidth="9" defaultRowHeight="16.5" customHeight="1" x14ac:dyDescent="0.2"/>
  <cols>
    <col min="1" max="1" width="29.625" style="34" customWidth="1"/>
    <col min="2" max="2" width="0.5" style="34" customWidth="1"/>
    <col min="3" max="3" width="0.625" style="34" customWidth="1"/>
    <col min="4" max="4" width="11.125" style="47" customWidth="1"/>
    <col min="5" max="5" width="0.625" style="47" customWidth="1"/>
    <col min="6" max="6" width="11.125" style="47" customWidth="1"/>
    <col min="7" max="7" width="0.625" style="47" customWidth="1"/>
    <col min="8" max="8" width="11.125" style="47" customWidth="1"/>
    <col min="9" max="9" width="0.625" style="47" customWidth="1"/>
    <col min="10" max="10" width="11.125" style="47" customWidth="1"/>
    <col min="11" max="11" width="0.625" style="47" customWidth="1"/>
    <col min="12" max="12" width="12.125" style="47" customWidth="1"/>
    <col min="13" max="13" width="0.625" style="47" customWidth="1"/>
    <col min="14" max="14" width="10.875" style="47" bestFit="1" customWidth="1"/>
    <col min="15" max="15" width="0.625" style="47" customWidth="1"/>
    <col min="16" max="16" width="14" style="47" customWidth="1"/>
    <col min="17" max="17" width="0.625" style="47" customWidth="1"/>
    <col min="18" max="18" width="17.5" style="47" customWidth="1"/>
    <col min="19" max="19" width="0.625" style="47" customWidth="1"/>
    <col min="20" max="20" width="12.375" style="47" customWidth="1"/>
    <col min="21" max="21" width="0.625" style="47" customWidth="1"/>
    <col min="22" max="22" width="11.875" style="47" customWidth="1"/>
    <col min="23" max="23" width="10.625" style="47" customWidth="1"/>
    <col min="24" max="24" width="3.625" style="47" customWidth="1"/>
    <col min="25" max="25" width="11.625" style="47" customWidth="1"/>
    <col min="26" max="16384" width="9" style="34"/>
  </cols>
  <sheetData>
    <row r="1" spans="1:25" ht="16.5" customHeight="1" x14ac:dyDescent="0.2">
      <c r="A1" s="32" t="s">
        <v>96</v>
      </c>
      <c r="B1" s="32"/>
      <c r="C1" s="32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5" ht="16.5" customHeight="1" x14ac:dyDescent="0.2">
      <c r="A2" s="32" t="s">
        <v>63</v>
      </c>
      <c r="B2" s="32"/>
      <c r="C2" s="32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5" ht="16.5" customHeight="1" x14ac:dyDescent="0.2">
      <c r="A3" s="36" t="str">
        <f>'PL 5-6 (3m)'!A3</f>
        <v>For the three-month period ended 31 March 2026</v>
      </c>
      <c r="B3" s="36"/>
      <c r="C3" s="36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0"/>
      <c r="X3" s="60"/>
    </row>
    <row r="4" spans="1:25" ht="16.5" customHeight="1" x14ac:dyDescent="0.2">
      <c r="A4" s="32"/>
      <c r="B4" s="32"/>
      <c r="C4" s="32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25" ht="16.5" customHeight="1" x14ac:dyDescent="0.2">
      <c r="A5" s="31"/>
      <c r="D5" s="62"/>
      <c r="F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ht="16.5" customHeight="1" x14ac:dyDescent="0.2">
      <c r="D6" s="167" t="s">
        <v>65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34"/>
      <c r="X6" s="34"/>
      <c r="Y6" s="34"/>
    </row>
    <row r="7" spans="1:25" ht="16.5" customHeight="1" x14ac:dyDescent="0.2"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168" t="s">
        <v>24</v>
      </c>
      <c r="S7" s="168"/>
      <c r="T7" s="168"/>
      <c r="U7" s="57"/>
      <c r="V7" s="57"/>
      <c r="W7" s="34"/>
      <c r="X7" s="34"/>
      <c r="Y7" s="34"/>
    </row>
    <row r="8" spans="1:25" ht="16.5" customHeight="1" x14ac:dyDescent="0.2">
      <c r="A8" s="45"/>
      <c r="B8" s="57"/>
      <c r="C8" s="57"/>
      <c r="D8" s="59"/>
      <c r="E8" s="63"/>
      <c r="F8" s="59"/>
      <c r="G8" s="63"/>
      <c r="H8" s="34"/>
      <c r="I8" s="34"/>
      <c r="J8" s="34"/>
      <c r="K8" s="34"/>
      <c r="L8" s="34"/>
      <c r="M8" s="64"/>
      <c r="N8" s="64"/>
      <c r="O8" s="64"/>
      <c r="P8" s="64"/>
      <c r="Q8" s="64"/>
      <c r="R8" s="63" t="s">
        <v>45</v>
      </c>
      <c r="S8" s="64"/>
      <c r="T8" s="64"/>
      <c r="U8" s="64"/>
      <c r="V8" s="64"/>
      <c r="W8" s="34"/>
      <c r="X8" s="34"/>
      <c r="Y8" s="34"/>
    </row>
    <row r="9" spans="1:25" ht="16.5" customHeight="1" x14ac:dyDescent="0.2">
      <c r="A9" s="45"/>
      <c r="B9" s="57"/>
      <c r="C9" s="57"/>
      <c r="D9" s="59"/>
      <c r="E9" s="63"/>
      <c r="F9" s="59"/>
      <c r="G9" s="63"/>
      <c r="H9" s="167" t="s">
        <v>23</v>
      </c>
      <c r="I9" s="167"/>
      <c r="J9" s="167"/>
      <c r="K9" s="167"/>
      <c r="L9" s="167"/>
      <c r="M9" s="64"/>
      <c r="N9" s="64"/>
      <c r="O9" s="64"/>
      <c r="P9" s="64"/>
      <c r="Q9" s="64"/>
      <c r="R9" s="49" t="s">
        <v>165</v>
      </c>
      <c r="S9" s="64"/>
      <c r="T9" s="64"/>
      <c r="U9" s="64"/>
      <c r="V9" s="64"/>
      <c r="W9" s="34"/>
      <c r="X9" s="34"/>
      <c r="Y9" s="34"/>
    </row>
    <row r="10" spans="1:25" ht="16.5" customHeight="1" x14ac:dyDescent="0.2">
      <c r="A10" s="45"/>
      <c r="B10" s="57"/>
      <c r="C10" s="57"/>
      <c r="D10" s="59"/>
      <c r="E10" s="63"/>
      <c r="F10" s="59"/>
      <c r="G10" s="63"/>
      <c r="H10" s="57"/>
      <c r="I10" s="57"/>
      <c r="J10" s="57"/>
      <c r="K10" s="57"/>
      <c r="L10" s="57"/>
      <c r="M10" s="64"/>
      <c r="N10" s="64"/>
      <c r="O10" s="64"/>
      <c r="P10" s="59" t="s">
        <v>148</v>
      </c>
      <c r="Q10" s="64"/>
      <c r="R10" s="65"/>
      <c r="S10" s="64"/>
      <c r="T10" s="64"/>
      <c r="U10" s="64"/>
      <c r="V10" s="64"/>
      <c r="W10" s="34"/>
      <c r="X10" s="34"/>
      <c r="Y10" s="34"/>
    </row>
    <row r="11" spans="1:25" ht="16.5" customHeight="1" x14ac:dyDescent="0.2">
      <c r="A11" s="45"/>
      <c r="B11" s="45"/>
      <c r="C11" s="45"/>
      <c r="D11" s="41" t="s">
        <v>47</v>
      </c>
      <c r="E11" s="63"/>
      <c r="F11" s="41"/>
      <c r="G11" s="63"/>
      <c r="H11" s="57"/>
      <c r="I11" s="57"/>
      <c r="J11" s="41" t="s">
        <v>192</v>
      </c>
      <c r="K11" s="57"/>
      <c r="L11" s="57"/>
      <c r="M11" s="41"/>
      <c r="N11" s="57"/>
      <c r="O11" s="41"/>
      <c r="P11" s="41" t="s">
        <v>145</v>
      </c>
      <c r="Q11" s="41"/>
      <c r="R11" s="41" t="s">
        <v>101</v>
      </c>
      <c r="S11" s="34"/>
      <c r="T11" s="41" t="s">
        <v>46</v>
      </c>
      <c r="U11" s="41"/>
      <c r="V11" s="34"/>
      <c r="W11" s="34"/>
      <c r="X11" s="34"/>
      <c r="Y11" s="34"/>
    </row>
    <row r="12" spans="1:25" ht="16.5" customHeight="1" x14ac:dyDescent="0.2">
      <c r="A12" s="45"/>
      <c r="B12" s="45"/>
      <c r="C12" s="45"/>
      <c r="D12" s="41" t="s">
        <v>38</v>
      </c>
      <c r="E12" s="63"/>
      <c r="F12" s="41" t="s">
        <v>134</v>
      </c>
      <c r="G12" s="63"/>
      <c r="H12" s="34"/>
      <c r="I12" s="34"/>
      <c r="J12" s="41" t="s">
        <v>193</v>
      </c>
      <c r="K12" s="63"/>
      <c r="L12" s="34"/>
      <c r="M12" s="63"/>
      <c r="N12" s="41" t="s">
        <v>195</v>
      </c>
      <c r="O12" s="63"/>
      <c r="P12" s="41" t="s">
        <v>43</v>
      </c>
      <c r="Q12" s="63"/>
      <c r="R12" s="41" t="s">
        <v>102</v>
      </c>
      <c r="S12" s="63"/>
      <c r="T12" s="41" t="s">
        <v>70</v>
      </c>
      <c r="U12" s="63"/>
      <c r="V12" s="41"/>
      <c r="W12" s="34"/>
      <c r="X12" s="34"/>
      <c r="Y12" s="34"/>
    </row>
    <row r="13" spans="1:25" s="66" customFormat="1" ht="16.5" customHeight="1" x14ac:dyDescent="0.2">
      <c r="A13" s="45"/>
      <c r="B13" s="45"/>
      <c r="C13" s="45"/>
      <c r="D13" s="41" t="s">
        <v>37</v>
      </c>
      <c r="E13" s="63"/>
      <c r="F13" s="41" t="s">
        <v>37</v>
      </c>
      <c r="G13" s="63"/>
      <c r="H13" s="41" t="s">
        <v>53</v>
      </c>
      <c r="I13" s="41"/>
      <c r="J13" s="41" t="s">
        <v>194</v>
      </c>
      <c r="K13" s="63"/>
      <c r="L13" s="41" t="s">
        <v>54</v>
      </c>
      <c r="M13" s="63"/>
      <c r="N13" s="41" t="s">
        <v>194</v>
      </c>
      <c r="O13" s="63"/>
      <c r="P13" s="41" t="s">
        <v>44</v>
      </c>
      <c r="Q13" s="63"/>
      <c r="R13" s="41" t="s">
        <v>103</v>
      </c>
      <c r="S13" s="63"/>
      <c r="T13" s="41" t="s">
        <v>39</v>
      </c>
      <c r="U13" s="63"/>
      <c r="V13" s="41" t="s">
        <v>26</v>
      </c>
    </row>
    <row r="14" spans="1:25" s="66" customFormat="1" ht="16.5" customHeight="1" x14ac:dyDescent="0.2">
      <c r="A14" s="45"/>
      <c r="B14" s="40"/>
      <c r="C14" s="45"/>
      <c r="D14" s="44" t="s">
        <v>1</v>
      </c>
      <c r="E14" s="63"/>
      <c r="F14" s="44" t="s">
        <v>1</v>
      </c>
      <c r="G14" s="63"/>
      <c r="H14" s="44" t="s">
        <v>1</v>
      </c>
      <c r="I14" s="41"/>
      <c r="J14" s="44" t="s">
        <v>1</v>
      </c>
      <c r="K14" s="63"/>
      <c r="L14" s="44" t="s">
        <v>1</v>
      </c>
      <c r="M14" s="63"/>
      <c r="N14" s="44" t="s">
        <v>1</v>
      </c>
      <c r="O14" s="63"/>
      <c r="P14" s="44" t="s">
        <v>1</v>
      </c>
      <c r="Q14" s="63"/>
      <c r="R14" s="44" t="s">
        <v>1</v>
      </c>
      <c r="S14" s="63"/>
      <c r="T14" s="44" t="s">
        <v>1</v>
      </c>
      <c r="U14" s="63"/>
      <c r="V14" s="44" t="s">
        <v>1</v>
      </c>
    </row>
    <row r="15" spans="1:25" s="66" customFormat="1" ht="16.5" customHeight="1" x14ac:dyDescent="0.2">
      <c r="A15" s="67"/>
      <c r="B15" s="50"/>
      <c r="C15" s="45"/>
      <c r="D15" s="68"/>
      <c r="E15" s="63"/>
      <c r="F15" s="68"/>
      <c r="G15" s="63"/>
      <c r="H15" s="68"/>
      <c r="I15" s="68"/>
      <c r="J15" s="68"/>
      <c r="K15" s="63"/>
      <c r="L15" s="68"/>
      <c r="M15" s="63"/>
      <c r="N15" s="63"/>
      <c r="O15" s="63"/>
      <c r="P15" s="68"/>
      <c r="Q15" s="63"/>
      <c r="R15" s="68"/>
      <c r="S15" s="63"/>
      <c r="T15" s="68"/>
      <c r="U15" s="63"/>
      <c r="V15" s="68"/>
    </row>
    <row r="16" spans="1:25" s="66" customFormat="1" ht="16.5" customHeight="1" x14ac:dyDescent="0.2">
      <c r="A16" s="31" t="s">
        <v>209</v>
      </c>
      <c r="C16" s="45"/>
      <c r="D16" s="69">
        <v>480000000</v>
      </c>
      <c r="E16" s="63"/>
      <c r="F16" s="69">
        <v>2018140406</v>
      </c>
      <c r="G16" s="63"/>
      <c r="H16" s="69">
        <v>48000000</v>
      </c>
      <c r="I16" s="69"/>
      <c r="J16" s="69">
        <v>9134149</v>
      </c>
      <c r="K16" s="63"/>
      <c r="L16" s="69">
        <v>960479928</v>
      </c>
      <c r="M16" s="69"/>
      <c r="N16" s="69">
        <v>-9134149</v>
      </c>
      <c r="O16" s="63"/>
      <c r="P16" s="69">
        <v>-412488709</v>
      </c>
      <c r="Q16" s="63"/>
      <c r="R16" s="69">
        <v>104838441</v>
      </c>
      <c r="S16" s="63"/>
      <c r="T16" s="69">
        <f>SUM(R16)</f>
        <v>104838441</v>
      </c>
      <c r="U16" s="63"/>
      <c r="V16" s="69">
        <f>SUM(T16,F16,P16,L16,H16,D16)</f>
        <v>3198970066</v>
      </c>
    </row>
    <row r="17" spans="1:25" ht="16.5" customHeight="1" x14ac:dyDescent="0.2">
      <c r="A17" s="39" t="s">
        <v>162</v>
      </c>
      <c r="B17" s="33"/>
      <c r="C17" s="45"/>
      <c r="D17" s="69">
        <v>0</v>
      </c>
      <c r="E17" s="63"/>
      <c r="F17" s="69">
        <v>0</v>
      </c>
      <c r="G17" s="63"/>
      <c r="H17" s="69">
        <v>0</v>
      </c>
      <c r="I17" s="69"/>
      <c r="J17" s="69">
        <v>615968871</v>
      </c>
      <c r="K17" s="63"/>
      <c r="L17" s="69">
        <v>-615968871</v>
      </c>
      <c r="M17" s="69"/>
      <c r="N17" s="69">
        <v>-615968871</v>
      </c>
      <c r="O17" s="63"/>
      <c r="P17" s="69">
        <v>0</v>
      </c>
      <c r="Q17" s="63"/>
      <c r="R17" s="69">
        <v>0</v>
      </c>
      <c r="S17" s="63"/>
      <c r="T17" s="69">
        <f>SUM(R17)</f>
        <v>0</v>
      </c>
      <c r="U17" s="63"/>
      <c r="V17" s="69">
        <f>SUM(T17,F17,P17,L17,H17,D17)</f>
        <v>-615968871</v>
      </c>
      <c r="W17" s="34"/>
      <c r="X17" s="34"/>
      <c r="Y17" s="34"/>
    </row>
    <row r="18" spans="1:25" s="66" customFormat="1" ht="16.5" customHeight="1" x14ac:dyDescent="0.2">
      <c r="A18" s="34" t="s">
        <v>69</v>
      </c>
      <c r="C18" s="45"/>
      <c r="D18" s="70">
        <v>0</v>
      </c>
      <c r="E18" s="63"/>
      <c r="F18" s="70">
        <v>0</v>
      </c>
      <c r="G18" s="63"/>
      <c r="H18" s="70">
        <v>0</v>
      </c>
      <c r="I18" s="71"/>
      <c r="J18" s="70">
        <v>0</v>
      </c>
      <c r="K18" s="63"/>
      <c r="L18" s="70">
        <v>143024671</v>
      </c>
      <c r="M18" s="63"/>
      <c r="N18" s="70">
        <v>0</v>
      </c>
      <c r="O18" s="63"/>
      <c r="P18" s="70">
        <v>0</v>
      </c>
      <c r="Q18" s="63"/>
      <c r="R18" s="70">
        <v>0</v>
      </c>
      <c r="S18" s="63"/>
      <c r="T18" s="70">
        <f>SUM(R18)</f>
        <v>0</v>
      </c>
      <c r="U18" s="63"/>
      <c r="V18" s="70">
        <f>SUM(T18,F18,P18,L18,H18,D18)</f>
        <v>143024671</v>
      </c>
    </row>
    <row r="19" spans="1:25" s="66" customFormat="1" ht="16.5" customHeight="1" x14ac:dyDescent="0.2">
      <c r="A19" s="34"/>
      <c r="C19" s="45"/>
      <c r="D19" s="71"/>
      <c r="E19" s="63"/>
      <c r="F19" s="71"/>
      <c r="G19" s="63"/>
      <c r="H19" s="71"/>
      <c r="I19" s="71"/>
      <c r="J19" s="71"/>
      <c r="K19" s="63"/>
      <c r="L19" s="71"/>
      <c r="M19" s="63"/>
      <c r="N19" s="71"/>
      <c r="O19" s="63"/>
      <c r="P19" s="71"/>
      <c r="Q19" s="63"/>
      <c r="R19" s="71"/>
      <c r="S19" s="63"/>
      <c r="T19" s="71"/>
      <c r="U19" s="63"/>
      <c r="V19" s="71"/>
    </row>
    <row r="20" spans="1:25" s="66" customFormat="1" ht="16.5" customHeight="1" thickBot="1" x14ac:dyDescent="0.25">
      <c r="A20" s="31" t="s">
        <v>210</v>
      </c>
      <c r="D20" s="72">
        <f>SUM(D16:D18)</f>
        <v>480000000</v>
      </c>
      <c r="E20" s="63"/>
      <c r="F20" s="72">
        <f>SUM(F16:F18)</f>
        <v>2018140406</v>
      </c>
      <c r="G20" s="63"/>
      <c r="H20" s="72">
        <f>SUM(H16:H18)</f>
        <v>48000000</v>
      </c>
      <c r="I20" s="71"/>
      <c r="J20" s="72">
        <f>SUM(J16:J18)</f>
        <v>625103020</v>
      </c>
      <c r="K20" s="63"/>
      <c r="L20" s="72">
        <f>SUM(L16:L18)</f>
        <v>487535728</v>
      </c>
      <c r="M20" s="63"/>
      <c r="N20" s="72">
        <f>SUM(N16:N18)</f>
        <v>-625103020</v>
      </c>
      <c r="O20" s="63"/>
      <c r="P20" s="72">
        <f>SUM(P16:P18)</f>
        <v>-412488709</v>
      </c>
      <c r="Q20" s="63"/>
      <c r="R20" s="72">
        <f>SUM(R16:R18)</f>
        <v>104838441</v>
      </c>
      <c r="S20" s="63"/>
      <c r="T20" s="72">
        <f>SUM(T16:T18)</f>
        <v>104838441</v>
      </c>
      <c r="U20" s="63"/>
      <c r="V20" s="72">
        <f>SUM(V16:V18)</f>
        <v>2726025866</v>
      </c>
    </row>
    <row r="21" spans="1:25" ht="16.5" customHeight="1" thickTop="1" x14ac:dyDescent="0.2">
      <c r="A21" s="31"/>
      <c r="D21" s="62"/>
      <c r="F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34"/>
      <c r="X21" s="34"/>
      <c r="Y21" s="34"/>
    </row>
    <row r="22" spans="1:25" ht="16.5" customHeight="1" x14ac:dyDescent="0.2">
      <c r="A22" s="31"/>
      <c r="D22" s="62"/>
      <c r="F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</row>
    <row r="23" spans="1:25" ht="16.5" customHeight="1" x14ac:dyDescent="0.2">
      <c r="A23" s="31"/>
      <c r="D23" s="62"/>
      <c r="F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</row>
    <row r="24" spans="1:25" ht="16.5" customHeight="1" x14ac:dyDescent="0.2">
      <c r="A24" s="31"/>
      <c r="D24" s="62"/>
      <c r="F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</row>
    <row r="25" spans="1:25" ht="16.5" customHeight="1" x14ac:dyDescent="0.2">
      <c r="A25" s="31"/>
      <c r="D25" s="62"/>
      <c r="F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</row>
    <row r="26" spans="1:25" ht="16.5" customHeight="1" x14ac:dyDescent="0.2">
      <c r="A26" s="31"/>
      <c r="D26" s="62"/>
      <c r="F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</row>
    <row r="27" spans="1:25" ht="16.5" customHeight="1" x14ac:dyDescent="0.2">
      <c r="A27" s="31"/>
      <c r="D27" s="62"/>
      <c r="F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</row>
    <row r="28" spans="1:25" ht="16.5" customHeight="1" x14ac:dyDescent="0.2">
      <c r="A28" s="31"/>
      <c r="D28" s="62"/>
      <c r="F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</row>
    <row r="29" spans="1:25" ht="16.5" customHeight="1" x14ac:dyDescent="0.2">
      <c r="A29" s="31"/>
      <c r="D29" s="62"/>
      <c r="F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</row>
    <row r="30" spans="1:25" ht="16.5" customHeight="1" x14ac:dyDescent="0.2">
      <c r="A30" s="31"/>
      <c r="D30" s="62"/>
      <c r="F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</row>
    <row r="31" spans="1:25" ht="16.5" customHeight="1" x14ac:dyDescent="0.2">
      <c r="A31" s="31"/>
      <c r="D31" s="62"/>
      <c r="F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</row>
    <row r="32" spans="1:25" ht="16.5" customHeight="1" x14ac:dyDescent="0.2">
      <c r="A32" s="31"/>
      <c r="D32" s="62"/>
      <c r="F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</row>
    <row r="33" spans="1:25" ht="16.5" customHeight="1" x14ac:dyDescent="0.2">
      <c r="A33" s="31"/>
      <c r="D33" s="62"/>
      <c r="F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</row>
    <row r="34" spans="1:25" ht="16.5" customHeight="1" x14ac:dyDescent="0.2">
      <c r="A34" s="31"/>
      <c r="D34" s="62"/>
      <c r="F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spans="1:25" ht="16.5" customHeight="1" x14ac:dyDescent="0.2">
      <c r="A35" s="31"/>
      <c r="D35" s="62"/>
      <c r="F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</row>
    <row r="36" spans="1:25" ht="16.5" customHeight="1" x14ac:dyDescent="0.2">
      <c r="A36" s="31"/>
      <c r="D36" s="62"/>
      <c r="F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</row>
    <row r="37" spans="1:25" ht="16.5" customHeight="1" x14ac:dyDescent="0.2">
      <c r="A37" s="31"/>
      <c r="D37" s="62"/>
      <c r="F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</row>
    <row r="38" spans="1:25" ht="16.5" customHeight="1" x14ac:dyDescent="0.2">
      <c r="A38" s="31"/>
      <c r="D38" s="62"/>
      <c r="F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</row>
    <row r="39" spans="1:25" ht="16.5" customHeight="1" x14ac:dyDescent="0.2">
      <c r="A39" s="31"/>
      <c r="D39" s="62"/>
      <c r="F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</row>
    <row r="40" spans="1:25" ht="10.5" customHeight="1" x14ac:dyDescent="0.2">
      <c r="A40" s="31"/>
      <c r="D40" s="62"/>
      <c r="F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</row>
    <row r="41" spans="1:25" ht="22.35" customHeight="1" x14ac:dyDescent="0.2">
      <c r="A41" s="38" t="s">
        <v>217</v>
      </c>
      <c r="B41" s="38"/>
      <c r="C41" s="38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</sheetData>
  <mergeCells count="3">
    <mergeCell ref="D6:V6"/>
    <mergeCell ref="R7:T7"/>
    <mergeCell ref="H9:L9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FD4F-4102-4E1C-B421-5AD54D0733E7}">
  <dimension ref="A1:Y43"/>
  <sheetViews>
    <sheetView zoomScaleNormal="100" zoomScaleSheetLayoutView="70" workbookViewId="0">
      <selection activeCell="N29" sqref="N29"/>
    </sheetView>
  </sheetViews>
  <sheetFormatPr defaultColWidth="9" defaultRowHeight="16.5" customHeight="1" x14ac:dyDescent="0.2"/>
  <cols>
    <col min="1" max="1" width="31.875" style="34" customWidth="1"/>
    <col min="2" max="2" width="4.625" style="34" customWidth="1"/>
    <col min="3" max="3" width="0.625" style="34" customWidth="1"/>
    <col min="4" max="4" width="11.125" style="47" customWidth="1"/>
    <col min="5" max="5" width="0.625" style="47" customWidth="1"/>
    <col min="6" max="6" width="11.625" style="47" bestFit="1" customWidth="1"/>
    <col min="7" max="7" width="0.625" style="47" customWidth="1"/>
    <col min="8" max="8" width="11.125" style="47" customWidth="1"/>
    <col min="9" max="9" width="0.625" style="47" customWidth="1"/>
    <col min="10" max="10" width="11.125" style="47" customWidth="1"/>
    <col min="11" max="11" width="0.625" style="47" customWidth="1"/>
    <col min="12" max="12" width="12.125" style="47" customWidth="1"/>
    <col min="13" max="13" width="0.625" style="47" customWidth="1"/>
    <col min="14" max="14" width="11.125" style="47" bestFit="1" customWidth="1"/>
    <col min="15" max="15" width="0.625" style="47" customWidth="1"/>
    <col min="16" max="16" width="14" style="47" customWidth="1"/>
    <col min="17" max="17" width="0.625" style="47" customWidth="1"/>
    <col min="18" max="18" width="17.5" style="47" customWidth="1"/>
    <col min="19" max="19" width="0.625" style="47" customWidth="1"/>
    <col min="20" max="20" width="11.875" style="47" customWidth="1"/>
    <col min="21" max="21" width="0.625" style="47" customWidth="1"/>
    <col min="22" max="22" width="11.875" style="47" customWidth="1"/>
    <col min="23" max="23" width="10.625" style="47" customWidth="1"/>
    <col min="24" max="24" width="3.625" style="47" customWidth="1"/>
    <col min="25" max="25" width="11.625" style="47" customWidth="1"/>
    <col min="26" max="16384" width="9" style="34"/>
  </cols>
  <sheetData>
    <row r="1" spans="1:25" ht="16.5" customHeight="1" x14ac:dyDescent="0.2">
      <c r="A1" s="32" t="s">
        <v>96</v>
      </c>
      <c r="B1" s="32"/>
      <c r="C1" s="32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5" ht="16.5" customHeight="1" x14ac:dyDescent="0.2">
      <c r="A2" s="32" t="s">
        <v>63</v>
      </c>
      <c r="B2" s="32"/>
      <c r="C2" s="32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5" ht="16.5" customHeight="1" x14ac:dyDescent="0.2">
      <c r="A3" s="36" t="str">
        <f>'PL 5-6 (3m)'!A3</f>
        <v>For the three-month period ended 31 March 2026</v>
      </c>
      <c r="B3" s="36"/>
      <c r="C3" s="36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0"/>
      <c r="X3" s="60"/>
    </row>
    <row r="4" spans="1:25" ht="16.5" customHeight="1" x14ac:dyDescent="0.2">
      <c r="A4" s="32"/>
      <c r="B4" s="32"/>
      <c r="C4" s="32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25" ht="16.5" customHeight="1" x14ac:dyDescent="0.2">
      <c r="A5" s="31"/>
      <c r="D5" s="62"/>
      <c r="F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ht="16.5" customHeight="1" x14ac:dyDescent="0.2">
      <c r="D6" s="167" t="s">
        <v>65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34"/>
      <c r="X6" s="34"/>
      <c r="Y6" s="34"/>
    </row>
    <row r="7" spans="1:25" ht="16.5" customHeight="1" x14ac:dyDescent="0.2"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168" t="s">
        <v>24</v>
      </c>
      <c r="S7" s="168"/>
      <c r="T7" s="168"/>
      <c r="U7" s="57"/>
      <c r="V7" s="57"/>
      <c r="W7" s="34"/>
      <c r="X7" s="34"/>
      <c r="Y7" s="34"/>
    </row>
    <row r="8" spans="1:25" ht="16.5" customHeight="1" x14ac:dyDescent="0.2">
      <c r="A8" s="45"/>
      <c r="B8" s="57"/>
      <c r="C8" s="57"/>
      <c r="D8" s="59"/>
      <c r="E8" s="63"/>
      <c r="F8" s="59"/>
      <c r="G8" s="63"/>
      <c r="H8" s="34"/>
      <c r="I8" s="34"/>
      <c r="J8" s="34"/>
      <c r="K8" s="34"/>
      <c r="L8" s="34"/>
      <c r="M8" s="64"/>
      <c r="N8" s="64"/>
      <c r="O8" s="64"/>
      <c r="P8" s="64"/>
      <c r="Q8" s="64"/>
      <c r="R8" s="63" t="s">
        <v>45</v>
      </c>
      <c r="S8" s="64"/>
      <c r="T8" s="64"/>
      <c r="U8" s="64"/>
      <c r="V8" s="64"/>
      <c r="W8" s="34"/>
      <c r="X8" s="34"/>
      <c r="Y8" s="34"/>
    </row>
    <row r="9" spans="1:25" ht="16.5" customHeight="1" x14ac:dyDescent="0.2">
      <c r="A9" s="45"/>
      <c r="B9" s="57"/>
      <c r="C9" s="57"/>
      <c r="D9" s="59"/>
      <c r="E9" s="63"/>
      <c r="F9" s="59"/>
      <c r="G9" s="63"/>
      <c r="H9" s="167" t="s">
        <v>23</v>
      </c>
      <c r="I9" s="167"/>
      <c r="J9" s="167"/>
      <c r="K9" s="167"/>
      <c r="L9" s="167"/>
      <c r="M9" s="64"/>
      <c r="N9" s="64"/>
      <c r="O9" s="64"/>
      <c r="P9" s="64"/>
      <c r="Q9" s="64"/>
      <c r="R9" s="49" t="s">
        <v>165</v>
      </c>
      <c r="S9" s="64"/>
      <c r="T9" s="64"/>
      <c r="U9" s="64"/>
      <c r="V9" s="64"/>
      <c r="W9" s="34"/>
      <c r="X9" s="34"/>
      <c r="Y9" s="34"/>
    </row>
    <row r="10" spans="1:25" ht="16.5" customHeight="1" x14ac:dyDescent="0.2">
      <c r="A10" s="45"/>
      <c r="B10" s="57"/>
      <c r="C10" s="57"/>
      <c r="D10" s="59"/>
      <c r="E10" s="63"/>
      <c r="F10" s="59"/>
      <c r="G10" s="63"/>
      <c r="H10" s="57"/>
      <c r="I10" s="57"/>
      <c r="J10" s="57"/>
      <c r="K10" s="57"/>
      <c r="L10" s="57"/>
      <c r="M10" s="64"/>
      <c r="N10" s="64"/>
      <c r="O10" s="64"/>
      <c r="P10" s="59" t="s">
        <v>148</v>
      </c>
      <c r="Q10" s="64"/>
      <c r="R10" s="65"/>
      <c r="S10" s="64"/>
      <c r="T10" s="64"/>
      <c r="U10" s="64"/>
      <c r="V10" s="64"/>
      <c r="W10" s="34"/>
      <c r="X10" s="34"/>
      <c r="Y10" s="34"/>
    </row>
    <row r="11" spans="1:25" ht="16.5" customHeight="1" x14ac:dyDescent="0.2">
      <c r="A11" s="45"/>
      <c r="B11" s="45"/>
      <c r="C11" s="45"/>
      <c r="D11" s="41" t="s">
        <v>47</v>
      </c>
      <c r="E11" s="63"/>
      <c r="F11" s="41"/>
      <c r="G11" s="63"/>
      <c r="H11" s="57"/>
      <c r="I11" s="57"/>
      <c r="J11" s="41" t="s">
        <v>192</v>
      </c>
      <c r="K11" s="57"/>
      <c r="L11" s="57"/>
      <c r="M11" s="41"/>
      <c r="N11" s="57"/>
      <c r="O11" s="41"/>
      <c r="P11" s="41" t="s">
        <v>145</v>
      </c>
      <c r="Q11" s="41"/>
      <c r="R11" s="41" t="s">
        <v>101</v>
      </c>
      <c r="S11" s="34"/>
      <c r="T11" s="41" t="s">
        <v>46</v>
      </c>
      <c r="U11" s="41"/>
      <c r="V11" s="34"/>
      <c r="W11" s="34"/>
      <c r="X11" s="34"/>
      <c r="Y11" s="34"/>
    </row>
    <row r="12" spans="1:25" ht="16.5" customHeight="1" x14ac:dyDescent="0.2">
      <c r="A12" s="45"/>
      <c r="B12" s="45"/>
      <c r="C12" s="45"/>
      <c r="D12" s="41" t="s">
        <v>38</v>
      </c>
      <c r="E12" s="63"/>
      <c r="F12" s="41" t="s">
        <v>134</v>
      </c>
      <c r="G12" s="63"/>
      <c r="H12" s="34"/>
      <c r="I12" s="34"/>
      <c r="J12" s="41" t="s">
        <v>193</v>
      </c>
      <c r="K12" s="63"/>
      <c r="L12" s="34"/>
      <c r="M12" s="63"/>
      <c r="N12" s="41" t="s">
        <v>195</v>
      </c>
      <c r="O12" s="63"/>
      <c r="P12" s="41" t="s">
        <v>43</v>
      </c>
      <c r="Q12" s="63"/>
      <c r="R12" s="41" t="s">
        <v>102</v>
      </c>
      <c r="S12" s="63"/>
      <c r="T12" s="41" t="s">
        <v>70</v>
      </c>
      <c r="U12" s="63"/>
      <c r="V12" s="41"/>
      <c r="W12" s="34"/>
      <c r="X12" s="34"/>
      <c r="Y12" s="34"/>
    </row>
    <row r="13" spans="1:25" s="66" customFormat="1" ht="16.5" customHeight="1" x14ac:dyDescent="0.2">
      <c r="A13" s="45"/>
      <c r="B13" s="45"/>
      <c r="C13" s="45"/>
      <c r="D13" s="41" t="s">
        <v>37</v>
      </c>
      <c r="E13" s="63"/>
      <c r="F13" s="41" t="s">
        <v>37</v>
      </c>
      <c r="G13" s="63"/>
      <c r="H13" s="41" t="s">
        <v>53</v>
      </c>
      <c r="I13" s="41"/>
      <c r="J13" s="41" t="s">
        <v>194</v>
      </c>
      <c r="K13" s="63"/>
      <c r="L13" s="41" t="s">
        <v>54</v>
      </c>
      <c r="M13" s="63"/>
      <c r="N13" s="41" t="s">
        <v>194</v>
      </c>
      <c r="O13" s="63"/>
      <c r="P13" s="41" t="s">
        <v>44</v>
      </c>
      <c r="Q13" s="63"/>
      <c r="R13" s="41" t="s">
        <v>103</v>
      </c>
      <c r="S13" s="63"/>
      <c r="T13" s="41" t="s">
        <v>39</v>
      </c>
      <c r="U13" s="63"/>
      <c r="V13" s="41" t="s">
        <v>26</v>
      </c>
    </row>
    <row r="14" spans="1:25" s="66" customFormat="1" ht="16.5" customHeight="1" x14ac:dyDescent="0.2">
      <c r="A14" s="45"/>
      <c r="B14" s="49" t="s">
        <v>216</v>
      </c>
      <c r="C14" s="45"/>
      <c r="D14" s="44" t="s">
        <v>1</v>
      </c>
      <c r="E14" s="63"/>
      <c r="F14" s="44" t="s">
        <v>1</v>
      </c>
      <c r="G14" s="63"/>
      <c r="H14" s="44" t="s">
        <v>1</v>
      </c>
      <c r="I14" s="41"/>
      <c r="J14" s="44" t="s">
        <v>1</v>
      </c>
      <c r="K14" s="63"/>
      <c r="L14" s="44" t="s">
        <v>1</v>
      </c>
      <c r="M14" s="63"/>
      <c r="N14" s="44" t="s">
        <v>1</v>
      </c>
      <c r="O14" s="63"/>
      <c r="P14" s="44" t="s">
        <v>1</v>
      </c>
      <c r="Q14" s="63"/>
      <c r="R14" s="44" t="s">
        <v>1</v>
      </c>
      <c r="S14" s="63"/>
      <c r="T14" s="44" t="s">
        <v>1</v>
      </c>
      <c r="U14" s="63"/>
      <c r="V14" s="44" t="s">
        <v>1</v>
      </c>
    </row>
    <row r="15" spans="1:25" s="66" customFormat="1" ht="16.5" customHeight="1" x14ac:dyDescent="0.2">
      <c r="A15" s="67"/>
      <c r="B15" s="50"/>
      <c r="C15" s="45"/>
      <c r="D15" s="68"/>
      <c r="E15" s="63"/>
      <c r="F15" s="68"/>
      <c r="G15" s="63"/>
      <c r="H15" s="68"/>
      <c r="I15" s="68"/>
      <c r="J15" s="68"/>
      <c r="K15" s="63"/>
      <c r="L15" s="68"/>
      <c r="M15" s="63"/>
      <c r="N15" s="63"/>
      <c r="O15" s="63"/>
      <c r="P15" s="68"/>
      <c r="Q15" s="63"/>
      <c r="R15" s="68"/>
      <c r="S15" s="63"/>
      <c r="T15" s="68"/>
      <c r="U15" s="63"/>
      <c r="V15" s="68"/>
    </row>
    <row r="16" spans="1:25" s="66" customFormat="1" ht="16.5" customHeight="1" x14ac:dyDescent="0.2">
      <c r="A16" s="31" t="s">
        <v>204</v>
      </c>
      <c r="C16" s="45"/>
      <c r="D16" s="69">
        <v>480000000</v>
      </c>
      <c r="E16" s="63"/>
      <c r="F16" s="69">
        <v>2018140406</v>
      </c>
      <c r="G16" s="63"/>
      <c r="H16" s="69">
        <v>48000000</v>
      </c>
      <c r="I16" s="69"/>
      <c r="J16" s="69">
        <v>722729291</v>
      </c>
      <c r="K16" s="63"/>
      <c r="L16" s="69">
        <v>231674973</v>
      </c>
      <c r="M16" s="69"/>
      <c r="N16" s="69">
        <v>-722729291</v>
      </c>
      <c r="O16" s="63"/>
      <c r="P16" s="69">
        <v>-412488709</v>
      </c>
      <c r="Q16" s="63"/>
      <c r="R16" s="69">
        <v>104838441</v>
      </c>
      <c r="S16" s="63"/>
      <c r="T16" s="69">
        <f>SUM(R16)</f>
        <v>104838441</v>
      </c>
      <c r="U16" s="63"/>
      <c r="V16" s="69">
        <f>SUM(T16,F16,P16,L16,H16,D16)</f>
        <v>2470165111</v>
      </c>
    </row>
    <row r="17" spans="1:25" ht="16.5" customHeight="1" x14ac:dyDescent="0.2">
      <c r="A17" s="39" t="s">
        <v>218</v>
      </c>
      <c r="B17" s="33">
        <v>14</v>
      </c>
      <c r="C17" s="45"/>
      <c r="D17" s="69">
        <v>-29997450</v>
      </c>
      <c r="E17" s="63"/>
      <c r="F17" s="69">
        <v>0</v>
      </c>
      <c r="G17" s="63"/>
      <c r="H17" s="69">
        <v>0</v>
      </c>
      <c r="I17" s="69"/>
      <c r="J17" s="69">
        <v>-722729291</v>
      </c>
      <c r="K17" s="63"/>
      <c r="L17" s="69">
        <v>29997450</v>
      </c>
      <c r="M17" s="69"/>
      <c r="N17" s="69">
        <v>722729291</v>
      </c>
      <c r="O17" s="63"/>
      <c r="P17" s="69">
        <v>0</v>
      </c>
      <c r="Q17" s="63"/>
      <c r="R17" s="69">
        <v>0</v>
      </c>
      <c r="S17" s="63"/>
      <c r="T17" s="69">
        <f>SUM(R17)</f>
        <v>0</v>
      </c>
      <c r="U17" s="63"/>
      <c r="V17" s="69">
        <f>SUM(T17,F17,P17,L17,H17,D17)</f>
        <v>0</v>
      </c>
      <c r="W17" s="34"/>
      <c r="X17" s="34"/>
      <c r="Y17" s="34"/>
    </row>
    <row r="18" spans="1:25" s="66" customFormat="1" ht="16.5" customHeight="1" x14ac:dyDescent="0.2">
      <c r="A18" s="34" t="s">
        <v>69</v>
      </c>
      <c r="C18" s="45"/>
      <c r="D18" s="70">
        <v>0</v>
      </c>
      <c r="E18" s="63"/>
      <c r="F18" s="70">
        <v>0</v>
      </c>
      <c r="G18" s="63"/>
      <c r="H18" s="70">
        <v>0</v>
      </c>
      <c r="I18" s="71"/>
      <c r="J18" s="70">
        <v>0</v>
      </c>
      <c r="K18" s="63"/>
      <c r="L18" s="70">
        <v>56109109</v>
      </c>
      <c r="M18" s="63"/>
      <c r="N18" s="70">
        <v>0</v>
      </c>
      <c r="O18" s="63"/>
      <c r="P18" s="70">
        <v>0</v>
      </c>
      <c r="Q18" s="63"/>
      <c r="R18" s="70">
        <v>0</v>
      </c>
      <c r="S18" s="63"/>
      <c r="T18" s="70">
        <f>SUM(R18)</f>
        <v>0</v>
      </c>
      <c r="U18" s="63"/>
      <c r="V18" s="70">
        <f>SUM(T18,F18,P18,L18,H18,D18)</f>
        <v>56109109</v>
      </c>
    </row>
    <row r="19" spans="1:25" s="66" customFormat="1" ht="16.5" customHeight="1" x14ac:dyDescent="0.2">
      <c r="A19" s="34"/>
      <c r="C19" s="45"/>
      <c r="D19" s="71"/>
      <c r="E19" s="63"/>
      <c r="F19" s="71"/>
      <c r="G19" s="63"/>
      <c r="H19" s="71"/>
      <c r="I19" s="71"/>
      <c r="J19" s="71"/>
      <c r="K19" s="63"/>
      <c r="L19" s="71"/>
      <c r="M19" s="63"/>
      <c r="N19" s="71"/>
      <c r="O19" s="63"/>
      <c r="P19" s="71"/>
      <c r="Q19" s="63"/>
      <c r="R19" s="71"/>
      <c r="S19" s="63"/>
      <c r="T19" s="71"/>
      <c r="U19" s="63"/>
      <c r="V19" s="71"/>
    </row>
    <row r="20" spans="1:25" s="66" customFormat="1" ht="16.5" customHeight="1" thickBot="1" x14ac:dyDescent="0.25">
      <c r="A20" s="31" t="s">
        <v>205</v>
      </c>
      <c r="D20" s="72">
        <f>SUM(D16:D18)</f>
        <v>450002550</v>
      </c>
      <c r="E20" s="63"/>
      <c r="F20" s="72">
        <f>SUM(F16:F18)</f>
        <v>2018140406</v>
      </c>
      <c r="G20" s="63"/>
      <c r="H20" s="72">
        <f>SUM(H16:H18)</f>
        <v>48000000</v>
      </c>
      <c r="I20" s="71"/>
      <c r="J20" s="72">
        <f>SUM(J16:J18)</f>
        <v>0</v>
      </c>
      <c r="K20" s="63"/>
      <c r="L20" s="72">
        <f>SUM(L16:L18)</f>
        <v>317781532</v>
      </c>
      <c r="M20" s="63"/>
      <c r="N20" s="72">
        <f>SUM(N16:N18)</f>
        <v>0</v>
      </c>
      <c r="O20" s="63"/>
      <c r="P20" s="72">
        <f>SUM(P16:P18)</f>
        <v>-412488709</v>
      </c>
      <c r="Q20" s="63"/>
      <c r="R20" s="72">
        <f>SUM(R16:R18)</f>
        <v>104838441</v>
      </c>
      <c r="S20" s="63"/>
      <c r="T20" s="72">
        <f>SUM(T16:T18)</f>
        <v>104838441</v>
      </c>
      <c r="U20" s="63"/>
      <c r="V20" s="72">
        <f>SUM(V16:V18)</f>
        <v>2526274220</v>
      </c>
    </row>
    <row r="21" spans="1:25" ht="16.5" customHeight="1" thickTop="1" x14ac:dyDescent="0.2">
      <c r="A21" s="31"/>
      <c r="D21" s="62"/>
      <c r="F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34"/>
      <c r="X21" s="34"/>
      <c r="Y21" s="34"/>
    </row>
    <row r="22" spans="1:25" ht="16.5" customHeight="1" x14ac:dyDescent="0.2">
      <c r="A22" s="31"/>
      <c r="D22" s="62"/>
      <c r="F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</row>
    <row r="23" spans="1:25" ht="16.5" customHeight="1" x14ac:dyDescent="0.2">
      <c r="A23" s="31"/>
      <c r="D23" s="62"/>
      <c r="F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</row>
    <row r="24" spans="1:25" ht="16.5" customHeight="1" x14ac:dyDescent="0.2">
      <c r="A24" s="31"/>
      <c r="D24" s="62"/>
      <c r="F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</row>
    <row r="25" spans="1:25" ht="16.5" customHeight="1" x14ac:dyDescent="0.2">
      <c r="A25" s="31"/>
      <c r="D25" s="62"/>
      <c r="F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</row>
    <row r="26" spans="1:25" ht="16.5" customHeight="1" x14ac:dyDescent="0.2">
      <c r="A26" s="31"/>
      <c r="D26" s="62"/>
      <c r="F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</row>
    <row r="27" spans="1:25" ht="16.5" customHeight="1" x14ac:dyDescent="0.2">
      <c r="A27" s="31"/>
      <c r="D27" s="62"/>
      <c r="F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</row>
    <row r="28" spans="1:25" ht="16.5" customHeight="1" x14ac:dyDescent="0.2">
      <c r="A28" s="31"/>
      <c r="D28" s="62"/>
      <c r="F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</row>
    <row r="29" spans="1:25" ht="16.5" customHeight="1" x14ac:dyDescent="0.2">
      <c r="A29" s="31"/>
      <c r="D29" s="62"/>
      <c r="F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</row>
    <row r="30" spans="1:25" ht="16.5" customHeight="1" x14ac:dyDescent="0.2">
      <c r="A30" s="31"/>
      <c r="D30" s="62"/>
      <c r="F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</row>
    <row r="31" spans="1:25" ht="16.5" customHeight="1" x14ac:dyDescent="0.2">
      <c r="A31" s="31"/>
      <c r="D31" s="62"/>
      <c r="F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</row>
    <row r="32" spans="1:25" ht="16.5" customHeight="1" x14ac:dyDescent="0.2">
      <c r="A32" s="31"/>
      <c r="D32" s="62"/>
      <c r="F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</row>
    <row r="33" spans="1:25" ht="16.5" customHeight="1" x14ac:dyDescent="0.2">
      <c r="A33" s="31"/>
      <c r="D33" s="62"/>
      <c r="F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</row>
    <row r="34" spans="1:25" ht="16.5" customHeight="1" x14ac:dyDescent="0.2">
      <c r="A34" s="31"/>
      <c r="D34" s="62"/>
      <c r="F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spans="1:25" ht="16.5" customHeight="1" x14ac:dyDescent="0.2">
      <c r="A35" s="31"/>
      <c r="D35" s="62"/>
      <c r="F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</row>
    <row r="36" spans="1:25" ht="16.5" customHeight="1" x14ac:dyDescent="0.2">
      <c r="A36" s="31"/>
      <c r="D36" s="62"/>
      <c r="F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</row>
    <row r="37" spans="1:25" ht="16.5" customHeight="1" x14ac:dyDescent="0.2">
      <c r="A37" s="31"/>
      <c r="D37" s="62"/>
      <c r="F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</row>
    <row r="38" spans="1:25" ht="16.5" customHeight="1" x14ac:dyDescent="0.2">
      <c r="A38" s="31"/>
      <c r="D38" s="62"/>
      <c r="F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</row>
    <row r="39" spans="1:25" ht="16.5" customHeight="1" x14ac:dyDescent="0.2">
      <c r="A39" s="31"/>
      <c r="D39" s="62"/>
      <c r="F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</row>
    <row r="40" spans="1:25" ht="16.5" customHeight="1" x14ac:dyDescent="0.2">
      <c r="A40" s="31"/>
      <c r="D40" s="62"/>
      <c r="F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</row>
    <row r="41" spans="1:25" ht="16.5" customHeight="1" x14ac:dyDescent="0.2">
      <c r="A41" s="31"/>
      <c r="D41" s="62"/>
      <c r="F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</row>
    <row r="42" spans="1:25" ht="4.5" customHeight="1" x14ac:dyDescent="0.2">
      <c r="A42" s="31"/>
      <c r="D42" s="62"/>
      <c r="F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</row>
    <row r="43" spans="1:25" ht="22.35" customHeight="1" x14ac:dyDescent="0.2">
      <c r="A43" s="38" t="str">
        <f>EQ_9!A41</f>
        <v>The condensed notes to the interim financial information are part of this interim financial information.</v>
      </c>
      <c r="B43" s="38"/>
      <c r="C43" s="38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</sheetData>
  <mergeCells count="3">
    <mergeCell ref="H9:L9"/>
    <mergeCell ref="D6:V6"/>
    <mergeCell ref="R7:T7"/>
  </mergeCells>
  <pageMargins left="0.4" right="0.4" top="0.5" bottom="0.6" header="0.49" footer="0.4"/>
  <pageSetup paperSize="9" scale="77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784A-5834-40D1-87E5-7EAC590F6DEF}">
  <dimension ref="A1:L114"/>
  <sheetViews>
    <sheetView tabSelected="1" topLeftCell="A80" zoomScale="115" zoomScaleNormal="115" zoomScaleSheetLayoutView="118" workbookViewId="0">
      <selection activeCell="C88" sqref="C88"/>
    </sheetView>
  </sheetViews>
  <sheetFormatPr defaultColWidth="9" defaultRowHeight="16.5" customHeight="1" x14ac:dyDescent="0.2"/>
  <cols>
    <col min="1" max="1" width="1.625" style="39" customWidth="1"/>
    <col min="2" max="2" width="1.625" style="34" customWidth="1"/>
    <col min="3" max="3" width="40.125" style="34" customWidth="1"/>
    <col min="4" max="4" width="6.125" style="33" customWidth="1"/>
    <col min="5" max="5" width="0.625" style="34" customWidth="1"/>
    <col min="6" max="6" width="11" style="34" customWidth="1"/>
    <col min="7" max="7" width="0.625" style="34" customWidth="1"/>
    <col min="8" max="8" width="11" style="34" customWidth="1"/>
    <col min="9" max="9" width="0.625" style="34" customWidth="1"/>
    <col min="10" max="10" width="11" style="21" customWidth="1"/>
    <col min="11" max="11" width="0.625" style="34" customWidth="1"/>
    <col min="12" max="12" width="11" style="21" customWidth="1"/>
    <col min="13" max="16384" width="9" style="34"/>
  </cols>
  <sheetData>
    <row r="1" spans="1:12" ht="16.5" customHeight="1" x14ac:dyDescent="0.2">
      <c r="A1" s="31" t="s">
        <v>96</v>
      </c>
      <c r="B1" s="32"/>
      <c r="C1" s="32"/>
    </row>
    <row r="2" spans="1:12" ht="16.5" customHeight="1" x14ac:dyDescent="0.2">
      <c r="A2" s="31" t="s">
        <v>94</v>
      </c>
      <c r="B2" s="32"/>
      <c r="C2" s="32"/>
    </row>
    <row r="3" spans="1:12" ht="16.5" customHeight="1" x14ac:dyDescent="0.2">
      <c r="A3" s="35" t="str">
        <f>'PL 5-6 (3m)'!A3</f>
        <v>For the three-month period ended 31 March 2026</v>
      </c>
      <c r="B3" s="36"/>
      <c r="C3" s="36"/>
      <c r="D3" s="37"/>
      <c r="E3" s="38"/>
      <c r="F3" s="38"/>
      <c r="G3" s="38"/>
      <c r="H3" s="38"/>
      <c r="I3" s="38"/>
      <c r="J3" s="22"/>
      <c r="K3" s="38"/>
      <c r="L3" s="22"/>
    </row>
    <row r="4" spans="1:12" ht="16.5" customHeight="1" x14ac:dyDescent="0.2">
      <c r="A4" s="31"/>
      <c r="B4" s="32"/>
      <c r="C4" s="32"/>
      <c r="J4" s="23"/>
      <c r="L4" s="23"/>
    </row>
    <row r="6" spans="1:12" ht="16.5" customHeight="1" x14ac:dyDescent="0.2">
      <c r="D6" s="40"/>
      <c r="F6" s="161" t="s">
        <v>73</v>
      </c>
      <c r="G6" s="161"/>
      <c r="H6" s="161"/>
      <c r="I6" s="42"/>
      <c r="J6" s="161" t="s">
        <v>74</v>
      </c>
      <c r="K6" s="161"/>
      <c r="L6" s="161"/>
    </row>
    <row r="7" spans="1:12" ht="16.5" customHeight="1" x14ac:dyDescent="0.2">
      <c r="D7" s="40"/>
      <c r="F7" s="169" t="s">
        <v>72</v>
      </c>
      <c r="G7" s="160"/>
      <c r="H7" s="160"/>
      <c r="I7" s="42"/>
      <c r="J7" s="160" t="s">
        <v>72</v>
      </c>
      <c r="K7" s="160"/>
      <c r="L7" s="160"/>
    </row>
    <row r="8" spans="1:12" ht="16.5" customHeight="1" x14ac:dyDescent="0.2">
      <c r="A8" s="31"/>
      <c r="B8" s="45"/>
      <c r="C8" s="45"/>
      <c r="D8" s="40"/>
      <c r="F8" s="46" t="s">
        <v>202</v>
      </c>
      <c r="H8" s="46" t="s">
        <v>160</v>
      </c>
      <c r="I8" s="47"/>
      <c r="J8" s="46" t="s">
        <v>202</v>
      </c>
      <c r="L8" s="46" t="s">
        <v>160</v>
      </c>
    </row>
    <row r="9" spans="1:12" ht="16.5" customHeight="1" x14ac:dyDescent="0.2">
      <c r="A9" s="31"/>
      <c r="B9" s="48"/>
      <c r="C9" s="48"/>
      <c r="D9" s="49" t="s">
        <v>0</v>
      </c>
      <c r="F9" s="43" t="s">
        <v>1</v>
      </c>
      <c r="G9" s="32"/>
      <c r="H9" s="43" t="s">
        <v>1</v>
      </c>
      <c r="I9" s="32"/>
      <c r="J9" s="43" t="s">
        <v>1</v>
      </c>
      <c r="K9" s="32"/>
      <c r="L9" s="43" t="s">
        <v>1</v>
      </c>
    </row>
    <row r="10" spans="1:12" ht="16.5" customHeight="1" x14ac:dyDescent="0.2">
      <c r="A10" s="34"/>
      <c r="B10" s="48"/>
      <c r="C10" s="48"/>
      <c r="D10" s="40"/>
      <c r="E10" s="50"/>
      <c r="F10" s="4"/>
      <c r="G10" s="32"/>
      <c r="H10" s="4"/>
      <c r="I10" s="32"/>
      <c r="J10" s="4"/>
      <c r="K10" s="32"/>
      <c r="L10" s="4"/>
    </row>
    <row r="11" spans="1:12" ht="16.5" customHeight="1" x14ac:dyDescent="0.2">
      <c r="A11" s="31" t="s">
        <v>41</v>
      </c>
      <c r="B11" s="48"/>
      <c r="C11" s="48"/>
      <c r="D11" s="40"/>
      <c r="E11" s="50"/>
      <c r="F11" s="4"/>
      <c r="G11" s="32"/>
      <c r="H11" s="4"/>
      <c r="I11" s="32"/>
      <c r="J11" s="4"/>
      <c r="K11" s="32"/>
      <c r="L11" s="4"/>
    </row>
    <row r="12" spans="1:12" ht="16.5" customHeight="1" x14ac:dyDescent="0.2">
      <c r="A12" s="51" t="s">
        <v>133</v>
      </c>
      <c r="B12" s="52"/>
      <c r="C12" s="52"/>
      <c r="D12" s="40"/>
      <c r="E12" s="50"/>
      <c r="F12" s="5">
        <v>72808331</v>
      </c>
      <c r="G12" s="32"/>
      <c r="H12" s="5">
        <v>205956746</v>
      </c>
      <c r="I12" s="32"/>
      <c r="J12" s="5">
        <v>70333509</v>
      </c>
      <c r="K12" s="32"/>
      <c r="L12" s="5">
        <v>177409020</v>
      </c>
    </row>
    <row r="13" spans="1:12" ht="16.5" customHeight="1" x14ac:dyDescent="0.2">
      <c r="A13" s="53" t="s">
        <v>57</v>
      </c>
      <c r="B13" s="54"/>
      <c r="C13" s="54"/>
      <c r="D13" s="40"/>
      <c r="E13" s="52"/>
      <c r="F13" s="5"/>
      <c r="G13" s="32"/>
      <c r="H13" s="5"/>
      <c r="I13" s="32"/>
      <c r="J13" s="5"/>
      <c r="K13" s="32"/>
      <c r="L13" s="5"/>
    </row>
    <row r="14" spans="1:12" ht="16.5" customHeight="1" x14ac:dyDescent="0.2">
      <c r="B14" s="51" t="s">
        <v>79</v>
      </c>
      <c r="C14" s="52"/>
      <c r="D14" s="33">
        <v>11</v>
      </c>
      <c r="E14" s="52"/>
      <c r="F14" s="5">
        <v>42888850</v>
      </c>
      <c r="G14" s="32"/>
      <c r="H14" s="5">
        <v>42149236</v>
      </c>
      <c r="I14" s="32"/>
      <c r="J14" s="5">
        <v>36631562</v>
      </c>
      <c r="K14" s="32"/>
      <c r="L14" s="5">
        <v>35835386</v>
      </c>
    </row>
    <row r="15" spans="1:12" ht="16.5" customHeight="1" x14ac:dyDescent="0.2">
      <c r="B15" s="51" t="s">
        <v>88</v>
      </c>
      <c r="C15" s="52"/>
      <c r="E15" s="52"/>
      <c r="F15" s="5">
        <v>690952</v>
      </c>
      <c r="G15" s="32"/>
      <c r="H15" s="5">
        <v>706475</v>
      </c>
      <c r="I15" s="32"/>
      <c r="J15" s="5">
        <v>690952</v>
      </c>
      <c r="K15" s="32"/>
      <c r="L15" s="5">
        <v>700992</v>
      </c>
    </row>
    <row r="16" spans="1:12" ht="16.5" customHeight="1" x14ac:dyDescent="0.2">
      <c r="B16" s="51" t="s">
        <v>89</v>
      </c>
      <c r="C16" s="52"/>
      <c r="E16" s="52"/>
      <c r="F16" s="5">
        <v>2066793</v>
      </c>
      <c r="G16" s="32"/>
      <c r="H16" s="5">
        <v>4562034</v>
      </c>
      <c r="I16" s="32"/>
      <c r="J16" s="5">
        <v>2066793</v>
      </c>
      <c r="K16" s="32"/>
      <c r="L16" s="5">
        <v>4562034</v>
      </c>
    </row>
    <row r="17" spans="1:12" ht="16.5" customHeight="1" x14ac:dyDescent="0.2">
      <c r="B17" s="51" t="s">
        <v>182</v>
      </c>
      <c r="C17" s="52"/>
      <c r="E17" s="52"/>
      <c r="F17" s="5"/>
      <c r="G17" s="32"/>
      <c r="H17" s="5"/>
      <c r="I17" s="32"/>
      <c r="J17" s="5"/>
      <c r="K17" s="32"/>
      <c r="L17" s="10"/>
    </row>
    <row r="18" spans="1:12" ht="16.5" customHeight="1" x14ac:dyDescent="0.2">
      <c r="B18" s="51" t="s">
        <v>78</v>
      </c>
      <c r="C18" s="51" t="s">
        <v>90</v>
      </c>
      <c r="E18" s="52"/>
      <c r="F18" s="5">
        <v>-42001</v>
      </c>
      <c r="G18" s="32"/>
      <c r="H18" s="5">
        <v>-149350</v>
      </c>
      <c r="I18" s="32"/>
      <c r="J18" s="5">
        <v>-42001</v>
      </c>
      <c r="K18" s="32"/>
      <c r="L18" s="5">
        <v>-149350</v>
      </c>
    </row>
    <row r="19" spans="1:12" ht="16.5" customHeight="1" x14ac:dyDescent="0.2">
      <c r="B19" s="51" t="s">
        <v>183</v>
      </c>
      <c r="C19" s="51"/>
      <c r="E19" s="52"/>
      <c r="F19" s="5"/>
      <c r="G19" s="32"/>
      <c r="H19" s="5"/>
      <c r="I19" s="32"/>
      <c r="J19" s="5"/>
      <c r="K19" s="32"/>
      <c r="L19" s="5"/>
    </row>
    <row r="20" spans="1:12" ht="16.5" customHeight="1" x14ac:dyDescent="0.2">
      <c r="B20" s="51"/>
      <c r="C20" s="51" t="s">
        <v>229</v>
      </c>
      <c r="E20" s="52"/>
      <c r="F20" s="5">
        <v>-197246</v>
      </c>
      <c r="G20" s="32"/>
      <c r="H20" s="5">
        <v>-121111</v>
      </c>
      <c r="I20" s="32"/>
      <c r="J20" s="5">
        <v>-197246</v>
      </c>
      <c r="K20" s="32"/>
      <c r="L20" s="5">
        <v>-121111</v>
      </c>
    </row>
    <row r="21" spans="1:12" ht="16.5" customHeight="1" x14ac:dyDescent="0.2">
      <c r="B21" s="51" t="s">
        <v>220</v>
      </c>
      <c r="C21" s="51"/>
      <c r="E21" s="52"/>
      <c r="F21" s="5">
        <v>978304</v>
      </c>
      <c r="G21" s="32"/>
      <c r="H21" s="5">
        <v>486201</v>
      </c>
      <c r="I21" s="32"/>
      <c r="J21" s="5">
        <v>978304</v>
      </c>
      <c r="K21" s="32"/>
      <c r="L21" s="5">
        <v>486201</v>
      </c>
    </row>
    <row r="22" spans="1:12" ht="16.5" customHeight="1" x14ac:dyDescent="0.2">
      <c r="B22" s="51" t="s">
        <v>18</v>
      </c>
      <c r="C22" s="52"/>
      <c r="E22" s="52"/>
      <c r="F22" s="5">
        <v>2147455</v>
      </c>
      <c r="G22" s="32"/>
      <c r="H22" s="5">
        <v>1536218</v>
      </c>
      <c r="I22" s="32"/>
      <c r="J22" s="5">
        <v>2122548</v>
      </c>
      <c r="K22" s="32"/>
      <c r="L22" s="5">
        <v>1514480</v>
      </c>
    </row>
    <row r="23" spans="1:12" ht="16.5" customHeight="1" x14ac:dyDescent="0.2">
      <c r="B23" s="51" t="s">
        <v>221</v>
      </c>
      <c r="C23" s="52"/>
      <c r="E23" s="52"/>
      <c r="F23" s="5">
        <v>-388454</v>
      </c>
      <c r="G23" s="32"/>
      <c r="H23" s="5">
        <v>-863993</v>
      </c>
      <c r="I23" s="32"/>
      <c r="J23" s="5">
        <v>2132154</v>
      </c>
      <c r="K23" s="32"/>
      <c r="L23" s="5">
        <v>-1048734</v>
      </c>
    </row>
    <row r="24" spans="1:12" ht="16.5" customHeight="1" x14ac:dyDescent="0.2">
      <c r="B24" s="51" t="s">
        <v>222</v>
      </c>
      <c r="C24" s="52"/>
      <c r="E24" s="52"/>
      <c r="G24" s="32"/>
      <c r="H24" s="5"/>
      <c r="I24" s="32"/>
      <c r="J24" s="34"/>
      <c r="K24" s="32"/>
      <c r="L24" s="5"/>
    </row>
    <row r="25" spans="1:12" ht="16.5" customHeight="1" x14ac:dyDescent="0.2">
      <c r="C25" s="39" t="s">
        <v>157</v>
      </c>
      <c r="E25" s="52"/>
      <c r="F25" s="5">
        <v>-390230</v>
      </c>
      <c r="G25" s="32"/>
      <c r="H25" s="8">
        <v>-477720</v>
      </c>
      <c r="I25" s="32"/>
      <c r="J25" s="5">
        <v>-390230</v>
      </c>
      <c r="K25" s="32"/>
      <c r="L25" s="8">
        <v>0</v>
      </c>
    </row>
    <row r="26" spans="1:12" ht="16.5" customHeight="1" x14ac:dyDescent="0.2">
      <c r="B26" s="51" t="s">
        <v>123</v>
      </c>
      <c r="C26" s="39"/>
      <c r="E26" s="52"/>
      <c r="G26" s="32"/>
      <c r="H26" s="8"/>
      <c r="I26" s="32"/>
      <c r="J26" s="34"/>
      <c r="K26" s="32"/>
      <c r="L26" s="8"/>
    </row>
    <row r="27" spans="1:12" ht="16.5" customHeight="1" x14ac:dyDescent="0.2">
      <c r="C27" s="52" t="s">
        <v>176</v>
      </c>
      <c r="D27" s="33">
        <v>10.199999999999999</v>
      </c>
      <c r="E27" s="52"/>
      <c r="F27" s="5">
        <v>3774694</v>
      </c>
      <c r="G27" s="32"/>
      <c r="H27" s="5">
        <v>5218975</v>
      </c>
      <c r="I27" s="32"/>
      <c r="J27" s="5">
        <v>0</v>
      </c>
      <c r="K27" s="32"/>
      <c r="L27" s="5">
        <v>0</v>
      </c>
    </row>
    <row r="28" spans="1:12" ht="16.5" customHeight="1" x14ac:dyDescent="0.2">
      <c r="B28" s="51" t="s">
        <v>124</v>
      </c>
      <c r="C28" s="52"/>
      <c r="E28" s="52"/>
      <c r="F28" s="5"/>
      <c r="G28" s="32"/>
      <c r="H28" s="5"/>
      <c r="I28" s="32"/>
      <c r="J28" s="5"/>
      <c r="K28" s="32"/>
      <c r="L28" s="5"/>
    </row>
    <row r="29" spans="1:12" ht="16.5" customHeight="1" x14ac:dyDescent="0.2">
      <c r="B29" s="51"/>
      <c r="C29" s="52" t="s">
        <v>136</v>
      </c>
      <c r="D29" s="33">
        <v>10.199999999999999</v>
      </c>
      <c r="E29" s="52"/>
      <c r="F29" s="5">
        <v>-1434632</v>
      </c>
      <c r="G29" s="32"/>
      <c r="H29" s="5">
        <v>568772</v>
      </c>
      <c r="I29" s="32"/>
      <c r="J29" s="5">
        <v>0</v>
      </c>
      <c r="K29" s="32"/>
      <c r="L29" s="5">
        <v>0</v>
      </c>
    </row>
    <row r="30" spans="1:12" ht="16.5" customHeight="1" x14ac:dyDescent="0.2">
      <c r="B30" s="51" t="s">
        <v>91</v>
      </c>
      <c r="C30" s="52"/>
      <c r="E30" s="52"/>
      <c r="F30" s="5">
        <v>-257786</v>
      </c>
      <c r="G30" s="32"/>
      <c r="H30" s="5">
        <v>-11375</v>
      </c>
      <c r="I30" s="32"/>
      <c r="J30" s="5">
        <v>-978644</v>
      </c>
      <c r="K30" s="32"/>
      <c r="L30" s="5">
        <v>-3068831</v>
      </c>
    </row>
    <row r="31" spans="1:12" ht="16.5" customHeight="1" x14ac:dyDescent="0.2">
      <c r="B31" s="51" t="s">
        <v>36</v>
      </c>
      <c r="C31" s="52"/>
      <c r="E31" s="52"/>
      <c r="F31" s="6">
        <v>11868767</v>
      </c>
      <c r="G31" s="32"/>
      <c r="H31" s="6">
        <v>6695173</v>
      </c>
      <c r="I31" s="32"/>
      <c r="J31" s="6">
        <v>10648021</v>
      </c>
      <c r="K31" s="32"/>
      <c r="L31" s="6">
        <v>5626242</v>
      </c>
    </row>
    <row r="32" spans="1:12" ht="16.5" customHeight="1" x14ac:dyDescent="0.2">
      <c r="A32" s="51"/>
      <c r="B32" s="52"/>
      <c r="C32" s="52"/>
      <c r="E32" s="52"/>
      <c r="F32" s="7"/>
      <c r="G32" s="32"/>
      <c r="H32" s="7"/>
      <c r="I32" s="32"/>
      <c r="J32" s="7"/>
      <c r="K32" s="32"/>
      <c r="L32" s="7"/>
    </row>
    <row r="33" spans="1:12" ht="16.5" customHeight="1" x14ac:dyDescent="0.2">
      <c r="A33" s="53" t="s">
        <v>170</v>
      </c>
      <c r="B33" s="53"/>
      <c r="D33" s="55"/>
      <c r="E33" s="54"/>
      <c r="F33" s="5">
        <f>SUM(F12:F31)</f>
        <v>134513797</v>
      </c>
      <c r="G33" s="32"/>
      <c r="H33" s="5">
        <f>SUM(H12:H31)</f>
        <v>266256281</v>
      </c>
      <c r="I33" s="32"/>
      <c r="J33" s="5">
        <f>SUM(J12:J31)</f>
        <v>123995722</v>
      </c>
      <c r="K33" s="32"/>
      <c r="L33" s="8">
        <f>SUM(L12:L31)</f>
        <v>221746329</v>
      </c>
    </row>
    <row r="34" spans="1:12" ht="16.5" customHeight="1" x14ac:dyDescent="0.2">
      <c r="A34" s="53"/>
      <c r="B34" s="54"/>
      <c r="C34" s="54"/>
      <c r="D34" s="55"/>
      <c r="E34" s="54"/>
      <c r="F34" s="5"/>
      <c r="G34" s="32"/>
      <c r="H34" s="5"/>
      <c r="I34" s="32"/>
      <c r="J34" s="5"/>
      <c r="K34" s="32"/>
      <c r="L34" s="9"/>
    </row>
    <row r="35" spans="1:12" ht="16.5" customHeight="1" x14ac:dyDescent="0.2">
      <c r="A35" s="53" t="s">
        <v>171</v>
      </c>
      <c r="B35" s="54"/>
      <c r="C35" s="54"/>
      <c r="D35" s="55"/>
      <c r="E35" s="54"/>
      <c r="F35" s="5"/>
      <c r="G35" s="32"/>
      <c r="H35" s="5"/>
      <c r="I35" s="32"/>
      <c r="J35" s="5"/>
      <c r="K35" s="32"/>
      <c r="L35" s="9"/>
    </row>
    <row r="36" spans="1:12" ht="16.5" customHeight="1" x14ac:dyDescent="0.2">
      <c r="A36" s="51"/>
      <c r="B36" s="51" t="s">
        <v>184</v>
      </c>
      <c r="C36" s="52"/>
      <c r="E36" s="52"/>
      <c r="F36" s="5">
        <v>66464247</v>
      </c>
      <c r="G36" s="32"/>
      <c r="H36" s="5">
        <v>-28644304</v>
      </c>
      <c r="I36" s="32"/>
      <c r="J36" s="5">
        <v>84036804</v>
      </c>
      <c r="K36" s="32"/>
      <c r="L36" s="8">
        <v>-15176169</v>
      </c>
    </row>
    <row r="37" spans="1:12" ht="16.5" customHeight="1" x14ac:dyDescent="0.2">
      <c r="A37" s="51"/>
      <c r="B37" s="51" t="s">
        <v>51</v>
      </c>
      <c r="C37" s="52"/>
      <c r="E37" s="52"/>
      <c r="F37" s="5">
        <v>16537520</v>
      </c>
      <c r="G37" s="32"/>
      <c r="H37" s="5">
        <v>-151989332</v>
      </c>
      <c r="I37" s="32"/>
      <c r="J37" s="5">
        <v>-21361103</v>
      </c>
      <c r="K37" s="32"/>
      <c r="L37" s="8">
        <v>-109353612</v>
      </c>
    </row>
    <row r="38" spans="1:12" ht="16.5" customHeight="1" x14ac:dyDescent="0.2">
      <c r="A38" s="51"/>
      <c r="B38" s="51" t="s">
        <v>92</v>
      </c>
      <c r="C38" s="52"/>
      <c r="E38" s="52"/>
      <c r="F38" s="5">
        <v>711104</v>
      </c>
      <c r="G38" s="32"/>
      <c r="H38" s="5">
        <v>-672948</v>
      </c>
      <c r="I38" s="32"/>
      <c r="J38" s="5">
        <v>-4255087</v>
      </c>
      <c r="K38" s="32"/>
      <c r="L38" s="8">
        <v>-662936</v>
      </c>
    </row>
    <row r="39" spans="1:12" ht="16.5" customHeight="1" x14ac:dyDescent="0.2">
      <c r="A39" s="51"/>
      <c r="B39" s="51" t="s">
        <v>11</v>
      </c>
      <c r="C39" s="52"/>
      <c r="E39" s="52"/>
      <c r="F39" s="5">
        <v>271294</v>
      </c>
      <c r="G39" s="32"/>
      <c r="H39" s="5">
        <v>1848192</v>
      </c>
      <c r="I39" s="32"/>
      <c r="J39" s="5">
        <v>40000</v>
      </c>
      <c r="K39" s="32"/>
      <c r="L39" s="8">
        <v>1827553</v>
      </c>
    </row>
    <row r="40" spans="1:12" ht="16.5" customHeight="1" x14ac:dyDescent="0.2">
      <c r="A40" s="51"/>
      <c r="B40" s="51" t="s">
        <v>185</v>
      </c>
      <c r="C40" s="52"/>
      <c r="E40" s="52"/>
      <c r="F40" s="5">
        <v>-57793842</v>
      </c>
      <c r="G40" s="32"/>
      <c r="H40" s="5">
        <v>6268189</v>
      </c>
      <c r="I40" s="32"/>
      <c r="J40" s="5">
        <v>-58361716</v>
      </c>
      <c r="K40" s="32"/>
      <c r="L40" s="8">
        <v>17584918</v>
      </c>
    </row>
    <row r="41" spans="1:12" ht="16.5" customHeight="1" x14ac:dyDescent="0.2">
      <c r="A41" s="51"/>
      <c r="B41" s="51" t="s">
        <v>159</v>
      </c>
      <c r="C41" s="52"/>
      <c r="E41" s="52"/>
      <c r="F41" s="6">
        <v>-11684925</v>
      </c>
      <c r="G41" s="32"/>
      <c r="H41" s="6">
        <v>-2454847</v>
      </c>
      <c r="I41" s="32"/>
      <c r="J41" s="6">
        <v>-11684925</v>
      </c>
      <c r="K41" s="32"/>
      <c r="L41" s="6">
        <v>-2454847</v>
      </c>
    </row>
    <row r="42" spans="1:12" ht="16.5" customHeight="1" x14ac:dyDescent="0.2">
      <c r="A42" s="31"/>
      <c r="B42" s="48"/>
      <c r="C42" s="48"/>
      <c r="D42" s="50"/>
      <c r="E42" s="50"/>
      <c r="F42" s="5"/>
      <c r="G42" s="32"/>
      <c r="H42" s="5"/>
      <c r="I42" s="32"/>
      <c r="J42" s="5"/>
      <c r="K42" s="32"/>
      <c r="L42" s="5"/>
    </row>
    <row r="43" spans="1:12" ht="16.5" customHeight="1" x14ac:dyDescent="0.2">
      <c r="A43" s="39" t="s">
        <v>98</v>
      </c>
      <c r="B43" s="56"/>
      <c r="C43" s="56"/>
      <c r="D43" s="50"/>
      <c r="E43" s="50"/>
      <c r="F43" s="5">
        <f>SUM(F33:F41)</f>
        <v>149019195</v>
      </c>
      <c r="G43" s="32"/>
      <c r="H43" s="5">
        <f>SUM(H33:H41)</f>
        <v>90611231</v>
      </c>
      <c r="I43" s="32"/>
      <c r="J43" s="5">
        <f>SUM(J33:J41)</f>
        <v>112409695</v>
      </c>
      <c r="K43" s="32"/>
      <c r="L43" s="5">
        <f>SUM(L33:L41)</f>
        <v>113511236</v>
      </c>
    </row>
    <row r="44" spans="1:12" ht="16.5" customHeight="1" x14ac:dyDescent="0.2">
      <c r="B44" s="39" t="s">
        <v>93</v>
      </c>
      <c r="C44" s="56"/>
      <c r="D44" s="50"/>
      <c r="E44" s="50"/>
      <c r="F44" s="6">
        <v>-616764</v>
      </c>
      <c r="G44" s="32"/>
      <c r="H44" s="6">
        <v>-262033</v>
      </c>
      <c r="I44" s="32"/>
      <c r="J44" s="6">
        <v>-192438</v>
      </c>
      <c r="K44" s="32"/>
      <c r="L44" s="6">
        <v>-196462</v>
      </c>
    </row>
    <row r="45" spans="1:12" ht="16.5" customHeight="1" x14ac:dyDescent="0.2">
      <c r="A45" s="31"/>
      <c r="B45" s="48"/>
      <c r="C45" s="48"/>
      <c r="D45" s="57"/>
      <c r="F45" s="12"/>
      <c r="G45" s="32"/>
      <c r="H45" s="12"/>
      <c r="I45" s="32"/>
      <c r="J45" s="12"/>
      <c r="K45" s="32"/>
      <c r="L45" s="12"/>
    </row>
    <row r="46" spans="1:12" ht="16.5" customHeight="1" x14ac:dyDescent="0.2">
      <c r="A46" s="39" t="s">
        <v>59</v>
      </c>
      <c r="B46" s="56"/>
      <c r="C46" s="56"/>
      <c r="D46" s="50"/>
      <c r="E46" s="50"/>
      <c r="F46" s="6">
        <f>SUM(F43:F44)</f>
        <v>148402431</v>
      </c>
      <c r="G46" s="32"/>
      <c r="H46" s="6">
        <f>SUM(H43:H44)</f>
        <v>90349198</v>
      </c>
      <c r="I46" s="32"/>
      <c r="J46" s="6">
        <f>SUM(J43:J44)</f>
        <v>112217257</v>
      </c>
      <c r="K46" s="32"/>
      <c r="L46" s="6">
        <f>SUM(L43:L44)</f>
        <v>113314774</v>
      </c>
    </row>
    <row r="47" spans="1:12" ht="16.5" customHeight="1" x14ac:dyDescent="0.2">
      <c r="A47" s="31"/>
      <c r="B47" s="48"/>
      <c r="C47" s="48"/>
      <c r="D47" s="57"/>
      <c r="F47" s="12"/>
      <c r="G47" s="32"/>
      <c r="H47" s="12"/>
      <c r="I47" s="32"/>
      <c r="J47" s="12"/>
      <c r="K47" s="32"/>
      <c r="L47" s="12"/>
    </row>
    <row r="56" spans="1:12" ht="10.5" customHeight="1" x14ac:dyDescent="0.2"/>
    <row r="57" spans="1:12" ht="22.35" customHeight="1" x14ac:dyDescent="0.2">
      <c r="A57" s="58" t="s">
        <v>217</v>
      </c>
      <c r="B57" s="38"/>
      <c r="C57" s="38"/>
      <c r="D57" s="37"/>
      <c r="E57" s="38"/>
      <c r="F57" s="38"/>
      <c r="G57" s="38"/>
      <c r="H57" s="38"/>
      <c r="I57" s="38"/>
      <c r="J57" s="22"/>
      <c r="K57" s="38"/>
      <c r="L57" s="22"/>
    </row>
    <row r="58" spans="1:12" ht="16.5" customHeight="1" x14ac:dyDescent="0.2">
      <c r="A58" s="31" t="str">
        <f>A1</f>
        <v>Srinanaporn Marketing Public Company Limited</v>
      </c>
      <c r="B58" s="32"/>
      <c r="C58" s="32"/>
    </row>
    <row r="59" spans="1:12" ht="16.5" customHeight="1" x14ac:dyDescent="0.2">
      <c r="A59" s="31" t="s">
        <v>94</v>
      </c>
      <c r="B59" s="32"/>
      <c r="C59" s="32"/>
    </row>
    <row r="60" spans="1:12" ht="16.5" customHeight="1" x14ac:dyDescent="0.2">
      <c r="A60" s="35" t="str">
        <f>A3</f>
        <v>For the three-month period ended 31 March 2026</v>
      </c>
      <c r="B60" s="36"/>
      <c r="C60" s="36"/>
      <c r="D60" s="37"/>
      <c r="E60" s="38"/>
      <c r="F60" s="38"/>
      <c r="G60" s="38"/>
      <c r="H60" s="38"/>
      <c r="I60" s="38"/>
      <c r="J60" s="22"/>
      <c r="K60" s="38"/>
      <c r="L60" s="22"/>
    </row>
    <row r="61" spans="1:12" ht="16.5" customHeight="1" x14ac:dyDescent="0.2">
      <c r="A61" s="31"/>
      <c r="B61" s="48"/>
      <c r="C61" s="48"/>
      <c r="D61" s="57"/>
      <c r="F61" s="12"/>
      <c r="G61" s="9"/>
      <c r="H61" s="12"/>
      <c r="I61" s="9"/>
      <c r="J61" s="12"/>
      <c r="K61" s="9"/>
      <c r="L61" s="12"/>
    </row>
    <row r="62" spans="1:12" ht="16.5" customHeight="1" x14ac:dyDescent="0.2">
      <c r="A62" s="31"/>
      <c r="B62" s="48"/>
      <c r="C62" s="48"/>
      <c r="D62" s="57"/>
      <c r="F62" s="12"/>
      <c r="G62" s="9"/>
      <c r="H62" s="12"/>
      <c r="I62" s="9"/>
      <c r="J62" s="12"/>
      <c r="K62" s="9"/>
      <c r="L62" s="12"/>
    </row>
    <row r="63" spans="1:12" ht="16.5" customHeight="1" x14ac:dyDescent="0.2">
      <c r="A63" s="31"/>
      <c r="B63" s="48"/>
      <c r="C63" s="48"/>
      <c r="D63" s="40"/>
      <c r="F63" s="170" t="s">
        <v>73</v>
      </c>
      <c r="G63" s="161"/>
      <c r="H63" s="161"/>
      <c r="I63" s="42"/>
      <c r="J63" s="170" t="s">
        <v>74</v>
      </c>
      <c r="K63" s="161"/>
      <c r="L63" s="161"/>
    </row>
    <row r="64" spans="1:12" ht="16.5" customHeight="1" x14ac:dyDescent="0.2">
      <c r="A64" s="31"/>
      <c r="B64" s="48"/>
      <c r="C64" s="48"/>
      <c r="D64" s="40"/>
      <c r="F64" s="169" t="s">
        <v>72</v>
      </c>
      <c r="G64" s="160"/>
      <c r="H64" s="160"/>
      <c r="I64" s="41"/>
      <c r="J64" s="169" t="s">
        <v>72</v>
      </c>
      <c r="K64" s="160"/>
      <c r="L64" s="160"/>
    </row>
    <row r="65" spans="1:12" ht="16.5" customHeight="1" x14ac:dyDescent="0.2">
      <c r="A65" s="31"/>
      <c r="B65" s="48"/>
      <c r="C65" s="48"/>
      <c r="D65" s="40"/>
      <c r="F65" s="46" t="s">
        <v>202</v>
      </c>
      <c r="H65" s="46" t="s">
        <v>160</v>
      </c>
      <c r="I65" s="47"/>
      <c r="J65" s="46" t="s">
        <v>202</v>
      </c>
      <c r="L65" s="46" t="s">
        <v>160</v>
      </c>
    </row>
    <row r="66" spans="1:12" ht="16.5" customHeight="1" x14ac:dyDescent="0.2">
      <c r="A66" s="31"/>
      <c r="B66" s="48"/>
      <c r="C66" s="48"/>
      <c r="D66" s="49" t="s">
        <v>216</v>
      </c>
      <c r="F66" s="43" t="s">
        <v>1</v>
      </c>
      <c r="G66" s="32"/>
      <c r="H66" s="43" t="s">
        <v>1</v>
      </c>
      <c r="I66" s="32"/>
      <c r="J66" s="43" t="s">
        <v>1</v>
      </c>
      <c r="K66" s="32"/>
      <c r="L66" s="43" t="s">
        <v>1</v>
      </c>
    </row>
    <row r="67" spans="1:12" ht="16.5" customHeight="1" x14ac:dyDescent="0.2">
      <c r="A67" s="34"/>
      <c r="B67" s="48"/>
      <c r="C67" s="48"/>
      <c r="D67" s="57"/>
      <c r="E67" s="57"/>
      <c r="F67" s="5"/>
      <c r="G67" s="32"/>
      <c r="H67" s="5"/>
      <c r="I67" s="32"/>
      <c r="J67" s="5"/>
      <c r="K67" s="32"/>
      <c r="L67" s="5"/>
    </row>
    <row r="68" spans="1:12" ht="16.5" customHeight="1" x14ac:dyDescent="0.2">
      <c r="A68" s="31" t="s">
        <v>42</v>
      </c>
      <c r="B68" s="48"/>
      <c r="C68" s="48"/>
      <c r="D68" s="57"/>
      <c r="E68" s="57"/>
      <c r="F68" s="5"/>
      <c r="G68" s="32"/>
      <c r="H68" s="5"/>
      <c r="I68" s="32"/>
      <c r="J68" s="5"/>
      <c r="K68" s="32"/>
      <c r="L68" s="5"/>
    </row>
    <row r="69" spans="1:12" ht="16.5" customHeight="1" x14ac:dyDescent="0.2">
      <c r="B69" s="39" t="s">
        <v>99</v>
      </c>
      <c r="C69" s="56"/>
      <c r="D69" s="57"/>
      <c r="E69" s="50"/>
      <c r="F69" s="5">
        <v>257786</v>
      </c>
      <c r="G69" s="32"/>
      <c r="H69" s="5">
        <v>11375</v>
      </c>
      <c r="I69" s="32"/>
      <c r="J69" s="5">
        <v>824403</v>
      </c>
      <c r="K69" s="32"/>
      <c r="L69" s="5">
        <v>3068831</v>
      </c>
    </row>
    <row r="70" spans="1:12" ht="16.5" customHeight="1" x14ac:dyDescent="0.2">
      <c r="B70" s="39" t="s">
        <v>172</v>
      </c>
      <c r="C70" s="56"/>
      <c r="D70" s="57"/>
      <c r="E70" s="50"/>
      <c r="F70" s="5">
        <v>-1160000</v>
      </c>
      <c r="G70" s="32"/>
      <c r="H70" s="5">
        <v>0</v>
      </c>
      <c r="I70" s="32"/>
      <c r="J70" s="5">
        <v>-1160000</v>
      </c>
      <c r="K70" s="32"/>
      <c r="L70" s="5">
        <v>0</v>
      </c>
    </row>
    <row r="71" spans="1:12" ht="16.5" customHeight="1" x14ac:dyDescent="0.2">
      <c r="A71" s="34"/>
      <c r="B71" s="39" t="s">
        <v>130</v>
      </c>
      <c r="C71" s="39"/>
      <c r="D71" s="50"/>
      <c r="E71" s="50"/>
      <c r="F71" s="5">
        <v>-41197244</v>
      </c>
      <c r="G71" s="32"/>
      <c r="H71" s="5">
        <v>-9750013</v>
      </c>
      <c r="I71" s="32"/>
      <c r="J71" s="5">
        <v>-37480506</v>
      </c>
      <c r="K71" s="32"/>
      <c r="L71" s="5">
        <v>-14690862</v>
      </c>
    </row>
    <row r="72" spans="1:12" ht="16.5" customHeight="1" x14ac:dyDescent="0.2">
      <c r="A72" s="34"/>
      <c r="B72" s="39" t="s">
        <v>131</v>
      </c>
      <c r="C72" s="39"/>
      <c r="D72" s="50"/>
      <c r="E72" s="50"/>
      <c r="F72" s="5">
        <v>42800</v>
      </c>
      <c r="G72" s="32"/>
      <c r="H72" s="5">
        <v>190067</v>
      </c>
      <c r="I72" s="32"/>
      <c r="J72" s="5">
        <v>42800</v>
      </c>
      <c r="K72" s="32"/>
      <c r="L72" s="5">
        <v>190067</v>
      </c>
    </row>
    <row r="73" spans="1:12" ht="16.5" customHeight="1" x14ac:dyDescent="0.2">
      <c r="A73" s="34"/>
      <c r="B73" s="39" t="s">
        <v>196</v>
      </c>
      <c r="C73" s="39"/>
      <c r="D73" s="50"/>
      <c r="E73" s="50"/>
      <c r="F73" s="5">
        <v>0</v>
      </c>
      <c r="G73" s="32"/>
      <c r="H73" s="5">
        <v>0</v>
      </c>
      <c r="I73" s="32"/>
      <c r="J73" s="5">
        <v>28027917</v>
      </c>
      <c r="K73" s="32"/>
      <c r="L73" s="5">
        <v>0</v>
      </c>
    </row>
    <row r="74" spans="1:12" ht="16.5" customHeight="1" x14ac:dyDescent="0.2">
      <c r="A74" s="34"/>
      <c r="B74" s="39" t="s">
        <v>191</v>
      </c>
      <c r="C74" s="39"/>
      <c r="D74" s="50"/>
      <c r="E74" s="50"/>
      <c r="F74" s="5">
        <v>0</v>
      </c>
      <c r="G74" s="32"/>
      <c r="H74" s="5">
        <v>0</v>
      </c>
      <c r="I74" s="32"/>
      <c r="J74" s="5">
        <v>10000000</v>
      </c>
      <c r="K74" s="32"/>
      <c r="L74" s="5">
        <v>0</v>
      </c>
    </row>
    <row r="75" spans="1:12" ht="16.5" customHeight="1" x14ac:dyDescent="0.2">
      <c r="A75" s="34"/>
      <c r="B75" s="39" t="s">
        <v>166</v>
      </c>
      <c r="C75" s="39"/>
      <c r="D75" s="50"/>
      <c r="E75" s="50"/>
      <c r="F75" s="6">
        <v>0</v>
      </c>
      <c r="G75" s="32"/>
      <c r="H75" s="6">
        <v>0</v>
      </c>
      <c r="I75" s="32"/>
      <c r="J75" s="6">
        <v>-28000000</v>
      </c>
      <c r="K75" s="32"/>
      <c r="L75" s="6">
        <v>-30000000</v>
      </c>
    </row>
    <row r="76" spans="1:12" ht="16.5" customHeight="1" x14ac:dyDescent="0.2">
      <c r="B76" s="56"/>
      <c r="C76" s="56"/>
      <c r="D76" s="50"/>
      <c r="F76" s="24"/>
      <c r="G76" s="32"/>
      <c r="H76" s="24"/>
      <c r="I76" s="32"/>
      <c r="J76" s="24"/>
      <c r="K76" s="32"/>
      <c r="L76" s="24"/>
    </row>
    <row r="77" spans="1:12" ht="16.5" customHeight="1" x14ac:dyDescent="0.2">
      <c r="A77" s="39" t="s">
        <v>116</v>
      </c>
      <c r="B77" s="56"/>
      <c r="C77" s="56"/>
      <c r="F77" s="25">
        <f>SUM(F69:F75)</f>
        <v>-42056658</v>
      </c>
      <c r="G77" s="32"/>
      <c r="H77" s="25">
        <f>SUM(H69:H75)</f>
        <v>-9548571</v>
      </c>
      <c r="I77" s="32"/>
      <c r="J77" s="25">
        <f>SUM(J69:J75)</f>
        <v>-27745386</v>
      </c>
      <c r="K77" s="32"/>
      <c r="L77" s="25">
        <f>SUM(L69:L75)</f>
        <v>-41431964</v>
      </c>
    </row>
    <row r="78" spans="1:12" ht="16.5" customHeight="1" x14ac:dyDescent="0.2">
      <c r="A78" s="31"/>
      <c r="B78" s="48"/>
      <c r="C78" s="48"/>
      <c r="D78" s="40"/>
      <c r="F78" s="59"/>
      <c r="G78" s="32"/>
      <c r="H78" s="59"/>
      <c r="I78" s="32"/>
      <c r="J78" s="59"/>
      <c r="K78" s="32"/>
      <c r="L78" s="59"/>
    </row>
    <row r="79" spans="1:12" ht="16.5" customHeight="1" x14ac:dyDescent="0.2">
      <c r="A79" s="31" t="s">
        <v>120</v>
      </c>
      <c r="B79" s="48"/>
      <c r="C79" s="48"/>
      <c r="D79" s="57"/>
      <c r="E79" s="57"/>
      <c r="F79" s="5"/>
      <c r="G79" s="32"/>
      <c r="H79" s="5"/>
      <c r="I79" s="32"/>
      <c r="J79" s="5"/>
      <c r="K79" s="32"/>
      <c r="L79" s="5"/>
    </row>
    <row r="80" spans="1:12" ht="16.5" customHeight="1" x14ac:dyDescent="0.2">
      <c r="A80" s="31"/>
      <c r="B80" s="39" t="s">
        <v>227</v>
      </c>
      <c r="C80" s="56"/>
      <c r="D80" s="57"/>
      <c r="E80" s="57"/>
      <c r="F80" s="5"/>
      <c r="G80" s="32"/>
      <c r="H80" s="5"/>
      <c r="I80" s="32"/>
      <c r="J80" s="5"/>
      <c r="K80" s="32"/>
      <c r="L80" s="5"/>
    </row>
    <row r="81" spans="1:12" ht="16.5" customHeight="1" x14ac:dyDescent="0.2">
      <c r="A81" s="31"/>
      <c r="C81" s="39" t="s">
        <v>80</v>
      </c>
      <c r="D81" s="50"/>
      <c r="E81" s="57"/>
      <c r="F81" s="5">
        <v>-71091385</v>
      </c>
      <c r="G81" s="32"/>
      <c r="H81" s="5">
        <v>619505778</v>
      </c>
      <c r="I81" s="32"/>
      <c r="J81" s="5">
        <v>-37000000</v>
      </c>
      <c r="K81" s="32"/>
      <c r="L81" s="5">
        <v>599000000</v>
      </c>
    </row>
    <row r="82" spans="1:12" ht="16.5" customHeight="1" x14ac:dyDescent="0.2">
      <c r="B82" s="34" t="s">
        <v>186</v>
      </c>
      <c r="C82" s="39"/>
      <c r="D82" s="50"/>
      <c r="E82" s="57"/>
      <c r="F82" s="5"/>
      <c r="G82" s="32"/>
      <c r="H82" s="5"/>
      <c r="I82" s="32"/>
      <c r="J82" s="5"/>
      <c r="K82" s="32"/>
      <c r="L82" s="5"/>
    </row>
    <row r="83" spans="1:12" ht="16.5" customHeight="1" x14ac:dyDescent="0.2">
      <c r="C83" s="39" t="s">
        <v>80</v>
      </c>
      <c r="D83" s="50">
        <v>13</v>
      </c>
      <c r="E83" s="57"/>
      <c r="F83" s="5">
        <v>-33600000</v>
      </c>
      <c r="G83" s="32"/>
      <c r="H83" s="5">
        <v>-18460487</v>
      </c>
      <c r="I83" s="32"/>
      <c r="J83" s="5">
        <v>-33600000</v>
      </c>
      <c r="K83" s="32"/>
      <c r="L83" s="5">
        <v>0</v>
      </c>
    </row>
    <row r="84" spans="1:12" ht="16.5" customHeight="1" x14ac:dyDescent="0.2">
      <c r="B84" s="39" t="s">
        <v>117</v>
      </c>
      <c r="C84" s="56"/>
      <c r="D84" s="50"/>
      <c r="E84" s="50"/>
      <c r="F84" s="5">
        <v>-4276405</v>
      </c>
      <c r="G84" s="32"/>
      <c r="H84" s="5">
        <v>-3773104</v>
      </c>
      <c r="I84" s="32"/>
      <c r="J84" s="5">
        <v>-4163405</v>
      </c>
      <c r="K84" s="32"/>
      <c r="L84" s="5">
        <v>-3639474</v>
      </c>
    </row>
    <row r="85" spans="1:12" ht="16.5" customHeight="1" x14ac:dyDescent="0.2">
      <c r="B85" s="39" t="s">
        <v>100</v>
      </c>
      <c r="C85" s="56"/>
      <c r="D85" s="50"/>
      <c r="E85" s="50"/>
      <c r="F85" s="5">
        <v>-14614508</v>
      </c>
      <c r="G85" s="32"/>
      <c r="H85" s="5">
        <v>-10021764</v>
      </c>
      <c r="I85" s="32"/>
      <c r="J85" s="5">
        <v>-13677415</v>
      </c>
      <c r="K85" s="32"/>
      <c r="L85" s="5">
        <v>-5557746</v>
      </c>
    </row>
    <row r="86" spans="1:12" ht="16.5" customHeight="1" x14ac:dyDescent="0.2">
      <c r="B86" s="39" t="s">
        <v>230</v>
      </c>
      <c r="C86" s="56"/>
      <c r="D86" s="50"/>
      <c r="E86" s="50"/>
      <c r="F86" s="5">
        <v>0</v>
      </c>
      <c r="G86" s="32"/>
      <c r="H86" s="5">
        <v>-615955004</v>
      </c>
      <c r="I86" s="32"/>
      <c r="J86" s="5">
        <v>0</v>
      </c>
      <c r="K86" s="32"/>
      <c r="L86" s="5">
        <v>-615955004</v>
      </c>
    </row>
    <row r="87" spans="1:12" ht="16.5" customHeight="1" x14ac:dyDescent="0.2">
      <c r="B87" s="39" t="s">
        <v>190</v>
      </c>
      <c r="C87" s="56"/>
      <c r="D87" s="50"/>
      <c r="E87" s="50"/>
      <c r="F87" s="6">
        <v>-13018</v>
      </c>
      <c r="G87" s="32"/>
      <c r="H87" s="6">
        <v>-3960</v>
      </c>
      <c r="I87" s="32"/>
      <c r="J87" s="6">
        <v>-13018</v>
      </c>
      <c r="K87" s="32"/>
      <c r="L87" s="6">
        <v>-3960</v>
      </c>
    </row>
    <row r="88" spans="1:12" ht="16.5" customHeight="1" x14ac:dyDescent="0.2">
      <c r="B88" s="56"/>
      <c r="C88" s="56"/>
      <c r="D88" s="50"/>
      <c r="E88" s="50"/>
      <c r="F88" s="8"/>
      <c r="G88" s="32"/>
      <c r="H88" s="8"/>
      <c r="I88" s="32"/>
      <c r="J88" s="8"/>
      <c r="K88" s="32"/>
      <c r="L88" s="8"/>
    </row>
    <row r="89" spans="1:12" ht="16.5" customHeight="1" x14ac:dyDescent="0.2">
      <c r="A89" s="39" t="s">
        <v>225</v>
      </c>
      <c r="B89" s="56"/>
      <c r="C89" s="56"/>
      <c r="D89" s="50"/>
      <c r="E89" s="50"/>
      <c r="F89" s="6">
        <f>SUM(F80:F87)</f>
        <v>-123595316</v>
      </c>
      <c r="G89" s="32"/>
      <c r="H89" s="6">
        <f>SUM(H80:H87)</f>
        <v>-28708541</v>
      </c>
      <c r="I89" s="32"/>
      <c r="J89" s="6">
        <f>SUM(J80:J87)</f>
        <v>-88453838</v>
      </c>
      <c r="K89" s="32"/>
      <c r="L89" s="6">
        <f>SUM(L80:L87)</f>
        <v>-26156184</v>
      </c>
    </row>
    <row r="90" spans="1:12" ht="16.5" customHeight="1" x14ac:dyDescent="0.2">
      <c r="A90" s="31"/>
      <c r="B90" s="48"/>
      <c r="C90" s="48"/>
      <c r="D90" s="57"/>
      <c r="F90" s="12"/>
      <c r="G90" s="32"/>
      <c r="H90" s="12"/>
      <c r="I90" s="32"/>
      <c r="J90" s="12"/>
      <c r="K90" s="32"/>
      <c r="L90" s="12"/>
    </row>
    <row r="91" spans="1:12" ht="16.5" customHeight="1" x14ac:dyDescent="0.2">
      <c r="A91" s="31" t="s">
        <v>228</v>
      </c>
      <c r="B91" s="31"/>
      <c r="D91" s="50"/>
      <c r="E91" s="50"/>
      <c r="F91" s="5">
        <f>SUM(F46,F77,F89)</f>
        <v>-17249543</v>
      </c>
      <c r="G91" s="32"/>
      <c r="H91" s="5">
        <f>SUM(H46,H77,H89)</f>
        <v>52092086</v>
      </c>
      <c r="I91" s="32"/>
      <c r="J91" s="5">
        <f>SUM(J46,J77,J89)</f>
        <v>-3981967</v>
      </c>
      <c r="K91" s="32"/>
      <c r="L91" s="5">
        <f>SUM(L46,L77,L89)</f>
        <v>45726626</v>
      </c>
    </row>
    <row r="92" spans="1:12" ht="16.5" customHeight="1" x14ac:dyDescent="0.2">
      <c r="A92" s="39" t="s">
        <v>137</v>
      </c>
      <c r="B92" s="39"/>
      <c r="C92" s="39"/>
      <c r="D92" s="57"/>
      <c r="F92" s="5">
        <v>135000575</v>
      </c>
      <c r="G92" s="32"/>
      <c r="H92" s="13">
        <v>80985367</v>
      </c>
      <c r="I92" s="32"/>
      <c r="J92" s="5">
        <v>91626021</v>
      </c>
      <c r="K92" s="32"/>
      <c r="L92" s="13">
        <v>54943308</v>
      </c>
    </row>
    <row r="93" spans="1:12" ht="16.5" customHeight="1" x14ac:dyDescent="0.2">
      <c r="A93" s="39" t="s">
        <v>224</v>
      </c>
      <c r="B93" s="39"/>
      <c r="C93" s="39"/>
      <c r="D93" s="57"/>
      <c r="F93" s="5"/>
      <c r="G93" s="32"/>
      <c r="H93" s="13"/>
      <c r="I93" s="32"/>
      <c r="J93" s="5"/>
      <c r="K93" s="32"/>
      <c r="L93" s="13"/>
    </row>
    <row r="94" spans="1:12" ht="16.5" customHeight="1" x14ac:dyDescent="0.2">
      <c r="B94" s="39" t="s">
        <v>223</v>
      </c>
      <c r="C94" s="39"/>
      <c r="D94" s="57"/>
      <c r="E94" s="57"/>
      <c r="F94" s="6">
        <v>2106919</v>
      </c>
      <c r="G94" s="32"/>
      <c r="H94" s="6">
        <v>-5321696</v>
      </c>
      <c r="I94" s="32"/>
      <c r="J94" s="6">
        <v>0</v>
      </c>
      <c r="K94" s="32"/>
      <c r="L94" s="30">
        <v>0</v>
      </c>
    </row>
    <row r="95" spans="1:12" ht="16.5" customHeight="1" x14ac:dyDescent="0.2">
      <c r="B95" s="56"/>
      <c r="C95" s="56"/>
      <c r="D95" s="57"/>
      <c r="E95" s="57"/>
      <c r="F95" s="8"/>
      <c r="G95" s="32"/>
      <c r="H95" s="8"/>
      <c r="I95" s="32"/>
      <c r="J95" s="8"/>
      <c r="K95" s="32"/>
      <c r="L95" s="8"/>
    </row>
    <row r="96" spans="1:12" ht="16.5" customHeight="1" thickBot="1" x14ac:dyDescent="0.25">
      <c r="A96" s="31" t="s">
        <v>75</v>
      </c>
      <c r="B96" s="48"/>
      <c r="C96" s="48"/>
      <c r="F96" s="14">
        <f>SUM(F91:F94)</f>
        <v>119857951</v>
      </c>
      <c r="G96" s="32"/>
      <c r="H96" s="14">
        <f>SUM(H91:H94)</f>
        <v>127755757</v>
      </c>
      <c r="I96" s="32"/>
      <c r="J96" s="14">
        <f>SUM(J91:J94)</f>
        <v>87644054</v>
      </c>
      <c r="K96" s="32"/>
      <c r="L96" s="14">
        <f>SUM(L91:L94)</f>
        <v>100669934</v>
      </c>
    </row>
    <row r="97" spans="1:12" ht="16.5" customHeight="1" thickTop="1" x14ac:dyDescent="0.2">
      <c r="A97" s="31"/>
      <c r="B97" s="48"/>
      <c r="C97" s="48"/>
      <c r="F97" s="26"/>
      <c r="G97" s="32"/>
      <c r="H97" s="26"/>
      <c r="I97" s="32"/>
      <c r="J97" s="26"/>
      <c r="K97" s="32"/>
      <c r="L97" s="26"/>
    </row>
    <row r="98" spans="1:12" ht="16.5" customHeight="1" x14ac:dyDescent="0.2">
      <c r="A98" s="31" t="s">
        <v>155</v>
      </c>
      <c r="B98" s="32"/>
      <c r="C98" s="32"/>
      <c r="F98" s="26"/>
      <c r="G98" s="32"/>
      <c r="H98" s="26"/>
      <c r="I98" s="32"/>
      <c r="J98" s="26"/>
      <c r="K98" s="32"/>
      <c r="L98" s="26"/>
    </row>
    <row r="99" spans="1:12" ht="16.5" customHeight="1" x14ac:dyDescent="0.2">
      <c r="F99" s="26"/>
      <c r="G99" s="32"/>
      <c r="H99" s="26"/>
      <c r="I99" s="32"/>
      <c r="J99" s="26"/>
      <c r="K99" s="32"/>
      <c r="L99" s="26"/>
    </row>
    <row r="100" spans="1:12" ht="16.5" customHeight="1" x14ac:dyDescent="0.2">
      <c r="A100" s="39" t="s">
        <v>135</v>
      </c>
      <c r="F100" s="5">
        <v>21822062</v>
      </c>
      <c r="G100" s="32"/>
      <c r="H100" s="13">
        <v>18823518</v>
      </c>
      <c r="I100" s="32"/>
      <c r="J100" s="5">
        <v>20632667</v>
      </c>
      <c r="K100" s="32"/>
      <c r="L100" s="13">
        <v>25918801</v>
      </c>
    </row>
    <row r="101" spans="1:12" ht="16.5" customHeight="1" x14ac:dyDescent="0.2">
      <c r="A101" s="39" t="s">
        <v>129</v>
      </c>
      <c r="F101" s="5">
        <v>1594264</v>
      </c>
      <c r="G101" s="32"/>
      <c r="H101" s="13">
        <v>2363314</v>
      </c>
      <c r="I101" s="32"/>
      <c r="J101" s="5">
        <v>1594264</v>
      </c>
      <c r="K101" s="32"/>
      <c r="L101" s="13">
        <v>2135267</v>
      </c>
    </row>
    <row r="102" spans="1:12" ht="16.5" customHeight="1" x14ac:dyDescent="0.2">
      <c r="A102" s="39" t="s">
        <v>173</v>
      </c>
      <c r="F102" s="5">
        <v>194066</v>
      </c>
      <c r="G102" s="32"/>
      <c r="H102" s="13">
        <v>172185</v>
      </c>
      <c r="I102" s="32"/>
      <c r="J102" s="5">
        <v>194066</v>
      </c>
      <c r="K102" s="32"/>
      <c r="L102" s="13">
        <v>172185</v>
      </c>
    </row>
    <row r="103" spans="1:12" ht="16.5" customHeight="1" x14ac:dyDescent="0.2">
      <c r="A103" s="39" t="s">
        <v>162</v>
      </c>
      <c r="F103" s="5">
        <v>0</v>
      </c>
      <c r="G103" s="32"/>
      <c r="H103" s="13">
        <v>5611954</v>
      </c>
      <c r="I103" s="32"/>
      <c r="J103" s="5">
        <v>0</v>
      </c>
      <c r="K103" s="32"/>
      <c r="L103" s="13">
        <v>5611954</v>
      </c>
    </row>
    <row r="104" spans="1:12" ht="16.5" customHeight="1" x14ac:dyDescent="0.2">
      <c r="F104" s="5"/>
      <c r="G104" s="26"/>
      <c r="H104" s="27"/>
      <c r="I104" s="26"/>
      <c r="J104" s="27"/>
      <c r="K104" s="26"/>
      <c r="L104" s="15"/>
    </row>
    <row r="105" spans="1:12" ht="16.5" customHeight="1" x14ac:dyDescent="0.2">
      <c r="F105" s="5"/>
      <c r="G105" s="26"/>
      <c r="H105" s="27"/>
      <c r="I105" s="26"/>
      <c r="J105" s="27"/>
      <c r="K105" s="26"/>
      <c r="L105" s="15"/>
    </row>
    <row r="106" spans="1:12" ht="16.5" customHeight="1" x14ac:dyDescent="0.2">
      <c r="F106" s="5"/>
      <c r="G106" s="26"/>
      <c r="H106" s="27"/>
      <c r="I106" s="26"/>
      <c r="J106" s="27"/>
      <c r="K106" s="26"/>
      <c r="L106" s="15"/>
    </row>
    <row r="107" spans="1:12" ht="16.5" customHeight="1" x14ac:dyDescent="0.2">
      <c r="F107" s="5"/>
      <c r="G107" s="26"/>
      <c r="H107" s="27"/>
      <c r="I107" s="26"/>
      <c r="J107" s="27"/>
      <c r="K107" s="26"/>
      <c r="L107" s="15"/>
    </row>
    <row r="108" spans="1:12" ht="16.5" customHeight="1" x14ac:dyDescent="0.2">
      <c r="F108" s="5"/>
      <c r="G108" s="26"/>
      <c r="H108" s="27"/>
      <c r="I108" s="26"/>
      <c r="J108" s="27"/>
      <c r="K108" s="26"/>
      <c r="L108" s="15"/>
    </row>
    <row r="109" spans="1:12" ht="16.5" customHeight="1" x14ac:dyDescent="0.2">
      <c r="F109" s="5"/>
      <c r="G109" s="26"/>
      <c r="H109" s="27"/>
      <c r="I109" s="26"/>
      <c r="J109" s="27"/>
      <c r="K109" s="26"/>
      <c r="L109" s="15"/>
    </row>
    <row r="110" spans="1:12" ht="16.5" customHeight="1" x14ac:dyDescent="0.2">
      <c r="F110" s="5"/>
      <c r="G110" s="26"/>
      <c r="H110" s="27"/>
      <c r="I110" s="26"/>
      <c r="J110" s="27"/>
      <c r="K110" s="26"/>
      <c r="L110" s="15"/>
    </row>
    <row r="111" spans="1:12" ht="16.5" customHeight="1" x14ac:dyDescent="0.2">
      <c r="F111" s="27"/>
      <c r="G111" s="26"/>
      <c r="H111" s="27"/>
      <c r="I111" s="26"/>
      <c r="J111" s="15"/>
      <c r="K111" s="26"/>
      <c r="L111" s="15"/>
    </row>
    <row r="112" spans="1:12" ht="16.5" customHeight="1" x14ac:dyDescent="0.2">
      <c r="F112" s="27"/>
      <c r="G112" s="26"/>
      <c r="H112" s="27"/>
      <c r="I112" s="26"/>
      <c r="J112" s="15"/>
      <c r="K112" s="26"/>
      <c r="L112" s="15"/>
    </row>
    <row r="113" spans="1:12" ht="9" customHeight="1" x14ac:dyDescent="0.2">
      <c r="F113" s="27"/>
      <c r="G113" s="26"/>
      <c r="H113" s="27"/>
      <c r="I113" s="26"/>
      <c r="J113" s="15"/>
      <c r="K113" s="26"/>
      <c r="L113" s="15"/>
    </row>
    <row r="114" spans="1:12" ht="22.35" customHeight="1" x14ac:dyDescent="0.2">
      <c r="A114" s="58" t="str">
        <f>A57</f>
        <v>The condensed notes to the interim financial information are part of this interim financial information.</v>
      </c>
      <c r="B114" s="38"/>
      <c r="C114" s="38"/>
      <c r="D114" s="37"/>
      <c r="E114" s="38"/>
      <c r="F114" s="28"/>
      <c r="G114" s="28"/>
      <c r="H114" s="28"/>
      <c r="I114" s="28"/>
      <c r="J114" s="16"/>
      <c r="K114" s="28"/>
      <c r="L114" s="16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7e108c-f20f-4dff-930a-db60e1a4c2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BB07D04569C4E8025BCBC3294A01F" ma:contentTypeVersion="9" ma:contentTypeDescription="Create a new document." ma:contentTypeScope="" ma:versionID="7fb3d9daa73870997daa29e41cbad845">
  <xsd:schema xmlns:xsd="http://www.w3.org/2001/XMLSchema" xmlns:xs="http://www.w3.org/2001/XMLSchema" xmlns:p="http://schemas.microsoft.com/office/2006/metadata/properties" xmlns:ns3="747e108c-f20f-4dff-930a-db60e1a4c23d" targetNamespace="http://schemas.microsoft.com/office/2006/metadata/properties" ma:root="true" ma:fieldsID="16efcd08a2e59aaafedf9ed570872454" ns3:_="">
    <xsd:import namespace="747e108c-f20f-4dff-930a-db60e1a4c23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e108c-f20f-4dff-930a-db60e1a4c23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AE210-0289-40DB-8F6D-0B1D8F4A33F5}">
  <ds:schemaRefs>
    <ds:schemaRef ds:uri="747e108c-f20f-4dff-930a-db60e1a4c23d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E10E20-F3B2-415A-BFC2-D6A77A874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e108c-f20f-4dff-930a-db60e1a4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B56DE8-8BF2-4E77-A1B1-8B372EE177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PL 5-6 (3m)</vt:lpstr>
      <vt:lpstr>EQ_Conso 7</vt:lpstr>
      <vt:lpstr>EQ_Conso 8</vt:lpstr>
      <vt:lpstr>EQ_9</vt:lpstr>
      <vt:lpstr>EQ_10</vt:lpstr>
      <vt:lpstr>CF 11-12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Nongluck Amornsathit (TH)</cp:lastModifiedBy>
  <cp:lastPrinted>2026-05-05T03:01:24Z</cp:lastPrinted>
  <dcterms:created xsi:type="dcterms:W3CDTF">2015-11-18T11:08:58Z</dcterms:created>
  <dcterms:modified xsi:type="dcterms:W3CDTF">2026-05-05T03:02:42Z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0x0101002B5BB07D04569C4E8025BCBC3294A01F</vt:lpwstr>
  </property>
</Properties>
</file>