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min\Desktop\SK_Q1 Mar'69\"/>
    </mc:Choice>
  </mc:AlternateContent>
  <xr:revisionPtr revIDLastSave="0" documentId="13_ncr:1_{C0126DC3-95B8-4E04-A2EF-BD67E59BBE0B}" xr6:coauthVersionLast="47" xr6:coauthVersionMax="47" xr10:uidLastSave="{00000000-0000-0000-0000-000000000000}"/>
  <bookViews>
    <workbookView xWindow="-110" yWindow="-110" windowWidth="19420" windowHeight="10300" tabRatio="742" activeTab="4" xr2:uid="{00000000-000D-0000-FFFF-FFFF00000000}"/>
  </bookViews>
  <sheets>
    <sheet name="BS" sheetId="14" r:id="rId1"/>
    <sheet name="PL 3M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COMPANY!$A$1:$O$20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BS!$A$1:$O$117</definedName>
    <definedName name="_xlnm.Print_Area" localSheetId="4">'CASH FLOW'!$A$1:$N$82</definedName>
    <definedName name="_xlnm.Print_Area" localSheetId="1">'PL 3M'!$A$1:$K$75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8" l="1"/>
  <c r="K13" i="8"/>
  <c r="I13" i="8"/>
  <c r="G13" i="8"/>
  <c r="M63" i="8" l="1"/>
  <c r="K63" i="8"/>
  <c r="I63" i="8"/>
  <c r="G63" i="8"/>
  <c r="E52" i="34" l="1"/>
  <c r="K9" i="34" l="1"/>
  <c r="I9" i="34"/>
  <c r="G9" i="34"/>
  <c r="E9" i="34"/>
  <c r="G13" i="34"/>
  <c r="G12" i="34"/>
  <c r="G19" i="34" l="1"/>
  <c r="E50" i="34" l="1"/>
  <c r="E53" i="34" s="1"/>
  <c r="I53" i="34"/>
  <c r="K53" i="34"/>
  <c r="G53" i="34"/>
  <c r="I14" i="8" l="1"/>
  <c r="P11" i="9"/>
  <c r="T11" i="9" s="1"/>
  <c r="G14" i="8" l="1"/>
  <c r="P16" i="9" l="1"/>
  <c r="T16" i="9" s="1"/>
  <c r="L31" i="14" l="1"/>
  <c r="M59" i="8" l="1"/>
  <c r="K59" i="8"/>
  <c r="I59" i="8"/>
  <c r="G59" i="8"/>
  <c r="A41" i="34" l="1"/>
  <c r="K65" i="8"/>
  <c r="G65" i="8"/>
  <c r="G12" i="8" l="1"/>
  <c r="N56" i="14" l="1"/>
  <c r="N63" i="14" s="1"/>
  <c r="G21" i="34" l="1"/>
  <c r="G14" i="34"/>
  <c r="G11" i="34"/>
  <c r="K21" i="34"/>
  <c r="K14" i="34"/>
  <c r="K11" i="34"/>
  <c r="G15" i="34" l="1"/>
  <c r="K15" i="34"/>
  <c r="G18" i="34" l="1"/>
  <c r="G22" i="34" s="1"/>
  <c r="G27" i="34" s="1"/>
  <c r="G29" i="34" s="1"/>
  <c r="G54" i="34" s="1"/>
  <c r="K18" i="34"/>
  <c r="K22" i="34" s="1"/>
  <c r="K27" i="34" s="1"/>
  <c r="K29" i="34" s="1"/>
  <c r="H17" i="14"/>
  <c r="H21" i="14" s="1"/>
  <c r="K54" i="34" l="1"/>
  <c r="G62" i="34"/>
  <c r="G60" i="34" s="1"/>
  <c r="K56" i="34"/>
  <c r="K58" i="34" s="1"/>
  <c r="G58" i="34"/>
  <c r="G56" i="34" s="1"/>
  <c r="M12" i="13" l="1"/>
  <c r="K60" i="34"/>
  <c r="K62" i="34"/>
  <c r="I12" i="8"/>
  <c r="H68" i="14" l="1"/>
  <c r="G18" i="13" l="1"/>
  <c r="N17" i="14" l="1"/>
  <c r="N21" i="14" s="1"/>
  <c r="K13" i="13"/>
  <c r="I13" i="13"/>
  <c r="G13" i="13"/>
  <c r="L17" i="14" l="1"/>
  <c r="L21" i="14" s="1"/>
  <c r="J17" i="14"/>
  <c r="J21" i="14" s="1"/>
  <c r="M12" i="8" l="1"/>
  <c r="A3" i="13"/>
  <c r="L56" i="14"/>
  <c r="L63" i="14" s="1"/>
  <c r="J56" i="14"/>
  <c r="J63" i="14" s="1"/>
  <c r="H56" i="14"/>
  <c r="H63" i="14" s="1"/>
  <c r="E21" i="34" l="1"/>
  <c r="I18" i="13"/>
  <c r="K18" i="13"/>
  <c r="I11" i="34"/>
  <c r="L68" i="14"/>
  <c r="H14" i="9"/>
  <c r="J14" i="9"/>
  <c r="L14" i="9"/>
  <c r="L32" i="14" l="1"/>
  <c r="L69" i="14"/>
  <c r="K12" i="8" l="1"/>
  <c r="H31" i="14" l="1"/>
  <c r="E14" i="34" l="1"/>
  <c r="A48" i="8" l="1"/>
  <c r="H19" i="9" l="1"/>
  <c r="H32" i="14"/>
  <c r="G52" i="8"/>
  <c r="I52" i="8"/>
  <c r="K52" i="8"/>
  <c r="M52" i="8"/>
  <c r="J19" i="9"/>
  <c r="L19" i="9"/>
  <c r="H100" i="14" s="1"/>
  <c r="E11" i="34"/>
  <c r="I14" i="34"/>
  <c r="I21" i="34"/>
  <c r="E45" i="34"/>
  <c r="G45" i="34"/>
  <c r="I45" i="34"/>
  <c r="K45" i="34"/>
  <c r="R18" i="9"/>
  <c r="R13" i="9"/>
  <c r="R14" i="9" s="1"/>
  <c r="A44" i="14"/>
  <c r="H47" i="14"/>
  <c r="H86" i="14" s="1"/>
  <c r="H48" i="14"/>
  <c r="H87" i="14" s="1"/>
  <c r="J48" i="14"/>
  <c r="J87" i="14" s="1"/>
  <c r="L48" i="14"/>
  <c r="L87" i="14" s="1"/>
  <c r="N48" i="14"/>
  <c r="N87" i="14" s="1"/>
  <c r="A83" i="14"/>
  <c r="J102" i="14"/>
  <c r="J104" i="14" s="1"/>
  <c r="N68" i="14"/>
  <c r="N31" i="14"/>
  <c r="J31" i="14"/>
  <c r="J68" i="14"/>
  <c r="N102" i="14" l="1"/>
  <c r="N104" i="14" s="1"/>
  <c r="R19" i="9"/>
  <c r="H103" i="14" s="1"/>
  <c r="J69" i="14"/>
  <c r="J105" i="14" s="1"/>
  <c r="E15" i="34"/>
  <c r="I15" i="34"/>
  <c r="I18" i="34" s="1"/>
  <c r="H69" i="14"/>
  <c r="J32" i="14"/>
  <c r="N69" i="14"/>
  <c r="N32" i="14"/>
  <c r="E18" i="34" l="1"/>
  <c r="E22" i="34" s="1"/>
  <c r="N105" i="14"/>
  <c r="I22" i="34"/>
  <c r="I27" i="34" l="1"/>
  <c r="I29" i="34" s="1"/>
  <c r="E27" i="34"/>
  <c r="E29" i="34" s="1"/>
  <c r="E58" i="34" l="1"/>
  <c r="E54" i="34"/>
  <c r="E62" i="34" s="1"/>
  <c r="I54" i="34"/>
  <c r="I56" i="34"/>
  <c r="I66" i="34" s="1"/>
  <c r="M9" i="8"/>
  <c r="G9" i="8"/>
  <c r="G35" i="8" s="1"/>
  <c r="G38" i="8" s="1"/>
  <c r="K9" i="8"/>
  <c r="K35" i="8" s="1"/>
  <c r="M17" i="13" l="1"/>
  <c r="O17" i="13" s="1"/>
  <c r="O18" i="13" s="1"/>
  <c r="I60" i="34"/>
  <c r="I62" i="34"/>
  <c r="M35" i="8"/>
  <c r="M38" i="8" s="1"/>
  <c r="M64" i="8" s="1"/>
  <c r="M66" i="8" s="1"/>
  <c r="K66" i="34"/>
  <c r="I9" i="8"/>
  <c r="I35" i="8" s="1"/>
  <c r="I38" i="8" s="1"/>
  <c r="I64" i="8" s="1"/>
  <c r="I66" i="8" s="1"/>
  <c r="O12" i="13"/>
  <c r="O13" i="13" s="1"/>
  <c r="M13" i="13"/>
  <c r="K38" i="8"/>
  <c r="K64" i="8" s="1"/>
  <c r="K66" i="8" s="1"/>
  <c r="E56" i="34"/>
  <c r="E66" i="34" s="1"/>
  <c r="I58" i="34"/>
  <c r="M18" i="13" l="1"/>
  <c r="L101" i="14" s="1"/>
  <c r="L102" i="14" s="1"/>
  <c r="L104" i="14" s="1"/>
  <c r="L105" i="14" s="1"/>
  <c r="E60" i="34"/>
  <c r="N18" i="9" s="1"/>
  <c r="N19" i="9" s="1"/>
  <c r="G64" i="8"/>
  <c r="G66" i="8" s="1"/>
  <c r="G66" i="34"/>
  <c r="H101" i="14" l="1"/>
  <c r="H102" i="14" s="1"/>
  <c r="H104" i="14" s="1"/>
  <c r="H105" i="14" s="1"/>
  <c r="P18" i="9"/>
  <c r="N13" i="9"/>
  <c r="T18" i="9" l="1"/>
  <c r="T19" i="9" s="1"/>
  <c r="P19" i="9"/>
  <c r="P13" i="9"/>
  <c r="T13" i="9" s="1"/>
  <c r="N14" i="9"/>
  <c r="T14" i="9" l="1"/>
  <c r="P14" i="9"/>
</calcChain>
</file>

<file path=xl/sharedStrings.xml><?xml version="1.0" encoding="utf-8"?>
<sst xmlns="http://schemas.openxmlformats.org/spreadsheetml/2006/main" count="339" uniqueCount="223">
  <si>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</si>
  <si>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</si>
  <si>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</si>
  <si>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</si>
  <si>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</si>
  <si>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</si>
  <si>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</si>
  <si>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</si>
  <si>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</si>
  <si>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</si>
  <si>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</si>
  <si>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</si>
  <si>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</si>
  <si>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</si>
  <si>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</si>
  <si>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</si>
  <si>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</si>
  <si>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</si>
  <si>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</si>
  <si>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</si>
  <si>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</si>
  <si>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</si>
  <si>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</si>
  <si>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</si>
  <si>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</si>
  <si>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</si>
  <si>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</si>
  <si>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</si>
  <si>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</si>
  <si>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</si>
  <si>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(ลงชื่อ)………………………………...กรรมการตามอำนาจ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</si>
  <si>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</si>
  <si>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</si>
  <si>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</si>
  <si>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</si>
  <si>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</si>
  <si>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</si>
  <si>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</si>
  <si>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</si>
  <si>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</si>
  <si>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</si>
  <si>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</si>
  <si>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</si>
  <si>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</si>
  <si>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</si>
  <si>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</si>
  <si>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</si>
  <si>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</si>
  <si>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</si>
  <si>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</si>
  <si>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</si>
  <si>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</si>
  <si>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</si>
  <si>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</si>
  <si>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</si>
  <si>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</si>
  <si>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</si>
  <si>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</si>
  <si>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</si>
  <si>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</si>
  <si>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</si>
  <si>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</si>
  <si>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</si>
  <si>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</si>
  <si>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</si>
  <si>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</si>
  <si>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รายได้ค่าก่อสร้าง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</si>
  <si>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</si>
  <si>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</si>
  <si>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</si>
  <si>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</si>
  <si>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</si>
  <si>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</si>
  <si>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</si>
  <si>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</si>
  <si>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</si>
  <si>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</si>
  <si>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</si>
  <si>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</si>
  <si>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</si>
  <si>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</si>
  <si>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</si>
  <si>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</si>
  <si>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</si>
  <si>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</si>
  <si>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</si>
  <si>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</si>
  <si>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</si>
  <si>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</si>
  <si>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</si>
  <si>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</si>
  <si>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</si>
  <si>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</si>
  <si>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</si>
  <si>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</si>
  <si>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</si>
  <si>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</si>
  <si>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</si>
  <si>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</si>
  <si>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</si>
  <si>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>ส่วนเกินมูลค่า</t>
  </si>
  <si>
    <t>กำไร(ขาดทุน)สะสม</t>
  </si>
  <si>
    <t>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</si>
  <si>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</si>
  <si>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</si>
  <si>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</si>
  <si>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</si>
  <si>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</si>
  <si>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</si>
  <si>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</si>
  <si>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</si>
  <si>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</si>
  <si>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</si>
  <si>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</si>
  <si>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</si>
  <si>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</si>
  <si>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</si>
  <si>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</si>
  <si>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</si>
  <si>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</si>
  <si>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</si>
  <si>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</si>
  <si>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</si>
  <si>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</si>
  <si>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</si>
  <si>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</si>
  <si>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</si>
  <si>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</si>
  <si>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</si>
  <si>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</si>
  <si>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</si>
  <si>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</si>
  <si>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</si>
  <si>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</si>
  <si>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</si>
  <si>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</si>
  <si>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</si>
  <si>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</si>
  <si>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</si>
  <si>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</si>
  <si>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</si>
  <si>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</si>
  <si>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18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</si>
  <si>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</si>
  <si>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</si>
  <si>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</si>
  <si>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</si>
  <si>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</si>
  <si>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</si>
  <si>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</si>
  <si>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</si>
  <si>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</si>
  <si>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</si>
  <si>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ค่าใช้จ่าย(รายได้)ภาษีเงินได้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</si>
  <si>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</si>
  <si>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</si>
  <si>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</si>
  <si>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</si>
  <si>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</si>
  <si>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</si>
  <si>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</si>
  <si>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(หน่วย : บาท)</t>
  </si>
  <si>
    <t>งบการเงินรวม</t>
  </si>
  <si>
    <t>งบการเงินเฉพาะกิจการ</t>
  </si>
  <si>
    <t>การแบ่งปันกำไร(ขาดทุน) :</t>
  </si>
  <si>
    <t>กำไรจากการจำหน่ายสินทรัพย์ทางการเงินไม่หมุนเวียนอื่น</t>
  </si>
  <si>
    <t>ยอดยกมา ณ วันที่ 1 มกราคม 2568</t>
  </si>
  <si>
    <t>2568</t>
  </si>
  <si>
    <t>เงินสดรับจากการจำหน่ายเงินลงทุนในสินทรัพย์ทางการเงิน</t>
  </si>
  <si>
    <t xml:space="preserve">       ไม่หมุนเวียนอื่น</t>
  </si>
  <si>
    <t>9</t>
  </si>
  <si>
    <t>15</t>
  </si>
  <si>
    <t>21</t>
  </si>
  <si>
    <t>22</t>
  </si>
  <si>
    <t>23</t>
  </si>
  <si>
    <t xml:space="preserve">     เงินฝากธนาคารที่มีภาระค้ำประกัน</t>
  </si>
  <si>
    <t>(กำไร)ขาดทุนจากการจำหน่ายสินทรัพย์ทางการเงิน</t>
  </si>
  <si>
    <t xml:space="preserve">             (     นายวิชัย   สินธุกาญจนพันธุ์     )   </t>
  </si>
  <si>
    <t>การแบ่งปันกำไร(ขาดทุน)เบ็ดเสร็จรวม :</t>
  </si>
  <si>
    <t>(ลงชื่อ)………………………………..........กรรมการตามอำนาจ</t>
  </si>
  <si>
    <t xml:space="preserve">               (ลงชื่อ)………………………………..........กรรมการตามอำนาจ</t>
  </si>
  <si>
    <t xml:space="preserve">                            (     นายวิชัย   สินธุกาญจนพันธุ์     )   </t>
  </si>
  <si>
    <t xml:space="preserve">                 (ลงชื่อ)………………………………..........กรรมการตามอำนาจ</t>
  </si>
  <si>
    <t xml:space="preserve">                              (     นายวิชัย   สินธุกาญจนพันธุ์     )   </t>
  </si>
  <si>
    <t xml:space="preserve">              (ลงชื่อ)………………………………..........กรรมการตามอำนาจ</t>
  </si>
  <si>
    <t xml:space="preserve">                     (ลงชื่อ)………………………………..........กรรมการตามอำนาจ</t>
  </si>
  <si>
    <t xml:space="preserve">                                  (     นายวิชัย   สินธุกาญจนพันธุ์     )  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</si>
  <si>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</si>
  <si>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เงินฝากธนาคารที่มีภาระค้ำประกัน(เพิ่มขึ้น)ลดลง</t>
  </si>
  <si>
    <t xml:space="preserve">          ของบริษัทใหญ่ (บาท : หุ้น)</t>
  </si>
  <si>
    <t>(โอนกลับ)ผลขาดทุนด้านเครดิตที่คาดว่าจะเกิดขึ้น</t>
  </si>
  <si>
    <t>สำหรับงวดสามเดือน สิ้นสุดวันที่ 31 มีนาคม 2569 (ยังไม่ได้ตรวจสอบ / สอบทานแล้ว)</t>
  </si>
  <si>
    <t>การเปลี่ยนแปลงในส่วนของผู้ถือหุ้น สำหรับงวด 3 เดือน :</t>
  </si>
  <si>
    <t>ยอดคงเหลือ ณ วันที่ 31 มีนาคม 2568</t>
  </si>
  <si>
    <t>ยอดยกมา ณ วันที่ 1 มกราคม 2569</t>
  </si>
  <si>
    <t>ยอดคงเหลือ ณ วันที่ 31 มีนาคม 2569</t>
  </si>
  <si>
    <t>ณ วันที่ 31 มีนาคม 2569</t>
  </si>
  <si>
    <t>31 ธันวาคม 2568</t>
  </si>
  <si>
    <t xml:space="preserve">     ประมาณการหนี้สินหมุนเวียนอื่น</t>
  </si>
  <si>
    <t>2569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</si>
  <si>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</si>
  <si>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</si>
  <si>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</si>
  <si>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</si>
  <si>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</si>
  <si>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</si>
  <si>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</si>
  <si>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</si>
  <si>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31 มีนาคม 2569</t>
  </si>
  <si>
    <t>(โอนกลับ)ประมาณการหนี้สินหมุนเวียนอื่น</t>
  </si>
  <si>
    <t>14</t>
  </si>
  <si>
    <t>20</t>
  </si>
  <si>
    <t>24</t>
  </si>
  <si>
    <t>12.2</t>
  </si>
  <si>
    <t>17.2</t>
  </si>
  <si>
    <t>17.3</t>
  </si>
  <si>
    <t>(จัดประเภทใหม่)</t>
  </si>
  <si>
    <t>รายได้จากการขายและการให้บริการ</t>
  </si>
  <si>
    <t>28</t>
  </si>
  <si>
    <t xml:space="preserve">(โอนกลับ)ผลขาดทุนจากการลดมูลค่าสินค้า </t>
  </si>
  <si>
    <t>เงินสดจ่ายเจ้าหนี้ตามสัญญาเช่า</t>
  </si>
  <si>
    <t>ดอกเบี้ยจ่าย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</si>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</sst>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4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177" fontId="27" fillId="0" borderId="0" applyFill="0" applyBorder="0" applyAlignment="0"/>
    <xf numFmtId="0" fontId="28" fillId="20" borderId="1" applyNumberFormat="0" applyAlignment="0" applyProtection="0"/>
    <xf numFmtId="0" fontId="29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6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2" fillId="0" borderId="0"/>
    <xf numFmtId="170" fontId="1" fillId="0" borderId="0"/>
    <xf numFmtId="174" fontId="22" fillId="0" borderId="0"/>
    <xf numFmtId="172" fontId="2" fillId="0" borderId="0"/>
    <xf numFmtId="181" fontId="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1" fillId="0" borderId="0"/>
    <xf numFmtId="175" fontId="22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1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10" fontId="13" fillId="23" borderId="8" applyNumberFormat="0" applyBorder="0" applyAlignment="0" applyProtection="0"/>
    <xf numFmtId="10" fontId="33" fillId="23" borderId="8" applyNumberFormat="0" applyBorder="0" applyAlignment="0" applyProtection="0"/>
    <xf numFmtId="0" fontId="39" fillId="0" borderId="9" applyNumberFormat="0" applyFill="0" applyAlignment="0" applyProtection="0"/>
    <xf numFmtId="0" fontId="40" fillId="24" borderId="0" applyNumberFormat="0" applyBorder="0" applyAlignment="0" applyProtection="0"/>
    <xf numFmtId="37" fontId="14" fillId="0" borderId="0"/>
    <xf numFmtId="171" fontId="15" fillId="0" borderId="0"/>
    <xf numFmtId="178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49" fillId="0" borderId="0"/>
    <xf numFmtId="0" fontId="2" fillId="0" borderId="0"/>
    <xf numFmtId="172" fontId="2" fillId="0" borderId="0"/>
    <xf numFmtId="181" fontId="2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72" fontId="2" fillId="0" borderId="0"/>
    <xf numFmtId="181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1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3" fillId="0" borderId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11" fillId="0" borderId="0"/>
    <xf numFmtId="39" fontId="3" fillId="0" borderId="0"/>
    <xf numFmtId="39" fontId="8" fillId="0" borderId="0"/>
  </cellStyleXfs>
  <cellXfs count="135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1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65" fontId="50" fillId="0" borderId="0" xfId="29" applyFont="1" applyFill="1" applyBorder="1" applyAlignment="1">
      <alignment horizontal="right"/>
    </xf>
    <xf numFmtId="165" fontId="50" fillId="0" borderId="0" xfId="29" applyFont="1" applyFill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8" applyFont="1" applyAlignment="1">
      <alignment horizontal="center"/>
    </xf>
    <xf numFmtId="39" fontId="4" fillId="0" borderId="0" xfId="95" applyNumberFormat="1" applyFont="1"/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147" quotePrefix="1" applyNumberFormat="1" applyFont="1" applyAlignment="1">
      <alignment horizontal="right"/>
    </xf>
    <xf numFmtId="39" fontId="4" fillId="0" borderId="0" xfId="97" applyNumberFormat="1" applyFont="1"/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147" applyNumberFormat="1" applyFont="1" applyAlignment="1">
      <alignment horizontal="right"/>
    </xf>
    <xf numFmtId="39" fontId="47" fillId="0" borderId="0" xfId="97" applyNumberFormat="1" applyFont="1"/>
    <xf numFmtId="39" fontId="4" fillId="0" borderId="0" xfId="147" applyNumberFormat="1" applyFont="1" applyAlignment="1">
      <alignment horizontal="left"/>
    </xf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39" fontId="4" fillId="0" borderId="0" xfId="0" applyNumberFormat="1" applyFont="1" applyAlignment="1">
      <alignment horizontal="left"/>
    </xf>
    <xf numFmtId="39" fontId="4" fillId="0" borderId="0" xfId="147" applyNumberFormat="1" applyFont="1" applyAlignment="1">
      <alignment horizontal="center"/>
    </xf>
    <xf numFmtId="39" fontId="4" fillId="0" borderId="0" xfId="147" applyNumberFormat="1" applyFont="1"/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39" fontId="4" fillId="0" borderId="0" xfId="0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39" fontId="4" fillId="0" borderId="14" xfId="147" applyNumberFormat="1" applyFont="1" applyBorder="1" applyAlignment="1">
      <alignment horizontal="center"/>
    </xf>
    <xf numFmtId="39" fontId="48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6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5" fillId="0" borderId="0" xfId="147" applyNumberFormat="1" applyFont="1"/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0" fontId="48" fillId="0" borderId="0" xfId="147" applyFont="1" applyAlignment="1">
      <alignment horizontal="center"/>
    </xf>
    <xf numFmtId="39" fontId="4" fillId="0" borderId="14" xfId="149" applyFont="1" applyBorder="1"/>
    <xf numFmtId="173" fontId="4" fillId="0" borderId="0" xfId="147" applyNumberFormat="1" applyFont="1" applyAlignment="1">
      <alignment horizontal="right"/>
    </xf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173" fontId="4" fillId="0" borderId="16" xfId="147" applyNumberFormat="1" applyFont="1" applyBorder="1" applyAlignment="1">
      <alignment horizontal="right"/>
    </xf>
    <xf numFmtId="39" fontId="16" fillId="0" borderId="0" xfId="147" quotePrefix="1" applyNumberFormat="1" applyFont="1" applyAlignment="1">
      <alignment horizontal="center"/>
    </xf>
    <xf numFmtId="39" fontId="4" fillId="0" borderId="0" xfId="147" applyNumberFormat="1" applyFont="1" applyAlignment="1">
      <alignment horizontal="right"/>
    </xf>
    <xf numFmtId="39" fontId="16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0" xfId="147" applyNumberFormat="1" applyFont="1"/>
    <xf numFmtId="182" fontId="4" fillId="0" borderId="14" xfId="147" applyNumberFormat="1" applyFont="1" applyBorder="1"/>
    <xf numFmtId="182" fontId="4" fillId="0" borderId="0" xfId="147" applyNumberFormat="1" applyFont="1" applyAlignment="1">
      <alignment vertical="center"/>
    </xf>
    <xf numFmtId="185" fontId="52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39" fontId="16" fillId="0" borderId="0" xfId="147" applyNumberFormat="1" applyFont="1" applyAlignment="1">
      <alignment horizontal="centerContinuous"/>
    </xf>
    <xf numFmtId="39" fontId="19" fillId="0" borderId="0" xfId="147" applyNumberFormat="1" applyFont="1" applyAlignment="1">
      <alignment horizontal="center"/>
    </xf>
    <xf numFmtId="39" fontId="53" fillId="0" borderId="0" xfId="149" applyFont="1" applyAlignment="1">
      <alignment horizontal="left"/>
    </xf>
    <xf numFmtId="39" fontId="47" fillId="0" borderId="0" xfId="149" applyFont="1"/>
    <xf numFmtId="39" fontId="53" fillId="0" borderId="0" xfId="149" applyFont="1"/>
    <xf numFmtId="182" fontId="4" fillId="0" borderId="4" xfId="147" applyNumberFormat="1" applyFont="1" applyBorder="1"/>
    <xf numFmtId="39" fontId="18" fillId="0" borderId="0" xfId="147" applyNumberFormat="1" applyFont="1" applyAlignment="1">
      <alignment horizontal="center"/>
    </xf>
    <xf numFmtId="182" fontId="5" fillId="0" borderId="0" xfId="147" applyNumberFormat="1" applyFont="1"/>
    <xf numFmtId="0" fontId="4" fillId="0" borderId="0" xfId="147" quotePrefix="1" applyFont="1" applyAlignment="1">
      <alignment horizontal="center"/>
    </xf>
    <xf numFmtId="184" fontId="4" fillId="0" borderId="0" xfId="147" applyNumberFormat="1" applyFont="1"/>
    <xf numFmtId="183" fontId="4" fillId="0" borderId="0" xfId="147" applyNumberFormat="1" applyFont="1"/>
    <xf numFmtId="182" fontId="4" fillId="0" borderId="0" xfId="147" quotePrefix="1" applyNumberFormat="1" applyFo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" fillId="0" borderId="0" xfId="147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168" fontId="4" fillId="0" borderId="0" xfId="147" applyNumberFormat="1" applyFont="1"/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6" fillId="0" borderId="0" xfId="147" applyNumberFormat="1" applyFont="1" applyAlignment="1">
      <alignment horizontal="center"/>
    </xf>
    <xf numFmtId="168" fontId="16" fillId="0" borderId="0" xfId="147" quotePrefix="1" applyNumberFormat="1" applyFont="1" applyAlignment="1">
      <alignment horizontal="right"/>
    </xf>
    <xf numFmtId="168" fontId="16" fillId="0" borderId="0" xfId="147" applyNumberFormat="1" applyFont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6" fillId="0" borderId="0" xfId="147" applyNumberFormat="1" applyFont="1" applyAlignment="1">
      <alignment horizontal="center"/>
    </xf>
    <xf numFmtId="173" fontId="16" fillId="0" borderId="0" xfId="147" quotePrefix="1" applyNumberFormat="1" applyFont="1" applyAlignment="1">
      <alignment horizontal="right"/>
    </xf>
    <xf numFmtId="173" fontId="16" fillId="0" borderId="0" xfId="147" applyNumberFormat="1" applyFont="1" applyAlignment="1">
      <alignment horizontal="right"/>
    </xf>
    <xf numFmtId="173" fontId="16" fillId="0" borderId="0" xfId="147" quotePrefix="1" applyNumberFormat="1" applyFont="1" applyAlignment="1">
      <alignment horizontal="center"/>
    </xf>
    <xf numFmtId="173" fontId="4" fillId="0" borderId="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39" fontId="4" fillId="0" borderId="0" xfId="149" applyFont="1" applyAlignment="1">
      <alignment horizontal="center"/>
    </xf>
    <xf numFmtId="166" fontId="4" fillId="0" borderId="14" xfId="148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66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view="pageBreakPreview" topLeftCell="A4" zoomScale="90" zoomScaleNormal="92" zoomScaleSheetLayoutView="90" workbookViewId="0">
      <selection activeCell="J108" sqref="J108"/>
    </sheetView>
  </sheetViews>
  <sheetFormatPr defaultColWidth="12.44140625" defaultRowHeight="27" customHeight="1"/>
  <cols>
    <col min="1" max="4" width="9.33203125" style="35" customWidth="1"/>
    <col min="5" max="5" width="15.6640625" style="35" customWidth="1"/>
    <col min="6" max="6" width="9.109375" style="111" customWidth="1"/>
    <col min="7" max="7" width="1.109375" style="111" customWidth="1"/>
    <col min="8" max="8" width="16.6640625" style="79" customWidth="1"/>
    <col min="9" max="9" width="1" style="79" customWidth="1"/>
    <col min="10" max="10" width="16.6640625" style="35" customWidth="1"/>
    <col min="11" max="11" width="1" style="35" customWidth="1"/>
    <col min="12" max="12" width="16.6640625" style="35" customWidth="1"/>
    <col min="13" max="13" width="1" style="35" customWidth="1"/>
    <col min="14" max="14" width="16.6640625" style="35" customWidth="1"/>
    <col min="15" max="15" width="1.109375" style="35" customWidth="1"/>
    <col min="16" max="16" width="12.6640625" style="35" bestFit="1" customWidth="1"/>
    <col min="17" max="17" width="12.44140625" style="35"/>
    <col min="18" max="18" width="14" style="35" customWidth="1"/>
    <col min="19" max="16384" width="12.44140625" style="35"/>
  </cols>
  <sheetData>
    <row r="1" spans="1:14" ht="23.5" customHeight="1">
      <c r="A1" s="91" t="s">
        <v>0</v>
      </c>
      <c r="B1" s="91"/>
      <c r="C1" s="91"/>
      <c r="D1" s="91"/>
      <c r="E1" s="91"/>
      <c r="F1" s="92"/>
      <c r="G1" s="92"/>
      <c r="H1" s="91"/>
      <c r="I1" s="91"/>
      <c r="J1" s="91"/>
      <c r="K1" s="91"/>
      <c r="L1" s="91"/>
      <c r="M1" s="91"/>
      <c r="N1" s="91"/>
    </row>
    <row r="2" spans="1:14" ht="23.5" customHeight="1">
      <c r="A2" s="91" t="s">
        <v>157</v>
      </c>
      <c r="B2" s="91"/>
      <c r="C2" s="91"/>
      <c r="D2" s="91"/>
      <c r="E2" s="91"/>
      <c r="F2" s="92"/>
      <c r="G2" s="92"/>
      <c r="H2" s="91"/>
      <c r="I2" s="91"/>
      <c r="J2" s="91"/>
      <c r="K2" s="91"/>
      <c r="L2" s="91"/>
      <c r="M2" s="91"/>
      <c r="N2" s="91"/>
    </row>
    <row r="3" spans="1:14" ht="23.5" customHeight="1">
      <c r="A3" s="93" t="s">
        <v>196</v>
      </c>
      <c r="B3" s="93"/>
      <c r="C3" s="93"/>
      <c r="D3" s="93"/>
      <c r="E3" s="93"/>
      <c r="F3" s="92"/>
      <c r="G3" s="92"/>
      <c r="H3" s="91"/>
      <c r="I3" s="91"/>
      <c r="J3" s="91"/>
      <c r="K3" s="91"/>
      <c r="L3" s="91"/>
      <c r="M3" s="91"/>
      <c r="N3" s="91"/>
    </row>
    <row r="4" spans="1:14" ht="23.5" customHeight="1">
      <c r="A4" s="94"/>
      <c r="B4" s="94"/>
      <c r="C4" s="94"/>
      <c r="D4" s="94"/>
      <c r="E4" s="94"/>
      <c r="F4" s="95"/>
      <c r="G4" s="95"/>
      <c r="H4" s="94"/>
      <c r="I4" s="94"/>
      <c r="J4" s="94"/>
      <c r="K4" s="94"/>
      <c r="L4" s="94"/>
      <c r="M4" s="94"/>
      <c r="N4" s="94"/>
    </row>
    <row r="5" spans="1:14" ht="23.5" customHeight="1">
      <c r="A5" s="94"/>
      <c r="B5" s="94"/>
      <c r="C5" s="94"/>
      <c r="D5" s="94"/>
      <c r="E5" s="94"/>
      <c r="F5" s="95"/>
      <c r="G5" s="95"/>
      <c r="H5" s="94"/>
      <c r="I5" s="94"/>
      <c r="J5" s="94"/>
      <c r="K5" s="94"/>
      <c r="L5" s="94"/>
      <c r="M5" s="94"/>
      <c r="N5" s="20" t="s">
        <v>161</v>
      </c>
    </row>
    <row r="6" spans="1:14" s="55" customFormat="1" ht="23.5" customHeight="1">
      <c r="A6" s="35"/>
      <c r="B6" s="35"/>
      <c r="C6" s="35"/>
      <c r="D6" s="35"/>
      <c r="E6" s="35"/>
      <c r="F6" s="96"/>
      <c r="G6" s="96"/>
      <c r="H6" s="129" t="s">
        <v>162</v>
      </c>
      <c r="I6" s="129"/>
      <c r="J6" s="129"/>
      <c r="K6" s="34"/>
      <c r="L6" s="129" t="s">
        <v>163</v>
      </c>
      <c r="M6" s="129"/>
      <c r="N6" s="129"/>
    </row>
    <row r="7" spans="1:14" ht="23.5" customHeight="1">
      <c r="F7" s="35"/>
      <c r="G7" s="35"/>
      <c r="H7" s="97" t="s">
        <v>208</v>
      </c>
      <c r="I7" s="97"/>
      <c r="J7" s="97" t="s">
        <v>197</v>
      </c>
      <c r="K7" s="98"/>
      <c r="L7" s="97" t="s">
        <v>208</v>
      </c>
      <c r="M7" s="97"/>
      <c r="N7" s="97" t="s">
        <v>197</v>
      </c>
    </row>
    <row r="8" spans="1:14" ht="23.5" customHeight="1">
      <c r="A8" s="99"/>
      <c r="B8" s="99"/>
      <c r="C8" s="99"/>
      <c r="D8" s="99"/>
      <c r="E8" s="99"/>
      <c r="F8" s="64"/>
      <c r="G8" s="64"/>
      <c r="H8" s="97" t="s">
        <v>1</v>
      </c>
      <c r="I8" s="97"/>
      <c r="J8" s="97" t="s">
        <v>2</v>
      </c>
      <c r="K8" s="98"/>
      <c r="L8" s="97" t="s">
        <v>1</v>
      </c>
      <c r="M8" s="97"/>
      <c r="N8" s="97" t="s">
        <v>2</v>
      </c>
    </row>
    <row r="9" spans="1:14" ht="23.5" customHeight="1">
      <c r="A9" s="99"/>
      <c r="B9" s="99"/>
      <c r="C9" s="99"/>
      <c r="D9" s="99"/>
      <c r="E9" s="99"/>
      <c r="F9" s="64" t="s">
        <v>3</v>
      </c>
      <c r="G9" s="64"/>
      <c r="H9" s="97" t="s">
        <v>4</v>
      </c>
      <c r="I9" s="97"/>
      <c r="J9" s="97"/>
      <c r="K9" s="98"/>
      <c r="L9" s="97" t="s">
        <v>4</v>
      </c>
      <c r="M9" s="97"/>
      <c r="N9" s="97"/>
    </row>
    <row r="10" spans="1:14" ht="23.5" customHeight="1">
      <c r="A10" s="130" t="s">
        <v>5</v>
      </c>
      <c r="B10" s="130"/>
      <c r="C10" s="130"/>
      <c r="D10" s="130"/>
      <c r="E10" s="99"/>
      <c r="F10" s="64"/>
      <c r="G10" s="64"/>
      <c r="H10" s="97"/>
      <c r="I10" s="97"/>
      <c r="J10" s="97"/>
      <c r="K10" s="98"/>
      <c r="L10" s="97"/>
      <c r="M10" s="97"/>
      <c r="N10" s="97"/>
    </row>
    <row r="11" spans="1:14" ht="23.5" customHeight="1">
      <c r="A11" s="55" t="s">
        <v>6</v>
      </c>
      <c r="B11" s="55"/>
      <c r="C11" s="55"/>
      <c r="D11" s="55"/>
      <c r="E11" s="55"/>
      <c r="F11" s="100"/>
      <c r="G11" s="100"/>
      <c r="H11" s="72"/>
      <c r="I11" s="72"/>
    </row>
    <row r="12" spans="1:14" ht="23.5" customHeight="1">
      <c r="A12" s="35" t="s">
        <v>7</v>
      </c>
      <c r="F12" s="87" t="s">
        <v>8</v>
      </c>
      <c r="G12" s="87"/>
      <c r="H12" s="101">
        <v>151480702.05999997</v>
      </c>
      <c r="I12" s="102"/>
      <c r="J12" s="103">
        <v>154874682.43999997</v>
      </c>
      <c r="K12" s="101"/>
      <c r="L12" s="101">
        <v>60562293.099999994</v>
      </c>
      <c r="M12" s="101"/>
      <c r="N12" s="103">
        <v>61114820.969999999</v>
      </c>
    </row>
    <row r="13" spans="1:14" ht="23.5" customHeight="1">
      <c r="A13" s="35" t="s">
        <v>9</v>
      </c>
      <c r="F13" s="87"/>
      <c r="G13" s="87"/>
      <c r="H13" s="101"/>
      <c r="I13" s="102"/>
      <c r="J13" s="101"/>
      <c r="K13" s="101"/>
      <c r="L13" s="101"/>
      <c r="M13" s="101"/>
      <c r="N13" s="101"/>
    </row>
    <row r="14" spans="1:14" ht="23.5" customHeight="1">
      <c r="A14" s="28" t="s">
        <v>146</v>
      </c>
      <c r="F14" s="87"/>
      <c r="G14" s="87"/>
      <c r="H14" s="101">
        <v>0</v>
      </c>
      <c r="I14" s="102"/>
      <c r="J14" s="101">
        <v>0</v>
      </c>
      <c r="K14" s="101"/>
      <c r="L14" s="101">
        <v>36487152.640000001</v>
      </c>
      <c r="M14" s="101"/>
      <c r="N14" s="101">
        <v>38602690.030000024</v>
      </c>
    </row>
    <row r="15" spans="1:14" ht="23.5" customHeight="1">
      <c r="A15" s="28" t="s">
        <v>147</v>
      </c>
      <c r="B15" s="28"/>
      <c r="C15" s="28"/>
      <c r="D15" s="28"/>
      <c r="E15" s="28"/>
      <c r="F15" s="104"/>
      <c r="G15" s="104"/>
      <c r="H15" s="101">
        <v>70577911.710000008</v>
      </c>
      <c r="I15" s="101"/>
      <c r="J15" s="103">
        <v>54237321.829999954</v>
      </c>
      <c r="K15" s="101"/>
      <c r="L15" s="101">
        <v>45250404.01000002</v>
      </c>
      <c r="M15" s="101"/>
      <c r="N15" s="103">
        <v>23552441.77</v>
      </c>
    </row>
    <row r="16" spans="1:14" ht="23.5" customHeight="1">
      <c r="A16" s="28" t="s">
        <v>10</v>
      </c>
      <c r="B16" s="28"/>
      <c r="C16" s="28"/>
      <c r="D16" s="28"/>
      <c r="E16" s="28"/>
      <c r="F16" s="104"/>
      <c r="G16" s="104"/>
      <c r="H16" s="101">
        <v>15036162</v>
      </c>
      <c r="I16" s="101"/>
      <c r="J16" s="103">
        <v>5823560.2200000007</v>
      </c>
      <c r="K16" s="101"/>
      <c r="L16" s="101">
        <v>3231031.2600000002</v>
      </c>
      <c r="M16" s="101"/>
      <c r="N16" s="103">
        <v>2256105.36</v>
      </c>
    </row>
    <row r="17" spans="1:14" ht="23.5" customHeight="1">
      <c r="A17" s="105" t="s">
        <v>11</v>
      </c>
      <c r="B17" s="105"/>
      <c r="C17" s="105"/>
      <c r="D17" s="105"/>
      <c r="E17" s="105"/>
      <c r="F17" s="87" t="s">
        <v>12</v>
      </c>
      <c r="G17" s="87"/>
      <c r="H17" s="106">
        <f>SUM(H14:H16)</f>
        <v>85614073.710000008</v>
      </c>
      <c r="I17" s="102"/>
      <c r="J17" s="106">
        <f>SUM(J14:J16)</f>
        <v>60060882.049999952</v>
      </c>
      <c r="K17" s="101"/>
      <c r="L17" s="106">
        <f>SUM(L14:L16)</f>
        <v>84968587.910000026</v>
      </c>
      <c r="M17" s="101"/>
      <c r="N17" s="106">
        <f>SUM(N14:N16)</f>
        <v>64411237.160000026</v>
      </c>
    </row>
    <row r="18" spans="1:14" ht="23.5" customHeight="1">
      <c r="A18" s="28" t="s">
        <v>13</v>
      </c>
      <c r="B18" s="28"/>
      <c r="C18" s="28"/>
      <c r="D18" s="28"/>
      <c r="E18" s="28"/>
      <c r="F18" s="87" t="s">
        <v>14</v>
      </c>
      <c r="G18" s="87"/>
      <c r="H18" s="101">
        <v>55146208.869999997</v>
      </c>
      <c r="I18" s="101"/>
      <c r="J18" s="103">
        <v>44636199.039999999</v>
      </c>
      <c r="K18" s="101"/>
      <c r="L18" s="101">
        <v>180146.11000000007</v>
      </c>
      <c r="M18" s="101"/>
      <c r="N18" s="103">
        <v>0</v>
      </c>
    </row>
    <row r="19" spans="1:14" ht="23.5" customHeight="1">
      <c r="A19" s="105" t="s">
        <v>15</v>
      </c>
      <c r="B19" s="105"/>
      <c r="C19" s="105"/>
      <c r="D19" s="105"/>
      <c r="E19" s="105"/>
      <c r="F19" s="87" t="s">
        <v>170</v>
      </c>
      <c r="G19" s="87"/>
      <c r="H19" s="101">
        <v>87151506.359999999</v>
      </c>
      <c r="I19" s="102"/>
      <c r="J19" s="103">
        <v>96063449.409999982</v>
      </c>
      <c r="K19" s="101"/>
      <c r="L19" s="101">
        <v>66675863.409999996</v>
      </c>
      <c r="M19" s="101"/>
      <c r="N19" s="103">
        <v>72400015.229999989</v>
      </c>
    </row>
    <row r="20" spans="1:14" ht="23.5" customHeight="1">
      <c r="A20" s="35" t="s">
        <v>16</v>
      </c>
      <c r="B20" s="105"/>
      <c r="C20" s="105"/>
      <c r="D20" s="105"/>
      <c r="E20" s="105"/>
      <c r="F20" s="87" t="s">
        <v>17</v>
      </c>
      <c r="G20" s="87"/>
      <c r="H20" s="101">
        <v>60436967.219999999</v>
      </c>
      <c r="I20" s="102"/>
      <c r="J20" s="101">
        <v>60436849.799999997</v>
      </c>
      <c r="K20" s="101"/>
      <c r="L20" s="101">
        <v>60436967.219999999</v>
      </c>
      <c r="M20" s="101"/>
      <c r="N20" s="101">
        <v>60436849.799999997</v>
      </c>
    </row>
    <row r="21" spans="1:14" ht="23.5" customHeight="1">
      <c r="A21" s="55" t="s">
        <v>18</v>
      </c>
      <c r="B21" s="55"/>
      <c r="C21" s="55"/>
      <c r="D21" s="55"/>
      <c r="E21" s="55"/>
      <c r="F21" s="100"/>
      <c r="G21" s="100"/>
      <c r="H21" s="106">
        <f>H12+H17+H19+H18+H20</f>
        <v>439829458.22000003</v>
      </c>
      <c r="I21" s="101"/>
      <c r="J21" s="106">
        <f>J12+J17+J19+J18+J20</f>
        <v>416072062.73999995</v>
      </c>
      <c r="K21" s="101"/>
      <c r="L21" s="106">
        <f>L12+L17+L19+L18+L20</f>
        <v>272823857.75</v>
      </c>
      <c r="M21" s="101"/>
      <c r="N21" s="106">
        <f>N12+N17+N19+N18+N20</f>
        <v>258362923.16000003</v>
      </c>
    </row>
    <row r="22" spans="1:14" ht="23.5" customHeight="1">
      <c r="A22" s="55" t="s">
        <v>19</v>
      </c>
      <c r="B22" s="55"/>
      <c r="C22" s="55"/>
      <c r="D22" s="55"/>
      <c r="E22" s="55"/>
      <c r="F22" s="100"/>
      <c r="G22" s="100"/>
      <c r="H22" s="107"/>
      <c r="I22" s="107"/>
      <c r="J22" s="103"/>
      <c r="K22" s="101"/>
      <c r="L22" s="101"/>
      <c r="M22" s="101"/>
      <c r="N22" s="101"/>
    </row>
    <row r="23" spans="1:14" ht="23.5" customHeight="1">
      <c r="A23" s="35" t="s">
        <v>175</v>
      </c>
      <c r="F23" s="87" t="s">
        <v>140</v>
      </c>
      <c r="G23" s="87"/>
      <c r="H23" s="101">
        <v>66407.220000000016</v>
      </c>
      <c r="I23" s="108"/>
      <c r="J23" s="103">
        <v>66341.010000000009</v>
      </c>
      <c r="K23" s="101"/>
      <c r="L23" s="101">
        <v>0</v>
      </c>
      <c r="M23" s="101"/>
      <c r="N23" s="103">
        <v>0</v>
      </c>
    </row>
    <row r="24" spans="1:14" ht="23.5" customHeight="1">
      <c r="A24" s="35" t="s">
        <v>149</v>
      </c>
      <c r="F24" s="87" t="s">
        <v>156</v>
      </c>
      <c r="G24" s="87"/>
      <c r="H24" s="101">
        <v>7065038.6099999994</v>
      </c>
      <c r="I24" s="108"/>
      <c r="J24" s="103">
        <v>6846807.6399999997</v>
      </c>
      <c r="K24" s="101"/>
      <c r="L24" s="101">
        <v>62500</v>
      </c>
      <c r="M24" s="101"/>
      <c r="N24" s="103">
        <v>62500</v>
      </c>
    </row>
    <row r="25" spans="1:14" ht="23.5" customHeight="1">
      <c r="A25" s="35" t="s">
        <v>20</v>
      </c>
      <c r="F25" s="87">
        <v>13</v>
      </c>
      <c r="G25" s="87"/>
      <c r="H25" s="101">
        <v>0</v>
      </c>
      <c r="I25" s="108"/>
      <c r="J25" s="103">
        <v>0</v>
      </c>
      <c r="K25" s="101"/>
      <c r="L25" s="101">
        <v>21999870</v>
      </c>
      <c r="M25" s="101"/>
      <c r="N25" s="103">
        <v>21999870</v>
      </c>
    </row>
    <row r="26" spans="1:14" ht="23.5" customHeight="1">
      <c r="A26" s="28" t="s">
        <v>21</v>
      </c>
      <c r="B26" s="28"/>
      <c r="C26" s="28"/>
      <c r="D26" s="28"/>
      <c r="E26" s="28"/>
      <c r="F26" s="87" t="s">
        <v>210</v>
      </c>
      <c r="G26" s="87"/>
      <c r="H26" s="101">
        <v>118523749.46000001</v>
      </c>
      <c r="I26" s="108"/>
      <c r="J26" s="103">
        <v>119970532.05999997</v>
      </c>
      <c r="K26" s="101"/>
      <c r="L26" s="101">
        <v>102558274.18000001</v>
      </c>
      <c r="M26" s="101"/>
      <c r="N26" s="103">
        <v>103886956.96999997</v>
      </c>
    </row>
    <row r="27" spans="1:14" ht="23.5" customHeight="1">
      <c r="A27" s="28" t="s">
        <v>22</v>
      </c>
      <c r="B27" s="28"/>
      <c r="C27" s="28"/>
      <c r="D27" s="28"/>
      <c r="E27" s="28"/>
      <c r="F27" s="87" t="s">
        <v>171</v>
      </c>
      <c r="G27" s="87"/>
      <c r="H27" s="101">
        <v>3784909.7100000004</v>
      </c>
      <c r="I27" s="108"/>
      <c r="J27" s="103">
        <v>4080646.58</v>
      </c>
      <c r="K27" s="101"/>
      <c r="L27" s="101">
        <v>3784909.7100000004</v>
      </c>
      <c r="M27" s="101"/>
      <c r="N27" s="103">
        <v>4080646.58</v>
      </c>
    </row>
    <row r="28" spans="1:14" ht="23.5" customHeight="1">
      <c r="A28" s="35" t="s">
        <v>23</v>
      </c>
      <c r="F28" s="87" t="s">
        <v>24</v>
      </c>
      <c r="G28" s="87"/>
      <c r="H28" s="101">
        <v>435664.02</v>
      </c>
      <c r="I28" s="108"/>
      <c r="J28" s="103">
        <v>477314.77</v>
      </c>
      <c r="K28" s="101"/>
      <c r="L28" s="101">
        <v>435664.02</v>
      </c>
      <c r="M28" s="101"/>
      <c r="N28" s="103">
        <v>477314.77</v>
      </c>
    </row>
    <row r="29" spans="1:14" ht="23.5" customHeight="1">
      <c r="A29" s="35" t="s">
        <v>25</v>
      </c>
      <c r="F29" s="87" t="s">
        <v>27</v>
      </c>
      <c r="G29" s="87"/>
      <c r="H29" s="101">
        <v>8687855.8000000007</v>
      </c>
      <c r="I29" s="108"/>
      <c r="J29" s="103">
        <v>8228295.2399999993</v>
      </c>
      <c r="K29" s="101"/>
      <c r="L29" s="101">
        <v>8603032.1500000004</v>
      </c>
      <c r="M29" s="101"/>
      <c r="N29" s="103">
        <v>8065968.0899999999</v>
      </c>
    </row>
    <row r="30" spans="1:14" ht="23.5" customHeight="1">
      <c r="A30" s="35" t="s">
        <v>26</v>
      </c>
      <c r="F30" s="87" t="s">
        <v>142</v>
      </c>
      <c r="G30" s="87"/>
      <c r="H30" s="101">
        <v>5605244.6200000001</v>
      </c>
      <c r="I30" s="109"/>
      <c r="J30" s="103">
        <v>5417473.2000000002</v>
      </c>
      <c r="K30" s="101"/>
      <c r="L30" s="101">
        <v>5250570.76</v>
      </c>
      <c r="M30" s="101"/>
      <c r="N30" s="103">
        <v>5062799.34</v>
      </c>
    </row>
    <row r="31" spans="1:14" ht="23.5" customHeight="1">
      <c r="A31" s="55" t="s">
        <v>28</v>
      </c>
      <c r="B31" s="55"/>
      <c r="C31" s="55"/>
      <c r="D31" s="55"/>
      <c r="E31" s="55"/>
      <c r="F31" s="100"/>
      <c r="G31" s="100"/>
      <c r="H31" s="106">
        <f>SUM(H23:H30)</f>
        <v>144168869.44</v>
      </c>
      <c r="I31" s="109"/>
      <c r="J31" s="106">
        <f>SUM(J23:J30)</f>
        <v>145087410.49999997</v>
      </c>
      <c r="K31" s="101"/>
      <c r="L31" s="106">
        <f>SUM(L23:L30)</f>
        <v>142694820.81999999</v>
      </c>
      <c r="M31" s="101"/>
      <c r="N31" s="106">
        <f>SUM(N23:N30)</f>
        <v>143636055.74999997</v>
      </c>
    </row>
    <row r="32" spans="1:14" ht="23.5" customHeight="1" thickBot="1">
      <c r="A32" s="55" t="s">
        <v>29</v>
      </c>
      <c r="B32" s="55"/>
      <c r="C32" s="55"/>
      <c r="D32" s="55"/>
      <c r="E32" s="55"/>
      <c r="F32" s="100"/>
      <c r="G32" s="100"/>
      <c r="H32" s="110">
        <f>H21+H31</f>
        <v>583998327.66000009</v>
      </c>
      <c r="I32" s="109"/>
      <c r="J32" s="110">
        <f>J21+J31</f>
        <v>561159473.23999989</v>
      </c>
      <c r="K32" s="101"/>
      <c r="L32" s="110">
        <f>L21+L31</f>
        <v>415518678.56999999</v>
      </c>
      <c r="M32" s="101"/>
      <c r="N32" s="110">
        <f>N21+N31</f>
        <v>401998978.90999997</v>
      </c>
    </row>
    <row r="33" spans="1:14" ht="23.5" customHeight="1" thickTop="1">
      <c r="A33" s="55"/>
      <c r="B33" s="55"/>
      <c r="C33" s="55"/>
      <c r="D33" s="55"/>
      <c r="E33" s="55"/>
      <c r="F33" s="100"/>
      <c r="G33" s="100"/>
      <c r="H33" s="101"/>
      <c r="I33" s="109"/>
      <c r="J33" s="101"/>
      <c r="K33" s="101"/>
      <c r="L33" s="101"/>
      <c r="M33" s="101"/>
      <c r="N33" s="101"/>
    </row>
    <row r="34" spans="1:14" ht="23.5" customHeight="1">
      <c r="A34" s="55"/>
      <c r="B34" s="55"/>
      <c r="C34" s="55"/>
      <c r="D34" s="55"/>
      <c r="E34" s="55"/>
      <c r="H34" s="35"/>
      <c r="K34" s="71"/>
      <c r="M34" s="71"/>
    </row>
    <row r="35" spans="1:14" ht="23.5" customHeight="1">
      <c r="A35" s="55"/>
      <c r="B35" s="55"/>
      <c r="C35" s="55"/>
      <c r="D35" s="55"/>
      <c r="E35" s="55"/>
      <c r="H35" s="35"/>
      <c r="K35" s="71"/>
      <c r="M35" s="71"/>
    </row>
    <row r="36" spans="1:14" ht="23.5" customHeight="1">
      <c r="A36" s="35" t="s">
        <v>187</v>
      </c>
      <c r="K36" s="71"/>
      <c r="L36" s="71"/>
      <c r="M36" s="71"/>
      <c r="N36" s="71"/>
    </row>
    <row r="37" spans="1:14" ht="23.5" customHeight="1">
      <c r="K37" s="71"/>
      <c r="L37" s="71"/>
      <c r="M37" s="71"/>
      <c r="N37" s="71"/>
    </row>
    <row r="38" spans="1:14" ht="23.5" customHeight="1">
      <c r="J38" s="93"/>
      <c r="K38" s="93"/>
      <c r="L38" s="93"/>
      <c r="M38" s="93"/>
      <c r="N38" s="71"/>
    </row>
    <row r="39" spans="1:14" ht="25.5" customHeight="1">
      <c r="A39" s="39" t="s">
        <v>30</v>
      </c>
      <c r="C39" s="39"/>
      <c r="D39" s="39"/>
      <c r="E39" s="39"/>
      <c r="F39" s="35"/>
      <c r="G39" s="39"/>
      <c r="H39" s="39" t="s">
        <v>180</v>
      </c>
      <c r="I39" s="35"/>
      <c r="K39" s="39"/>
      <c r="L39" s="39"/>
      <c r="M39" s="39"/>
    </row>
    <row r="40" spans="1:14" ht="25.5" customHeight="1">
      <c r="A40" s="28" t="s">
        <v>136</v>
      </c>
      <c r="C40" s="34"/>
      <c r="D40" s="34"/>
      <c r="E40" s="34"/>
      <c r="F40" s="35"/>
      <c r="G40" s="35"/>
      <c r="H40" s="28" t="s">
        <v>181</v>
      </c>
      <c r="I40" s="35"/>
      <c r="K40" s="34"/>
      <c r="L40" s="34"/>
      <c r="M40" s="34"/>
    </row>
    <row r="41" spans="1:14" ht="25.5" customHeight="1">
      <c r="A41" s="128" t="s">
        <v>31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</row>
    <row r="42" spans="1:14" ht="25.5" customHeight="1">
      <c r="A42" s="91" t="s">
        <v>0</v>
      </c>
      <c r="B42" s="91"/>
      <c r="C42" s="91"/>
      <c r="D42" s="91"/>
      <c r="E42" s="91"/>
      <c r="F42" s="92"/>
      <c r="G42" s="92"/>
      <c r="H42" s="91"/>
      <c r="I42" s="91"/>
      <c r="J42" s="91"/>
      <c r="K42" s="91"/>
      <c r="L42" s="91"/>
      <c r="M42" s="91"/>
      <c r="N42" s="91"/>
    </row>
    <row r="43" spans="1:14" ht="25.5" customHeight="1">
      <c r="A43" s="91" t="s">
        <v>158</v>
      </c>
      <c r="B43" s="91"/>
      <c r="C43" s="91"/>
      <c r="D43" s="91"/>
      <c r="E43" s="91"/>
      <c r="F43" s="92"/>
      <c r="G43" s="92"/>
      <c r="H43" s="91"/>
      <c r="I43" s="91"/>
      <c r="J43" s="91"/>
      <c r="K43" s="91"/>
      <c r="L43" s="91"/>
      <c r="M43" s="91"/>
      <c r="N43" s="91"/>
    </row>
    <row r="44" spans="1:14" ht="25.5" customHeight="1">
      <c r="A44" s="93" t="str">
        <f>A3</f>
        <v>ณ วันที่ 31 มีนาคม 2569</v>
      </c>
      <c r="B44" s="93"/>
      <c r="C44" s="93"/>
      <c r="D44" s="93"/>
      <c r="E44" s="93"/>
      <c r="F44" s="92"/>
      <c r="G44" s="92"/>
      <c r="H44" s="91"/>
      <c r="I44" s="91"/>
      <c r="J44" s="91"/>
      <c r="K44" s="91"/>
      <c r="L44" s="91"/>
      <c r="M44" s="91"/>
      <c r="N44" s="91"/>
    </row>
    <row r="45" spans="1:14" ht="25.5" customHeight="1">
      <c r="A45" s="93"/>
      <c r="B45" s="93"/>
      <c r="C45" s="93"/>
      <c r="D45" s="93"/>
      <c r="E45" s="93"/>
      <c r="F45" s="92"/>
      <c r="G45" s="92"/>
      <c r="H45" s="91"/>
      <c r="I45" s="91"/>
      <c r="J45" s="91"/>
      <c r="K45" s="91"/>
      <c r="L45" s="91"/>
      <c r="M45" s="91"/>
      <c r="N45" s="91"/>
    </row>
    <row r="46" spans="1:14" ht="25.5" customHeight="1">
      <c r="A46" s="93"/>
      <c r="B46" s="93"/>
      <c r="C46" s="93"/>
      <c r="D46" s="93"/>
      <c r="E46" s="93"/>
      <c r="F46" s="92"/>
      <c r="G46" s="92"/>
      <c r="H46" s="91"/>
      <c r="I46" s="91"/>
      <c r="J46" s="91"/>
      <c r="K46" s="91"/>
      <c r="L46" s="91"/>
      <c r="M46" s="91"/>
      <c r="N46" s="20" t="s">
        <v>161</v>
      </c>
    </row>
    <row r="47" spans="1:14" s="55" customFormat="1" ht="25.5" customHeight="1">
      <c r="A47" s="35"/>
      <c r="B47" s="35"/>
      <c r="C47" s="35"/>
      <c r="D47" s="35"/>
      <c r="E47" s="35"/>
      <c r="F47" s="96"/>
      <c r="G47" s="96"/>
      <c r="H47" s="129" t="str">
        <f>H6</f>
        <v>งบการเงินรวม</v>
      </c>
      <c r="I47" s="129"/>
      <c r="J47" s="129"/>
      <c r="K47" s="34"/>
      <c r="L47" s="129" t="s">
        <v>163</v>
      </c>
      <c r="M47" s="129"/>
      <c r="N47" s="129"/>
    </row>
    <row r="48" spans="1:14" ht="25.5" customHeight="1">
      <c r="F48" s="35"/>
      <c r="G48" s="35"/>
      <c r="H48" s="97" t="str">
        <f>H7</f>
        <v>31 มีนาคม 2569</v>
      </c>
      <c r="I48" s="16"/>
      <c r="J48" s="97" t="str">
        <f>J7</f>
        <v>31 ธันวาคม 2568</v>
      </c>
      <c r="K48" s="98"/>
      <c r="L48" s="97" t="str">
        <f>L7</f>
        <v>31 มีนาคม 2569</v>
      </c>
      <c r="M48" s="16"/>
      <c r="N48" s="97" t="str">
        <f>N7</f>
        <v>31 ธันวาคม 2568</v>
      </c>
    </row>
    <row r="49" spans="1:14" ht="25.5" customHeight="1">
      <c r="A49" s="99"/>
      <c r="B49" s="99"/>
      <c r="C49" s="99"/>
      <c r="D49" s="99"/>
      <c r="E49" s="99"/>
      <c r="F49" s="64"/>
      <c r="G49" s="64"/>
      <c r="H49" s="97" t="s">
        <v>1</v>
      </c>
      <c r="I49" s="97"/>
      <c r="J49" s="97" t="s">
        <v>2</v>
      </c>
      <c r="K49" s="98"/>
      <c r="L49" s="97" t="s">
        <v>1</v>
      </c>
      <c r="M49" s="97"/>
      <c r="N49" s="97" t="s">
        <v>2</v>
      </c>
    </row>
    <row r="50" spans="1:14" ht="25.5" customHeight="1">
      <c r="A50" s="112"/>
      <c r="B50" s="99"/>
      <c r="C50" s="99"/>
      <c r="D50" s="99"/>
      <c r="E50" s="99"/>
      <c r="F50" s="64" t="s">
        <v>3</v>
      </c>
      <c r="G50" s="64"/>
      <c r="H50" s="97" t="s">
        <v>4</v>
      </c>
      <c r="I50" s="97"/>
      <c r="J50" s="97"/>
      <c r="K50" s="98"/>
      <c r="L50" s="97" t="s">
        <v>4</v>
      </c>
      <c r="M50" s="97"/>
      <c r="N50" s="97"/>
    </row>
    <row r="51" spans="1:14" ht="25.5" customHeight="1">
      <c r="A51" s="112" t="s">
        <v>32</v>
      </c>
      <c r="B51" s="99"/>
      <c r="C51" s="99"/>
      <c r="D51" s="99"/>
      <c r="E51" s="99"/>
      <c r="F51" s="64"/>
      <c r="G51" s="64"/>
      <c r="H51" s="97"/>
      <c r="I51" s="97"/>
      <c r="J51" s="97"/>
      <c r="K51" s="98"/>
      <c r="L51" s="97"/>
      <c r="M51" s="97"/>
      <c r="N51" s="97"/>
    </row>
    <row r="52" spans="1:14" ht="25.5" customHeight="1">
      <c r="A52" s="55" t="s">
        <v>33</v>
      </c>
      <c r="B52" s="55"/>
      <c r="C52" s="55"/>
      <c r="D52" s="55"/>
      <c r="E52" s="55"/>
      <c r="F52" s="100"/>
      <c r="G52" s="100"/>
      <c r="H52" s="72"/>
      <c r="I52" s="72"/>
    </row>
    <row r="53" spans="1:14" ht="25.5" customHeight="1">
      <c r="A53" s="35" t="s">
        <v>34</v>
      </c>
      <c r="F53" s="87"/>
      <c r="G53" s="87"/>
      <c r="H53" s="35"/>
      <c r="I53" s="72"/>
    </row>
    <row r="54" spans="1:14" ht="25.5" customHeight="1">
      <c r="A54" s="28" t="s">
        <v>35</v>
      </c>
      <c r="B54" s="28"/>
      <c r="C54" s="28"/>
      <c r="D54" s="28"/>
      <c r="E54" s="28"/>
      <c r="F54" s="100"/>
      <c r="G54" s="100"/>
      <c r="H54" s="101">
        <v>47102016.660000041</v>
      </c>
      <c r="I54" s="66"/>
      <c r="J54" s="113">
        <v>37341123.439999998</v>
      </c>
      <c r="K54" s="66"/>
      <c r="L54" s="101">
        <v>37075704.63000004</v>
      </c>
      <c r="M54" s="66"/>
      <c r="N54" s="113">
        <v>28552879.16</v>
      </c>
    </row>
    <row r="55" spans="1:14" ht="25.5" customHeight="1">
      <c r="A55" s="28" t="s">
        <v>36</v>
      </c>
      <c r="B55" s="28"/>
      <c r="C55" s="28"/>
      <c r="D55" s="28"/>
      <c r="E55" s="28"/>
      <c r="F55" s="100"/>
      <c r="G55" s="100"/>
      <c r="H55" s="101">
        <v>45205273.890000001</v>
      </c>
      <c r="I55" s="66"/>
      <c r="J55" s="113">
        <v>42647822.190000013</v>
      </c>
      <c r="K55" s="66"/>
      <c r="L55" s="101">
        <v>9482456.6099999975</v>
      </c>
      <c r="M55" s="66"/>
      <c r="N55" s="113">
        <v>8168013.3799999999</v>
      </c>
    </row>
    <row r="56" spans="1:14" ht="25.5" customHeight="1">
      <c r="A56" s="35" t="s">
        <v>37</v>
      </c>
      <c r="F56" s="87" t="s">
        <v>211</v>
      </c>
      <c r="G56" s="87"/>
      <c r="H56" s="114">
        <f>SUM(H54:H55)</f>
        <v>92307290.550000042</v>
      </c>
      <c r="I56" s="66"/>
      <c r="J56" s="114">
        <f>SUM(J54:J55)</f>
        <v>79988945.63000001</v>
      </c>
      <c r="K56" s="66"/>
      <c r="L56" s="114">
        <f>SUM(L54:L55)</f>
        <v>46558161.240000039</v>
      </c>
      <c r="M56" s="66"/>
      <c r="N56" s="114">
        <f>SUM(N54:N55)</f>
        <v>36720892.539999999</v>
      </c>
    </row>
    <row r="57" spans="1:14" ht="25.5" customHeight="1">
      <c r="A57" s="35" t="s">
        <v>38</v>
      </c>
      <c r="F57" s="87" t="s">
        <v>14</v>
      </c>
      <c r="G57" s="87"/>
      <c r="H57" s="101">
        <v>30205647.740000002</v>
      </c>
      <c r="I57" s="66"/>
      <c r="J57" s="113">
        <v>26758454.149999999</v>
      </c>
      <c r="K57" s="66"/>
      <c r="L57" s="101">
        <v>10157402.84</v>
      </c>
      <c r="M57" s="66"/>
      <c r="N57" s="113">
        <v>4786054.3099999996</v>
      </c>
    </row>
    <row r="58" spans="1:14" ht="25.5" customHeight="1">
      <c r="A58" s="35" t="s">
        <v>39</v>
      </c>
      <c r="F58" s="87"/>
      <c r="G58" s="87"/>
      <c r="H58" s="113"/>
      <c r="I58" s="115"/>
      <c r="J58" s="113"/>
      <c r="K58" s="113"/>
      <c r="L58" s="113"/>
      <c r="M58" s="66"/>
      <c r="N58" s="113"/>
    </row>
    <row r="59" spans="1:14" ht="25.5" customHeight="1">
      <c r="A59" s="35" t="s">
        <v>40</v>
      </c>
      <c r="F59" s="87" t="s">
        <v>173</v>
      </c>
      <c r="G59" s="87"/>
      <c r="H59" s="101">
        <v>1188410.82</v>
      </c>
      <c r="I59" s="116"/>
      <c r="J59" s="113">
        <v>1172758.25</v>
      </c>
      <c r="K59" s="66"/>
      <c r="L59" s="101">
        <v>1188410.82</v>
      </c>
      <c r="M59" s="66"/>
      <c r="N59" s="113">
        <v>1172758.25</v>
      </c>
    </row>
    <row r="60" spans="1:14" ht="25.5" customHeight="1">
      <c r="A60" s="35" t="s">
        <v>41</v>
      </c>
      <c r="F60" s="87"/>
      <c r="G60" s="87"/>
      <c r="H60" s="101">
        <v>154146.18</v>
      </c>
      <c r="I60" s="116"/>
      <c r="J60" s="113">
        <v>154146.18</v>
      </c>
      <c r="K60" s="66"/>
      <c r="L60" s="101">
        <v>154146.18</v>
      </c>
      <c r="M60" s="66"/>
      <c r="N60" s="113">
        <v>154146.18</v>
      </c>
    </row>
    <row r="61" spans="1:14" ht="25.5" customHeight="1">
      <c r="A61" s="35" t="s">
        <v>42</v>
      </c>
      <c r="F61" s="100"/>
      <c r="G61" s="100"/>
      <c r="H61" s="101">
        <v>413658.79999999993</v>
      </c>
      <c r="I61" s="117"/>
      <c r="J61" s="113">
        <v>2784.4</v>
      </c>
      <c r="K61" s="66"/>
      <c r="L61" s="66">
        <v>0</v>
      </c>
      <c r="M61" s="66"/>
      <c r="N61" s="113">
        <v>0</v>
      </c>
    </row>
    <row r="62" spans="1:14" ht="25.5" customHeight="1">
      <c r="A62" s="35" t="s">
        <v>198</v>
      </c>
      <c r="F62" s="87" t="s">
        <v>172</v>
      </c>
      <c r="G62" s="100"/>
      <c r="H62" s="101">
        <v>0</v>
      </c>
      <c r="I62" s="117"/>
      <c r="J62" s="113">
        <v>459674.20999999996</v>
      </c>
      <c r="K62" s="66"/>
      <c r="L62" s="66">
        <v>0</v>
      </c>
      <c r="M62" s="66"/>
      <c r="N62" s="113">
        <v>0</v>
      </c>
    </row>
    <row r="63" spans="1:14" ht="25.5" customHeight="1">
      <c r="A63" s="55" t="s">
        <v>43</v>
      </c>
      <c r="B63" s="55"/>
      <c r="C63" s="55"/>
      <c r="D63" s="55"/>
      <c r="E63" s="55"/>
      <c r="F63" s="100"/>
      <c r="G63" s="100"/>
      <c r="H63" s="114">
        <f>SUM(H56:H62)</f>
        <v>124269154.09000005</v>
      </c>
      <c r="I63" s="117"/>
      <c r="J63" s="114">
        <f>SUM(J56:J62)</f>
        <v>108536762.82000001</v>
      </c>
      <c r="K63" s="66"/>
      <c r="L63" s="114">
        <f>SUM(L56:L62)</f>
        <v>58058121.080000043</v>
      </c>
      <c r="M63" s="66"/>
      <c r="N63" s="114">
        <f>SUM(N56:N62)</f>
        <v>42833851.280000001</v>
      </c>
    </row>
    <row r="64" spans="1:14" ht="25.5" customHeight="1">
      <c r="A64" s="55" t="s">
        <v>44</v>
      </c>
      <c r="B64" s="55"/>
      <c r="C64" s="55"/>
      <c r="D64" s="55"/>
      <c r="E64" s="55"/>
      <c r="F64" s="100"/>
      <c r="G64" s="100"/>
      <c r="H64" s="113"/>
      <c r="I64" s="115"/>
      <c r="J64" s="113"/>
      <c r="K64" s="66"/>
      <c r="L64" s="66"/>
      <c r="M64" s="66"/>
      <c r="N64" s="66"/>
    </row>
    <row r="65" spans="1:14" ht="25.5" customHeight="1">
      <c r="A65" s="35" t="s">
        <v>45</v>
      </c>
      <c r="F65" s="87" t="s">
        <v>173</v>
      </c>
      <c r="G65" s="87"/>
      <c r="H65" s="101">
        <v>2850203.05</v>
      </c>
      <c r="I65" s="118"/>
      <c r="J65" s="113">
        <v>3153241.63</v>
      </c>
      <c r="K65" s="113"/>
      <c r="L65" s="101">
        <v>2850203.05</v>
      </c>
      <c r="M65" s="66"/>
      <c r="N65" s="113">
        <v>3153241.63</v>
      </c>
    </row>
    <row r="66" spans="1:14" ht="25.5" customHeight="1">
      <c r="A66" s="35" t="s">
        <v>46</v>
      </c>
      <c r="F66" s="87"/>
      <c r="G66" s="87"/>
      <c r="H66" s="113"/>
      <c r="I66" s="118"/>
      <c r="J66" s="113"/>
      <c r="K66" s="113"/>
      <c r="L66" s="113"/>
      <c r="M66" s="66"/>
      <c r="N66" s="113"/>
    </row>
    <row r="67" spans="1:14" ht="25.5" customHeight="1">
      <c r="A67" s="35" t="s">
        <v>47</v>
      </c>
      <c r="F67" s="87" t="s">
        <v>174</v>
      </c>
      <c r="G67" s="87"/>
      <c r="H67" s="101">
        <v>28385986</v>
      </c>
      <c r="I67" s="118"/>
      <c r="J67" s="113">
        <v>27555234</v>
      </c>
      <c r="K67" s="66"/>
      <c r="L67" s="113">
        <v>25645799</v>
      </c>
      <c r="M67" s="66"/>
      <c r="N67" s="113">
        <v>24580865</v>
      </c>
    </row>
    <row r="68" spans="1:14" ht="25.5" customHeight="1">
      <c r="A68" s="55" t="s">
        <v>48</v>
      </c>
      <c r="B68" s="55"/>
      <c r="C68" s="55"/>
      <c r="D68" s="55"/>
      <c r="E68" s="55"/>
      <c r="F68" s="100"/>
      <c r="G68" s="100"/>
      <c r="H68" s="114">
        <f>SUM(H65:H67)</f>
        <v>31236189.050000001</v>
      </c>
      <c r="I68" s="115"/>
      <c r="J68" s="114">
        <f>SUM(J65:J67)</f>
        <v>30708475.629999999</v>
      </c>
      <c r="K68" s="66"/>
      <c r="L68" s="114">
        <f>SUM(L65:L67)</f>
        <v>28496002.050000001</v>
      </c>
      <c r="M68" s="66"/>
      <c r="N68" s="114">
        <f>SUM(N65:N67)</f>
        <v>27734106.629999999</v>
      </c>
    </row>
    <row r="69" spans="1:14" ht="25.5" customHeight="1">
      <c r="A69" s="55" t="s">
        <v>49</v>
      </c>
      <c r="B69" s="55"/>
      <c r="C69" s="55"/>
      <c r="D69" s="55"/>
      <c r="E69" s="55"/>
      <c r="F69" s="100"/>
      <c r="G69" s="100"/>
      <c r="H69" s="119">
        <f>H63+H68</f>
        <v>155505343.14000005</v>
      </c>
      <c r="I69" s="115"/>
      <c r="J69" s="119">
        <f>J63+J68</f>
        <v>139245238.45000002</v>
      </c>
      <c r="K69" s="66"/>
      <c r="L69" s="120">
        <f>L63+L68</f>
        <v>86554123.13000004</v>
      </c>
      <c r="M69" s="66"/>
      <c r="N69" s="120">
        <f>N63+N68</f>
        <v>70567957.909999996</v>
      </c>
    </row>
    <row r="70" spans="1:14" ht="25.5" customHeight="1">
      <c r="A70" s="55"/>
      <c r="B70" s="55"/>
      <c r="C70" s="55"/>
      <c r="D70" s="55"/>
      <c r="E70" s="55"/>
      <c r="F70" s="100"/>
      <c r="G70" s="100"/>
      <c r="H70" s="113"/>
      <c r="I70" s="115"/>
      <c r="J70" s="113"/>
      <c r="K70" s="66"/>
      <c r="L70" s="66"/>
      <c r="M70" s="66"/>
      <c r="N70" s="66"/>
    </row>
    <row r="71" spans="1:14" ht="25.5" customHeight="1">
      <c r="A71" s="55"/>
      <c r="B71" s="55"/>
      <c r="C71" s="55"/>
      <c r="D71" s="55"/>
      <c r="E71" s="55"/>
      <c r="F71" s="100"/>
      <c r="G71" s="100"/>
      <c r="H71" s="113"/>
      <c r="I71" s="115"/>
      <c r="J71" s="113"/>
      <c r="K71" s="66"/>
      <c r="L71" s="66"/>
      <c r="M71" s="66"/>
      <c r="N71" s="66"/>
    </row>
    <row r="72" spans="1:14" ht="25.5" customHeight="1">
      <c r="A72" s="55"/>
      <c r="B72" s="55"/>
      <c r="C72" s="55"/>
      <c r="D72" s="55"/>
      <c r="E72" s="55"/>
      <c r="F72" s="100"/>
      <c r="G72" s="100"/>
      <c r="H72" s="113"/>
      <c r="I72" s="115"/>
      <c r="J72" s="113"/>
      <c r="K72" s="66"/>
      <c r="L72" s="66"/>
      <c r="M72" s="66"/>
      <c r="N72" s="66"/>
    </row>
    <row r="73" spans="1:14" ht="25.5" customHeight="1">
      <c r="A73" s="35" t="s">
        <v>187</v>
      </c>
      <c r="K73" s="71"/>
      <c r="L73" s="71"/>
      <c r="M73" s="71"/>
      <c r="N73" s="71"/>
    </row>
    <row r="74" spans="1:14" ht="25.5" customHeight="1">
      <c r="K74" s="71"/>
      <c r="L74" s="71"/>
      <c r="M74" s="71"/>
      <c r="N74" s="71"/>
    </row>
    <row r="75" spans="1:14" ht="25.5" customHeight="1">
      <c r="K75" s="71"/>
      <c r="L75" s="71"/>
      <c r="M75" s="71"/>
      <c r="N75" s="71"/>
    </row>
    <row r="76" spans="1:14" ht="25.5" customHeight="1">
      <c r="A76" s="39" t="s">
        <v>30</v>
      </c>
      <c r="C76" s="39"/>
      <c r="D76" s="39"/>
      <c r="E76" s="39"/>
      <c r="F76" s="35"/>
      <c r="G76" s="39"/>
      <c r="H76" s="39" t="s">
        <v>180</v>
      </c>
      <c r="I76" s="35"/>
      <c r="K76" s="39"/>
      <c r="L76" s="39"/>
      <c r="M76" s="39"/>
    </row>
    <row r="77" spans="1:14" ht="25.5" customHeight="1">
      <c r="A77" s="28" t="s">
        <v>136</v>
      </c>
      <c r="C77" s="34"/>
      <c r="D77" s="34"/>
      <c r="E77" s="34"/>
      <c r="F77" s="35"/>
      <c r="G77" s="35"/>
      <c r="H77" s="28" t="s">
        <v>181</v>
      </c>
      <c r="I77" s="35"/>
      <c r="K77" s="34"/>
      <c r="L77" s="34"/>
      <c r="M77" s="34"/>
    </row>
    <row r="78" spans="1:14" ht="25.5" customHeight="1">
      <c r="A78" s="33"/>
      <c r="B78" s="33"/>
      <c r="C78" s="17"/>
      <c r="D78" s="34"/>
      <c r="E78" s="34"/>
      <c r="F78" s="35"/>
      <c r="G78" s="35"/>
      <c r="H78" s="28"/>
      <c r="I78" s="28"/>
      <c r="K78" s="34"/>
      <c r="L78" s="34"/>
      <c r="M78" s="34"/>
    </row>
    <row r="79" spans="1:14" ht="25.5" customHeight="1">
      <c r="A79" s="33"/>
      <c r="B79" s="33"/>
      <c r="C79" s="17"/>
      <c r="D79" s="34"/>
      <c r="E79" s="34"/>
      <c r="F79" s="35"/>
      <c r="G79" s="35"/>
      <c r="H79" s="28"/>
      <c r="I79" s="28"/>
      <c r="K79" s="34"/>
      <c r="L79" s="34"/>
      <c r="M79" s="34"/>
    </row>
    <row r="80" spans="1:14" ht="25.5" customHeight="1">
      <c r="A80" s="128" t="s">
        <v>50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</row>
    <row r="81" spans="1:14" ht="25.5" customHeight="1">
      <c r="A81" s="91" t="s">
        <v>0</v>
      </c>
      <c r="B81" s="91"/>
      <c r="C81" s="91"/>
      <c r="D81" s="91"/>
      <c r="E81" s="91"/>
      <c r="F81" s="92"/>
      <c r="G81" s="92"/>
      <c r="H81" s="91"/>
      <c r="I81" s="91"/>
      <c r="J81" s="91"/>
      <c r="K81" s="91"/>
      <c r="L81" s="91"/>
      <c r="M81" s="91"/>
      <c r="N81" s="91"/>
    </row>
    <row r="82" spans="1:14" ht="25.5" customHeight="1">
      <c r="A82" s="91" t="s">
        <v>158</v>
      </c>
      <c r="B82" s="91"/>
      <c r="C82" s="91"/>
      <c r="D82" s="91"/>
      <c r="E82" s="91"/>
      <c r="F82" s="92"/>
      <c r="G82" s="92"/>
      <c r="H82" s="91"/>
      <c r="I82" s="91"/>
      <c r="J82" s="91"/>
      <c r="K82" s="91"/>
      <c r="L82" s="91"/>
      <c r="M82" s="91"/>
      <c r="N82" s="91"/>
    </row>
    <row r="83" spans="1:14" ht="25.5" customHeight="1">
      <c r="A83" s="93" t="str">
        <f>A3</f>
        <v>ณ วันที่ 31 มีนาคม 2569</v>
      </c>
      <c r="B83" s="93"/>
      <c r="C83" s="93"/>
      <c r="D83" s="93"/>
      <c r="E83" s="93"/>
      <c r="F83" s="92"/>
      <c r="G83" s="92"/>
      <c r="H83" s="91"/>
      <c r="I83" s="91"/>
      <c r="J83" s="91"/>
      <c r="K83" s="91"/>
      <c r="L83" s="91"/>
      <c r="M83" s="91"/>
      <c r="N83" s="91"/>
    </row>
    <row r="84" spans="1:14" ht="25.5" customHeight="1">
      <c r="J84" s="93"/>
      <c r="K84" s="93"/>
      <c r="L84" s="93"/>
      <c r="M84" s="93"/>
      <c r="N84" s="71"/>
    </row>
    <row r="85" spans="1:14" ht="25.5" customHeight="1">
      <c r="J85" s="93"/>
      <c r="K85" s="93"/>
      <c r="L85" s="93"/>
      <c r="M85" s="93"/>
      <c r="N85" s="20" t="s">
        <v>161</v>
      </c>
    </row>
    <row r="86" spans="1:14" s="55" customFormat="1" ht="25.5" customHeight="1">
      <c r="A86" s="35"/>
      <c r="B86" s="35"/>
      <c r="C86" s="35"/>
      <c r="D86" s="35"/>
      <c r="E86" s="35"/>
      <c r="F86" s="96"/>
      <c r="G86" s="96"/>
      <c r="H86" s="129" t="str">
        <f>H47</f>
        <v>งบการเงินรวม</v>
      </c>
      <c r="I86" s="129"/>
      <c r="J86" s="129"/>
      <c r="K86" s="34"/>
      <c r="L86" s="129" t="s">
        <v>163</v>
      </c>
      <c r="M86" s="129"/>
      <c r="N86" s="129"/>
    </row>
    <row r="87" spans="1:14" ht="25.5" customHeight="1">
      <c r="F87" s="35"/>
      <c r="G87" s="35"/>
      <c r="H87" s="97" t="str">
        <f>H48</f>
        <v>31 มีนาคม 2569</v>
      </c>
      <c r="I87" s="16"/>
      <c r="J87" s="97" t="str">
        <f>J48</f>
        <v>31 ธันวาคม 2568</v>
      </c>
      <c r="K87" s="98"/>
      <c r="L87" s="97" t="str">
        <f>L48</f>
        <v>31 มีนาคม 2569</v>
      </c>
      <c r="M87" s="16"/>
      <c r="N87" s="97" t="str">
        <f>N48</f>
        <v>31 ธันวาคม 2568</v>
      </c>
    </row>
    <row r="88" spans="1:14" ht="25.5" customHeight="1">
      <c r="A88" s="99"/>
      <c r="B88" s="99"/>
      <c r="C88" s="99"/>
      <c r="D88" s="99"/>
      <c r="E88" s="99"/>
      <c r="F88" s="64"/>
      <c r="G88" s="64"/>
      <c r="H88" s="97" t="s">
        <v>1</v>
      </c>
      <c r="I88" s="97"/>
      <c r="J88" s="97" t="s">
        <v>2</v>
      </c>
      <c r="K88" s="98"/>
      <c r="L88" s="97" t="s">
        <v>1</v>
      </c>
      <c r="M88" s="97"/>
      <c r="N88" s="97" t="s">
        <v>2</v>
      </c>
    </row>
    <row r="89" spans="1:14" ht="25.5" customHeight="1">
      <c r="A89" s="112"/>
      <c r="B89" s="99"/>
      <c r="C89" s="99"/>
      <c r="D89" s="99"/>
      <c r="E89" s="99"/>
      <c r="F89" s="64" t="s">
        <v>3</v>
      </c>
      <c r="G89" s="64"/>
      <c r="H89" s="97" t="s">
        <v>4</v>
      </c>
      <c r="I89" s="97"/>
      <c r="J89" s="97"/>
      <c r="K89" s="98"/>
      <c r="L89" s="97" t="s">
        <v>4</v>
      </c>
      <c r="M89" s="97"/>
      <c r="N89" s="97"/>
    </row>
    <row r="90" spans="1:14" ht="25.5" customHeight="1">
      <c r="A90" s="112" t="s">
        <v>51</v>
      </c>
      <c r="B90" s="112"/>
      <c r="C90" s="112"/>
      <c r="D90" s="99"/>
      <c r="E90" s="99"/>
      <c r="F90" s="64"/>
      <c r="G90" s="64"/>
      <c r="H90" s="97"/>
      <c r="I90" s="97"/>
      <c r="J90" s="97"/>
      <c r="K90" s="98"/>
      <c r="L90" s="97"/>
      <c r="M90" s="97"/>
      <c r="N90" s="97"/>
    </row>
    <row r="91" spans="1:14" ht="25.5" customHeight="1">
      <c r="A91" s="55" t="s">
        <v>52</v>
      </c>
      <c r="B91" s="55"/>
      <c r="C91" s="55"/>
      <c r="D91" s="55"/>
      <c r="E91" s="55"/>
      <c r="F91" s="100"/>
      <c r="G91" s="100"/>
      <c r="H91" s="97"/>
      <c r="I91" s="16"/>
      <c r="J91" s="97"/>
      <c r="K91" s="98"/>
      <c r="L91" s="97"/>
      <c r="N91" s="97"/>
    </row>
    <row r="92" spans="1:14" ht="25.5" customHeight="1">
      <c r="A92" s="35" t="s">
        <v>53</v>
      </c>
      <c r="F92" s="100"/>
      <c r="G92" s="100"/>
      <c r="H92" s="72"/>
      <c r="I92" s="72"/>
      <c r="K92" s="71"/>
      <c r="L92" s="71"/>
      <c r="M92" s="71"/>
      <c r="N92" s="71"/>
    </row>
    <row r="93" spans="1:14" ht="25.5" customHeight="1">
      <c r="A93" s="105" t="s">
        <v>54</v>
      </c>
      <c r="B93" s="105"/>
      <c r="C93" s="105"/>
      <c r="D93" s="105"/>
      <c r="E93" s="105"/>
      <c r="F93" s="87"/>
      <c r="G93" s="87"/>
      <c r="H93" s="35"/>
      <c r="I93" s="72"/>
      <c r="K93" s="71"/>
      <c r="L93" s="71"/>
      <c r="M93" s="71"/>
      <c r="N93" s="71"/>
    </row>
    <row r="94" spans="1:14" ht="25.5" customHeight="1" thickBot="1">
      <c r="A94" s="105" t="s">
        <v>148</v>
      </c>
      <c r="B94" s="105"/>
      <c r="C94" s="105"/>
      <c r="D94" s="105"/>
      <c r="E94" s="105"/>
      <c r="F94" s="87"/>
      <c r="G94" s="87"/>
      <c r="H94" s="121">
        <v>230000000</v>
      </c>
      <c r="I94" s="117"/>
      <c r="J94" s="121">
        <v>230000000</v>
      </c>
      <c r="K94" s="66"/>
      <c r="L94" s="121">
        <v>230000000</v>
      </c>
      <c r="M94" s="66"/>
      <c r="N94" s="121">
        <v>230000000</v>
      </c>
    </row>
    <row r="95" spans="1:14" ht="25.5" customHeight="1" thickTop="1">
      <c r="A95" s="105" t="s">
        <v>55</v>
      </c>
      <c r="B95" s="105"/>
      <c r="C95" s="105"/>
      <c r="D95" s="105"/>
      <c r="E95" s="105"/>
      <c r="F95" s="87"/>
      <c r="G95" s="87"/>
      <c r="H95" s="66"/>
      <c r="I95" s="117"/>
      <c r="J95" s="66"/>
      <c r="K95" s="66"/>
      <c r="L95" s="66"/>
      <c r="M95" s="66"/>
      <c r="N95" s="66"/>
    </row>
    <row r="96" spans="1:14" ht="25.5" customHeight="1">
      <c r="A96" s="105" t="s">
        <v>148</v>
      </c>
      <c r="B96" s="105"/>
      <c r="C96" s="105"/>
      <c r="D96" s="105"/>
      <c r="E96" s="105"/>
      <c r="F96" s="87"/>
      <c r="G96" s="87"/>
      <c r="H96" s="66">
        <v>230000000</v>
      </c>
      <c r="I96" s="117"/>
      <c r="J96" s="66">
        <v>230000000</v>
      </c>
      <c r="K96" s="66"/>
      <c r="L96" s="66">
        <v>230000000</v>
      </c>
      <c r="M96" s="66"/>
      <c r="N96" s="66">
        <v>230000000</v>
      </c>
    </row>
    <row r="97" spans="1:14" ht="25.5" customHeight="1">
      <c r="A97" s="105" t="s">
        <v>56</v>
      </c>
      <c r="B97" s="105"/>
      <c r="C97" s="105"/>
      <c r="D97" s="105"/>
      <c r="E97" s="105"/>
      <c r="F97" s="87"/>
      <c r="G97" s="87"/>
      <c r="H97" s="66">
        <v>42699106.670000002</v>
      </c>
      <c r="I97" s="117"/>
      <c r="J97" s="66">
        <v>42699106.670000002</v>
      </c>
      <c r="K97" s="66"/>
      <c r="L97" s="66">
        <v>42699106.670000002</v>
      </c>
      <c r="M97" s="66"/>
      <c r="N97" s="66">
        <v>42699106.670000002</v>
      </c>
    </row>
    <row r="98" spans="1:14" ht="25.5" customHeight="1">
      <c r="A98" s="35" t="s">
        <v>57</v>
      </c>
      <c r="F98" s="100"/>
      <c r="G98" s="100"/>
      <c r="H98" s="66"/>
      <c r="I98" s="117"/>
      <c r="J98" s="66"/>
      <c r="K98" s="66"/>
      <c r="L98" s="66"/>
      <c r="M98" s="66"/>
      <c r="N98" s="66"/>
    </row>
    <row r="99" spans="1:14" ht="25.5" customHeight="1">
      <c r="A99" s="35" t="s">
        <v>58</v>
      </c>
      <c r="F99" s="100"/>
      <c r="G99" s="100"/>
      <c r="H99" s="66"/>
      <c r="I99" s="117"/>
      <c r="J99" s="66"/>
      <c r="K99" s="66"/>
      <c r="L99" s="66"/>
      <c r="M99" s="66"/>
      <c r="N99" s="66"/>
    </row>
    <row r="100" spans="1:14" ht="25.5" customHeight="1">
      <c r="A100" s="35" t="s">
        <v>59</v>
      </c>
      <c r="F100" s="87" t="s">
        <v>212</v>
      </c>
      <c r="G100" s="87"/>
      <c r="H100" s="66">
        <f>CONSO!L19</f>
        <v>25000000</v>
      </c>
      <c r="I100" s="116"/>
      <c r="J100" s="66">
        <v>25000000</v>
      </c>
      <c r="K100" s="66"/>
      <c r="L100" s="66">
        <v>23000000</v>
      </c>
      <c r="M100" s="66"/>
      <c r="N100" s="66">
        <v>23000000</v>
      </c>
    </row>
    <row r="101" spans="1:14" ht="25.5" customHeight="1">
      <c r="A101" s="122" t="s">
        <v>60</v>
      </c>
      <c r="B101" s="122"/>
      <c r="C101" s="122"/>
      <c r="D101" s="122"/>
      <c r="E101" s="122"/>
      <c r="F101" s="100"/>
      <c r="G101" s="100"/>
      <c r="H101" s="66">
        <f>CONSO!N19</f>
        <v>130793302.62999997</v>
      </c>
      <c r="I101" s="117"/>
      <c r="J101" s="66">
        <v>124214623.71999995</v>
      </c>
      <c r="K101" s="66"/>
      <c r="L101" s="66">
        <f>COMPANY!M18</f>
        <v>33265448.770000223</v>
      </c>
      <c r="M101" s="66"/>
      <c r="N101" s="66">
        <v>35731914.329999998</v>
      </c>
    </row>
    <row r="102" spans="1:14" ht="25.5" customHeight="1">
      <c r="A102" s="55" t="s">
        <v>61</v>
      </c>
      <c r="B102" s="55"/>
      <c r="C102" s="55"/>
      <c r="D102" s="55"/>
      <c r="E102" s="55"/>
      <c r="F102" s="100"/>
      <c r="G102" s="100"/>
      <c r="H102" s="123">
        <f>SUM(H96:H101)</f>
        <v>428492409.29999995</v>
      </c>
      <c r="I102" s="117"/>
      <c r="J102" s="123">
        <f>SUM(J96:J101)</f>
        <v>421913730.38999999</v>
      </c>
      <c r="K102" s="66"/>
      <c r="L102" s="123">
        <f>SUM(L96:L101)</f>
        <v>328964555.44000024</v>
      </c>
      <c r="M102" s="66"/>
      <c r="N102" s="123">
        <f>SUM(N96:N101)</f>
        <v>331431021</v>
      </c>
    </row>
    <row r="103" spans="1:14" ht="25.5" customHeight="1">
      <c r="A103" s="35" t="s">
        <v>62</v>
      </c>
      <c r="F103" s="100"/>
      <c r="G103" s="100"/>
      <c r="H103" s="66">
        <f>CONSO!R19</f>
        <v>575.22</v>
      </c>
      <c r="I103" s="117"/>
      <c r="J103" s="66">
        <v>504.4</v>
      </c>
      <c r="K103" s="66"/>
      <c r="L103" s="13">
        <v>0</v>
      </c>
      <c r="M103" s="66"/>
      <c r="N103" s="13">
        <v>0</v>
      </c>
    </row>
    <row r="104" spans="1:14" ht="25.5" customHeight="1">
      <c r="A104" s="55" t="s">
        <v>63</v>
      </c>
      <c r="B104" s="55"/>
      <c r="C104" s="55"/>
      <c r="D104" s="55"/>
      <c r="E104" s="55"/>
      <c r="F104" s="100"/>
      <c r="G104" s="100"/>
      <c r="H104" s="114">
        <f>SUM(H102:H103)</f>
        <v>428492984.51999998</v>
      </c>
      <c r="I104" s="117"/>
      <c r="J104" s="114">
        <f>SUM(J102:J103)</f>
        <v>421914234.78999996</v>
      </c>
      <c r="K104" s="66"/>
      <c r="L104" s="120">
        <f>SUM(L102:L103)</f>
        <v>328964555.44000024</v>
      </c>
      <c r="M104" s="66"/>
      <c r="N104" s="120">
        <f>SUM(N102:N103)</f>
        <v>331431021</v>
      </c>
    </row>
    <row r="105" spans="1:14" ht="25.5" customHeight="1" thickBot="1">
      <c r="A105" s="55" t="s">
        <v>64</v>
      </c>
      <c r="B105" s="55"/>
      <c r="C105" s="55"/>
      <c r="D105" s="55"/>
      <c r="E105" s="55"/>
      <c r="F105" s="100"/>
      <c r="G105" s="100"/>
      <c r="H105" s="69">
        <f>H69+H104</f>
        <v>583998327.66000009</v>
      </c>
      <c r="I105" s="117"/>
      <c r="J105" s="69">
        <f>J69+J104</f>
        <v>561159473.24000001</v>
      </c>
      <c r="K105" s="66"/>
      <c r="L105" s="121">
        <f>L69+L104</f>
        <v>415518678.57000029</v>
      </c>
      <c r="M105" s="66"/>
      <c r="N105" s="121">
        <f>N69+N104</f>
        <v>401998978.90999997</v>
      </c>
    </row>
    <row r="106" spans="1:14" ht="25.5" customHeight="1" thickTop="1">
      <c r="A106" s="55"/>
      <c r="B106" s="55"/>
      <c r="C106" s="55"/>
      <c r="D106" s="55"/>
      <c r="E106" s="55"/>
      <c r="F106" s="100"/>
      <c r="G106" s="100"/>
      <c r="H106" s="11"/>
      <c r="I106" s="11"/>
      <c r="J106" s="11"/>
      <c r="K106" s="11"/>
      <c r="L106" s="11"/>
      <c r="M106" s="12"/>
      <c r="N106" s="11"/>
    </row>
    <row r="107" spans="1:14" ht="25.5" customHeight="1">
      <c r="A107" s="55"/>
      <c r="B107" s="55"/>
      <c r="C107" s="55"/>
      <c r="D107" s="55"/>
      <c r="E107" s="55"/>
      <c r="F107" s="100"/>
      <c r="G107" s="100"/>
      <c r="I107" s="6"/>
      <c r="J107" s="5"/>
      <c r="K107" s="5"/>
      <c r="L107" s="5"/>
      <c r="M107" s="7"/>
      <c r="N107" s="5"/>
    </row>
    <row r="108" spans="1:14" ht="25.5" customHeight="1">
      <c r="H108" s="5"/>
      <c r="K108" s="71"/>
      <c r="L108" s="71"/>
      <c r="M108" s="71"/>
      <c r="N108" s="71"/>
    </row>
    <row r="109" spans="1:14" ht="25.5" customHeight="1">
      <c r="A109" s="35" t="s">
        <v>187</v>
      </c>
      <c r="K109" s="71"/>
      <c r="L109" s="71"/>
      <c r="M109" s="71"/>
      <c r="N109" s="71"/>
    </row>
    <row r="110" spans="1:14" ht="25.5" customHeight="1">
      <c r="K110" s="71"/>
      <c r="L110" s="71"/>
      <c r="M110" s="71"/>
      <c r="N110" s="71"/>
    </row>
    <row r="111" spans="1:14" ht="25.5" customHeight="1">
      <c r="K111" s="71"/>
      <c r="L111" s="71"/>
      <c r="M111" s="71"/>
      <c r="N111" s="71"/>
    </row>
    <row r="112" spans="1:14" ht="25.5" customHeight="1"/>
    <row r="113" spans="1:14" ht="25.5" customHeight="1"/>
    <row r="114" spans="1:14" ht="25.5" customHeight="1"/>
    <row r="115" spans="1:14" ht="25.5" customHeight="1">
      <c r="K115" s="71"/>
      <c r="L115" s="71"/>
      <c r="M115" s="71"/>
      <c r="N115" s="71"/>
    </row>
    <row r="116" spans="1:14" ht="25.5" customHeight="1">
      <c r="A116" s="39" t="s">
        <v>30</v>
      </c>
      <c r="C116" s="39"/>
      <c r="D116" s="39"/>
      <c r="E116" s="39"/>
      <c r="F116" s="35"/>
      <c r="G116" s="39"/>
      <c r="H116" s="39" t="s">
        <v>180</v>
      </c>
      <c r="I116" s="35"/>
      <c r="K116" s="39"/>
      <c r="L116" s="39"/>
      <c r="M116" s="39"/>
    </row>
    <row r="117" spans="1:14" ht="25.5" customHeight="1">
      <c r="A117" s="28" t="s">
        <v>136</v>
      </c>
      <c r="C117" s="34"/>
      <c r="D117" s="34"/>
      <c r="E117" s="34"/>
      <c r="F117" s="35"/>
      <c r="G117" s="35"/>
      <c r="H117" s="28" t="s">
        <v>181</v>
      </c>
      <c r="I117" s="35"/>
      <c r="K117" s="34"/>
      <c r="L117" s="34"/>
      <c r="M117" s="34"/>
    </row>
  </sheetData>
  <mergeCells count="9">
    <mergeCell ref="H86:J86"/>
    <mergeCell ref="L86:N86"/>
    <mergeCell ref="H6:J6"/>
    <mergeCell ref="L6:N6"/>
    <mergeCell ref="L47:N47"/>
    <mergeCell ref="H47:J47"/>
    <mergeCell ref="A80:N80"/>
    <mergeCell ref="A41:N41"/>
    <mergeCell ref="A10:D10"/>
  </mergeCells>
  <pageMargins left="0.78740157480314965" right="0.39370078740157483" top="0.59055118110236227" bottom="0.39370078740157483" header="0.35433070866141736" footer="0.31496062992125984"/>
  <pageSetup paperSize="9" scale="77" fitToHeight="0" orientation="portrait" r:id="rId1"/>
  <headerFooter scaleWithDoc="0" alignWithMargins="0"/>
  <rowBreaks count="2" manualBreakCount="2">
    <brk id="40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view="pageBreakPreview" topLeftCell="A74" zoomScale="85" zoomScaleNormal="92" zoomScaleSheetLayoutView="85" workbookViewId="0">
      <selection activeCell="B86" sqref="B86"/>
    </sheetView>
  </sheetViews>
  <sheetFormatPr defaultColWidth="9.33203125" defaultRowHeight="25.5" customHeight="1"/>
  <cols>
    <col min="1" max="1" width="10.33203125" style="35" customWidth="1"/>
    <col min="2" max="2" width="39" style="35" customWidth="1"/>
    <col min="3" max="3" width="9.44140625" style="79" customWidth="1"/>
    <col min="4" max="4" width="1.6640625" style="79" customWidth="1"/>
    <col min="5" max="5" width="17.109375" style="35" customWidth="1"/>
    <col min="6" max="6" width="1.6640625" style="35" customWidth="1"/>
    <col min="7" max="7" width="17.109375" style="35" customWidth="1"/>
    <col min="8" max="8" width="1.6640625" style="35" customWidth="1"/>
    <col min="9" max="9" width="17.109375" style="35" customWidth="1"/>
    <col min="10" max="10" width="1.6640625" style="35" customWidth="1"/>
    <col min="11" max="11" width="17.109375" style="35" customWidth="1"/>
    <col min="12" max="12" width="2" style="35" customWidth="1"/>
    <col min="13" max="13" width="12.109375" style="35" bestFit="1" customWidth="1"/>
    <col min="14" max="16384" width="9.33203125" style="35"/>
  </cols>
  <sheetData>
    <row r="1" spans="1:11" ht="24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1" ht="24" customHeight="1">
      <c r="A2" s="131" t="s">
        <v>65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4" customHeight="1">
      <c r="A3" s="131" t="s">
        <v>191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4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24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20" t="s">
        <v>161</v>
      </c>
    </row>
    <row r="6" spans="1:11" s="55" customFormat="1" ht="24" customHeight="1">
      <c r="A6" s="35"/>
      <c r="B6" s="35"/>
      <c r="C6" s="46"/>
      <c r="D6" s="46"/>
      <c r="E6" s="129" t="s">
        <v>162</v>
      </c>
      <c r="F6" s="129"/>
      <c r="G6" s="129"/>
      <c r="I6" s="45"/>
      <c r="J6" s="45" t="s">
        <v>163</v>
      </c>
      <c r="K6" s="45"/>
    </row>
    <row r="7" spans="1:11" ht="24" customHeight="1">
      <c r="C7" s="64" t="s">
        <v>3</v>
      </c>
      <c r="D7" s="64"/>
      <c r="E7" s="40" t="s">
        <v>199</v>
      </c>
      <c r="F7" s="71"/>
      <c r="G7" s="40" t="s">
        <v>167</v>
      </c>
      <c r="H7" s="71"/>
      <c r="I7" s="40" t="s">
        <v>199</v>
      </c>
      <c r="J7" s="71"/>
      <c r="K7" s="40" t="s">
        <v>167</v>
      </c>
    </row>
    <row r="8" spans="1:11" ht="24" customHeight="1">
      <c r="C8" s="64"/>
      <c r="D8" s="64"/>
      <c r="E8" s="40"/>
      <c r="F8" s="71"/>
      <c r="G8" s="40" t="s">
        <v>216</v>
      </c>
      <c r="H8" s="71"/>
      <c r="I8" s="40"/>
      <c r="J8" s="71"/>
      <c r="K8" s="40" t="s">
        <v>216</v>
      </c>
    </row>
    <row r="9" spans="1:11" ht="24" customHeight="1">
      <c r="A9" s="28" t="s">
        <v>217</v>
      </c>
      <c r="B9" s="28"/>
      <c r="C9" s="72"/>
      <c r="D9" s="72"/>
      <c r="E9" s="51">
        <f>108889044.01+976540</f>
        <v>109865584.01000001</v>
      </c>
      <c r="F9" s="51"/>
      <c r="G9" s="51">
        <f>74078911.9+794546.17</f>
        <v>74873458.070000008</v>
      </c>
      <c r="H9" s="51"/>
      <c r="I9" s="51">
        <f>90717289.09+1663406</f>
        <v>92380695.090000004</v>
      </c>
      <c r="J9" s="51"/>
      <c r="K9" s="51">
        <f>62051920.95+776546.17</f>
        <v>62828467.120000005</v>
      </c>
    </row>
    <row r="10" spans="1:11" ht="24" customHeight="1">
      <c r="A10" s="28" t="s">
        <v>66</v>
      </c>
      <c r="B10" s="28"/>
      <c r="C10" s="72"/>
      <c r="D10" s="72"/>
      <c r="E10" s="51">
        <v>24592894.57</v>
      </c>
      <c r="F10" s="51"/>
      <c r="G10" s="51">
        <v>20688539.069999997</v>
      </c>
      <c r="H10" s="51"/>
      <c r="I10" s="51">
        <v>180146.11000000007</v>
      </c>
      <c r="J10" s="51"/>
      <c r="K10" s="51">
        <v>3697548.23</v>
      </c>
    </row>
    <row r="11" spans="1:11" ht="24" customHeight="1">
      <c r="A11" s="28" t="s">
        <v>67</v>
      </c>
      <c r="B11" s="28"/>
      <c r="C11" s="72"/>
      <c r="D11" s="72"/>
      <c r="E11" s="73">
        <f>SUM(E9:E10)</f>
        <v>134458478.58000001</v>
      </c>
      <c r="F11" s="51"/>
      <c r="G11" s="73">
        <f>SUM(G9:G10)</f>
        <v>95561997.140000001</v>
      </c>
      <c r="H11" s="51"/>
      <c r="I11" s="73">
        <f>SUM(I9:I10)</f>
        <v>92560841.200000003</v>
      </c>
      <c r="J11" s="51"/>
      <c r="K11" s="73">
        <f>SUM(K9:K10)</f>
        <v>66526015.350000001</v>
      </c>
    </row>
    <row r="12" spans="1:11" ht="24" customHeight="1">
      <c r="A12" s="28" t="s">
        <v>68</v>
      </c>
      <c r="B12" s="28"/>
      <c r="C12" s="40" t="s">
        <v>218</v>
      </c>
      <c r="D12" s="72"/>
      <c r="E12" s="51">
        <v>-93175879.739999995</v>
      </c>
      <c r="F12" s="51"/>
      <c r="G12" s="51">
        <f>-54018533.49-8488641.83</f>
        <v>-62507175.32</v>
      </c>
      <c r="H12" s="51"/>
      <c r="I12" s="51">
        <v>-82101684.239999995</v>
      </c>
      <c r="J12" s="51"/>
      <c r="K12" s="51">
        <v>-53857011.650000021</v>
      </c>
    </row>
    <row r="13" spans="1:11" ht="24" customHeight="1">
      <c r="A13" s="28" t="s">
        <v>69</v>
      </c>
      <c r="B13" s="28"/>
      <c r="C13" s="72"/>
      <c r="D13" s="72"/>
      <c r="E13" s="51">
        <v>-19835203.910000004</v>
      </c>
      <c r="F13" s="51"/>
      <c r="G13" s="51">
        <f>-19229568.26</f>
        <v>-19229568.260000002</v>
      </c>
      <c r="H13" s="51"/>
      <c r="I13" s="51">
        <v>-166571.65999999997</v>
      </c>
      <c r="J13" s="51"/>
      <c r="K13" s="51">
        <v>-3322315.56</v>
      </c>
    </row>
    <row r="14" spans="1:11" ht="24" customHeight="1">
      <c r="A14" s="28" t="s">
        <v>70</v>
      </c>
      <c r="B14" s="28"/>
      <c r="C14" s="72"/>
      <c r="D14" s="72"/>
      <c r="E14" s="73">
        <f>SUM(E12:E13)</f>
        <v>-113011083.65000001</v>
      </c>
      <c r="F14" s="51"/>
      <c r="G14" s="73">
        <f>SUM(G12:G13)</f>
        <v>-81736743.579999998</v>
      </c>
      <c r="H14" s="51"/>
      <c r="I14" s="73">
        <f>SUM(I12:I13)</f>
        <v>-82268255.899999991</v>
      </c>
      <c r="J14" s="51"/>
      <c r="K14" s="73">
        <f>SUM(K12:K13)</f>
        <v>-57179327.210000023</v>
      </c>
    </row>
    <row r="15" spans="1:11" ht="24" customHeight="1">
      <c r="A15" s="28" t="s">
        <v>71</v>
      </c>
      <c r="B15" s="28"/>
      <c r="C15" s="72"/>
      <c r="D15" s="72"/>
      <c r="E15" s="51">
        <f>E11+E14</f>
        <v>21447394.930000007</v>
      </c>
      <c r="F15" s="51"/>
      <c r="G15" s="51">
        <f>G11+G14</f>
        <v>13825253.560000002</v>
      </c>
      <c r="H15" s="51"/>
      <c r="I15" s="51">
        <f>I11+I14</f>
        <v>10292585.300000012</v>
      </c>
      <c r="J15" s="51"/>
      <c r="K15" s="51">
        <f>K11+K14</f>
        <v>9346688.1399999782</v>
      </c>
    </row>
    <row r="16" spans="1:11" ht="24" customHeight="1">
      <c r="A16" s="28" t="s">
        <v>72</v>
      </c>
      <c r="B16" s="28"/>
      <c r="C16" s="72"/>
      <c r="D16" s="72"/>
      <c r="E16" s="74">
        <v>132750.74</v>
      </c>
      <c r="F16" s="51"/>
      <c r="G16" s="74">
        <v>639301.43999999994</v>
      </c>
      <c r="H16" s="51"/>
      <c r="I16" s="74">
        <v>1542750.74</v>
      </c>
      <c r="J16" s="51"/>
      <c r="K16" s="74">
        <v>952151.7</v>
      </c>
    </row>
    <row r="17" spans="1:11" ht="24" customHeight="1">
      <c r="A17" s="28" t="s">
        <v>165</v>
      </c>
      <c r="B17" s="28"/>
      <c r="C17" s="72"/>
      <c r="D17" s="72"/>
      <c r="E17" s="75">
        <v>0</v>
      </c>
      <c r="F17" s="51"/>
      <c r="G17" s="75">
        <v>2288187.31</v>
      </c>
      <c r="H17" s="51"/>
      <c r="I17" s="75">
        <v>0</v>
      </c>
      <c r="J17" s="51"/>
      <c r="K17" s="75">
        <v>2288187.31</v>
      </c>
    </row>
    <row r="18" spans="1:11" ht="24" customHeight="1">
      <c r="A18" s="35" t="s">
        <v>73</v>
      </c>
      <c r="C18" s="72"/>
      <c r="D18" s="72"/>
      <c r="E18" s="51">
        <f>SUM(E15:E17)</f>
        <v>21580145.670000006</v>
      </c>
      <c r="F18" s="51"/>
      <c r="G18" s="51">
        <f>SUM(G15:G17)</f>
        <v>16752742.310000002</v>
      </c>
      <c r="H18" s="51"/>
      <c r="I18" s="51">
        <f>SUM(I15:I17)</f>
        <v>11835336.040000012</v>
      </c>
      <c r="J18" s="51"/>
      <c r="K18" s="51">
        <f>SUM(K15:K17)</f>
        <v>12587027.149999978</v>
      </c>
    </row>
    <row r="19" spans="1:11" ht="24" customHeight="1">
      <c r="A19" s="28" t="s">
        <v>74</v>
      </c>
      <c r="B19" s="28"/>
      <c r="C19" s="72"/>
      <c r="D19" s="72"/>
      <c r="E19" s="74">
        <v>-1133917.8700000001</v>
      </c>
      <c r="F19" s="51"/>
      <c r="G19" s="74">
        <f>-9813081.93+8488641.83</f>
        <v>-1324440.0999999996</v>
      </c>
      <c r="H19" s="51"/>
      <c r="I19" s="74">
        <v>-1133917.8700000001</v>
      </c>
      <c r="J19" s="51"/>
      <c r="K19" s="74">
        <v>-1324440.1000000001</v>
      </c>
    </row>
    <row r="20" spans="1:11" ht="24" customHeight="1">
      <c r="A20" s="28" t="s">
        <v>75</v>
      </c>
      <c r="B20" s="28"/>
      <c r="C20" s="72"/>
      <c r="D20" s="72"/>
      <c r="E20" s="74">
        <v>-14304136.329999996</v>
      </c>
      <c r="F20" s="51"/>
      <c r="G20" s="74">
        <v>-12491191.84</v>
      </c>
      <c r="H20" s="51"/>
      <c r="I20" s="74">
        <v>-13790205.149999997</v>
      </c>
      <c r="J20" s="51"/>
      <c r="K20" s="74">
        <v>-12012036.76</v>
      </c>
    </row>
    <row r="21" spans="1:11" ht="24" customHeight="1">
      <c r="A21" s="35" t="s">
        <v>76</v>
      </c>
      <c r="C21" s="72"/>
      <c r="D21" s="72"/>
      <c r="E21" s="73">
        <f>SUM(E19:E20)</f>
        <v>-15438054.199999996</v>
      </c>
      <c r="F21" s="51"/>
      <c r="G21" s="73">
        <f>SUM(G19:G20)</f>
        <v>-13815631.939999999</v>
      </c>
      <c r="H21" s="51"/>
      <c r="I21" s="73">
        <f>SUM(I19:I20)</f>
        <v>-14924123.019999996</v>
      </c>
      <c r="J21" s="51"/>
      <c r="K21" s="73">
        <f>SUM(K19:K20)</f>
        <v>-13336476.859999999</v>
      </c>
    </row>
    <row r="22" spans="1:11" ht="24" customHeight="1">
      <c r="A22" s="35" t="s">
        <v>77</v>
      </c>
      <c r="C22" s="72"/>
      <c r="D22" s="72"/>
      <c r="E22" s="51">
        <f>E18+E21</f>
        <v>6142091.47000001</v>
      </c>
      <c r="F22" s="51"/>
      <c r="G22" s="51">
        <f>G18+G21</f>
        <v>2937110.3700000029</v>
      </c>
      <c r="H22" s="51"/>
      <c r="I22" s="51">
        <f>I18+I21</f>
        <v>-3088786.9799999837</v>
      </c>
      <c r="J22" s="51"/>
      <c r="K22" s="51">
        <f>K18+K21</f>
        <v>-749449.71000002138</v>
      </c>
    </row>
    <row r="23" spans="1:11" ht="24" customHeight="1">
      <c r="A23" s="35" t="s">
        <v>78</v>
      </c>
      <c r="C23" s="72"/>
      <c r="D23" s="72"/>
      <c r="E23" s="51">
        <v>126887.55</v>
      </c>
      <c r="F23" s="51"/>
      <c r="G23" s="51">
        <v>387.07000000000005</v>
      </c>
      <c r="H23" s="51"/>
      <c r="I23" s="51">
        <v>126659.35</v>
      </c>
      <c r="J23" s="51"/>
      <c r="K23" s="51">
        <v>259.26000000000005</v>
      </c>
    </row>
    <row r="24" spans="1:11" ht="24" customHeight="1">
      <c r="A24" s="28" t="s">
        <v>79</v>
      </c>
      <c r="B24" s="28"/>
      <c r="C24" s="72"/>
      <c r="D24" s="72"/>
      <c r="E24" s="74">
        <v>-55963.99</v>
      </c>
      <c r="F24" s="51"/>
      <c r="G24" s="74">
        <v>-43750.63</v>
      </c>
      <c r="H24" s="51"/>
      <c r="I24" s="74">
        <v>-55963.99</v>
      </c>
      <c r="J24" s="74"/>
      <c r="K24" s="74">
        <v>-43750.63</v>
      </c>
    </row>
    <row r="25" spans="1:11" ht="24" customHeight="1">
      <c r="A25" s="28" t="s">
        <v>151</v>
      </c>
      <c r="B25" s="28"/>
      <c r="C25" s="72"/>
      <c r="D25" s="72"/>
      <c r="E25" s="76"/>
      <c r="F25" s="51"/>
      <c r="G25" s="76"/>
      <c r="H25" s="51"/>
      <c r="I25" s="76"/>
      <c r="J25" s="76"/>
      <c r="K25" s="76"/>
    </row>
    <row r="26" spans="1:11" ht="24" customHeight="1">
      <c r="A26" s="77" t="s">
        <v>152</v>
      </c>
      <c r="B26" s="28"/>
      <c r="C26" s="40" t="s">
        <v>213</v>
      </c>
      <c r="D26" s="72"/>
      <c r="E26" s="78">
        <v>218230.97</v>
      </c>
      <c r="F26" s="51"/>
      <c r="G26" s="78">
        <v>843615.73</v>
      </c>
      <c r="H26" s="51"/>
      <c r="I26" s="78">
        <v>0</v>
      </c>
      <c r="J26" s="51"/>
      <c r="K26" s="78">
        <v>0</v>
      </c>
    </row>
    <row r="27" spans="1:11" ht="24" customHeight="1">
      <c r="A27" s="28" t="s">
        <v>138</v>
      </c>
      <c r="B27" s="28"/>
      <c r="C27" s="72"/>
      <c r="D27" s="72"/>
      <c r="E27" s="51">
        <f>SUM(E22:E26)</f>
        <v>6431246.0000000093</v>
      </c>
      <c r="F27" s="51"/>
      <c r="G27" s="51">
        <f>SUM(G22:G26)</f>
        <v>3737362.5400000028</v>
      </c>
      <c r="H27" s="51"/>
      <c r="I27" s="51">
        <f>SUM(I22:I26)</f>
        <v>-3018091.6199999838</v>
      </c>
      <c r="J27" s="51"/>
      <c r="K27" s="51">
        <f>SUM(K22:K26)</f>
        <v>-792941.08000002138</v>
      </c>
    </row>
    <row r="28" spans="1:11" ht="24" customHeight="1">
      <c r="A28" s="28" t="s">
        <v>141</v>
      </c>
      <c r="B28" s="28"/>
      <c r="C28" s="40" t="s">
        <v>214</v>
      </c>
      <c r="D28" s="40"/>
      <c r="E28" s="78">
        <v>-148160.9</v>
      </c>
      <c r="F28" s="51"/>
      <c r="G28" s="78">
        <v>-768742.49</v>
      </c>
      <c r="H28" s="51"/>
      <c r="I28" s="78">
        <v>539976.46</v>
      </c>
      <c r="J28" s="51"/>
      <c r="K28" s="78">
        <v>-357957.01999999967</v>
      </c>
    </row>
    <row r="29" spans="1:11" ht="24" customHeight="1">
      <c r="A29" s="28" t="s">
        <v>137</v>
      </c>
      <c r="B29" s="28"/>
      <c r="C29" s="72"/>
      <c r="D29" s="72"/>
      <c r="E29" s="73">
        <f>SUM(E27:E28)</f>
        <v>6283085.1000000089</v>
      </c>
      <c r="F29" s="51"/>
      <c r="G29" s="73">
        <f>SUM(G27:G28)</f>
        <v>2968620.0500000026</v>
      </c>
      <c r="H29" s="51"/>
      <c r="I29" s="73">
        <f>SUM(I27:I28)</f>
        <v>-2478115.1599999839</v>
      </c>
      <c r="J29" s="51"/>
      <c r="K29" s="73">
        <f>SUM(K27:K28)</f>
        <v>-1150898.100000021</v>
      </c>
    </row>
    <row r="30" spans="1:11" ht="24" customHeight="1">
      <c r="A30" s="32"/>
      <c r="B30" s="32"/>
      <c r="C30" s="72"/>
      <c r="D30" s="72"/>
      <c r="E30" s="51"/>
      <c r="F30" s="51"/>
      <c r="G30" s="51"/>
      <c r="H30" s="51"/>
      <c r="I30" s="51"/>
      <c r="J30" s="51"/>
      <c r="K30" s="51"/>
    </row>
    <row r="31" spans="1:11" ht="24" customHeight="1">
      <c r="A31" s="28" t="s">
        <v>187</v>
      </c>
      <c r="B31" s="28"/>
    </row>
    <row r="32" spans="1:11" ht="24" customHeight="1">
      <c r="A32" s="28"/>
      <c r="B32" s="28"/>
    </row>
    <row r="33" spans="1:13" ht="24" customHeight="1">
      <c r="A33" s="28"/>
      <c r="B33" s="28"/>
    </row>
    <row r="34" spans="1:13" ht="24" customHeight="1">
      <c r="A34" s="28"/>
      <c r="B34" s="28"/>
    </row>
    <row r="35" spans="1:13" ht="24" customHeight="1">
      <c r="A35" s="28"/>
      <c r="B35" s="28"/>
    </row>
    <row r="36" spans="1:13" ht="24" customHeight="1">
      <c r="A36" s="39" t="s">
        <v>30</v>
      </c>
      <c r="C36" s="39"/>
      <c r="D36" s="39"/>
      <c r="E36" s="39" t="s">
        <v>182</v>
      </c>
      <c r="K36" s="39"/>
      <c r="L36" s="39"/>
      <c r="M36" s="39"/>
    </row>
    <row r="37" spans="1:13" ht="24" customHeight="1">
      <c r="A37" s="28" t="s">
        <v>136</v>
      </c>
      <c r="C37" s="34"/>
      <c r="D37" s="34"/>
      <c r="E37" s="28" t="s">
        <v>183</v>
      </c>
      <c r="K37" s="34"/>
      <c r="L37" s="34"/>
      <c r="M37" s="34"/>
    </row>
    <row r="38" spans="1:13" ht="25" customHeight="1">
      <c r="A38" s="128" t="s">
        <v>31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</row>
    <row r="39" spans="1:13" ht="25" customHeight="1">
      <c r="A39" s="128" t="s">
        <v>80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</row>
    <row r="40" spans="1:13" ht="25" customHeight="1">
      <c r="A40" s="131" t="s">
        <v>81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</row>
    <row r="41" spans="1:13" ht="25" customHeight="1">
      <c r="A41" s="131" t="str">
        <f>A3</f>
        <v>สำหรับงวดสามเดือน สิ้นสุดวันที่ 31 มีนาคม 2569 (ยังไม่ได้ตรวจสอบ / สอบทานแล้ว)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</row>
    <row r="42" spans="1:13" ht="25" customHeight="1">
      <c r="A42" s="32"/>
      <c r="B42" s="32"/>
      <c r="C42" s="34"/>
      <c r="D42" s="34"/>
      <c r="E42" s="34"/>
      <c r="F42" s="34"/>
      <c r="G42" s="34"/>
      <c r="H42" s="34"/>
      <c r="I42" s="34"/>
      <c r="J42" s="34"/>
      <c r="K42" s="34"/>
    </row>
    <row r="43" spans="1:13" ht="25" customHeight="1">
      <c r="A43" s="32"/>
      <c r="B43" s="32"/>
      <c r="C43" s="34"/>
      <c r="D43" s="34"/>
      <c r="E43" s="34"/>
      <c r="F43" s="34"/>
      <c r="G43" s="34"/>
      <c r="H43" s="34"/>
      <c r="I43" s="34"/>
      <c r="J43" s="34"/>
      <c r="K43" s="71" t="s">
        <v>161</v>
      </c>
    </row>
    <row r="44" spans="1:13" ht="25" customHeight="1">
      <c r="A44" s="32"/>
      <c r="B44" s="32"/>
      <c r="C44" s="80"/>
      <c r="D44" s="80"/>
      <c r="E44" s="129" t="s">
        <v>162</v>
      </c>
      <c r="F44" s="129"/>
      <c r="G44" s="129"/>
      <c r="H44" s="55"/>
      <c r="I44" s="45"/>
      <c r="J44" s="45" t="s">
        <v>163</v>
      </c>
      <c r="K44" s="45"/>
    </row>
    <row r="45" spans="1:13" ht="25" customHeight="1">
      <c r="A45" s="28"/>
      <c r="B45" s="28"/>
      <c r="C45" s="64" t="s">
        <v>3</v>
      </c>
      <c r="D45" s="64"/>
      <c r="E45" s="40" t="str">
        <f>E7</f>
        <v>2569</v>
      </c>
      <c r="F45" s="71"/>
      <c r="G45" s="40" t="str">
        <f>G7</f>
        <v>2568</v>
      </c>
      <c r="H45" s="71"/>
      <c r="I45" s="40" t="str">
        <f>I7</f>
        <v>2569</v>
      </c>
      <c r="J45" s="71"/>
      <c r="K45" s="40" t="str">
        <f>K7</f>
        <v>2568</v>
      </c>
    </row>
    <row r="46" spans="1:13" ht="25" customHeight="1">
      <c r="A46" s="81" t="s">
        <v>200</v>
      </c>
      <c r="B46" s="82"/>
      <c r="C46" s="72"/>
      <c r="D46" s="72"/>
    </row>
    <row r="47" spans="1:13" ht="25" customHeight="1">
      <c r="A47" s="81" t="s">
        <v>201</v>
      </c>
      <c r="B47" s="83"/>
      <c r="C47" s="72"/>
      <c r="D47" s="72"/>
    </row>
    <row r="48" spans="1:13" ht="25" customHeight="1">
      <c r="A48" s="81" t="s">
        <v>202</v>
      </c>
      <c r="B48" s="83"/>
      <c r="C48" s="72"/>
      <c r="D48" s="72"/>
      <c r="E48" s="51"/>
      <c r="F48" s="51"/>
      <c r="G48" s="51"/>
      <c r="H48" s="51"/>
      <c r="I48" s="51"/>
      <c r="J48" s="51"/>
      <c r="K48" s="51"/>
    </row>
    <row r="49" spans="1:11" ht="25" customHeight="1">
      <c r="A49" s="83" t="s">
        <v>203</v>
      </c>
      <c r="B49" s="83"/>
      <c r="C49" s="72"/>
      <c r="D49" s="72"/>
      <c r="E49" s="51"/>
      <c r="F49" s="51"/>
      <c r="G49" s="51"/>
      <c r="H49" s="51"/>
      <c r="I49" s="51"/>
      <c r="J49" s="51"/>
      <c r="K49" s="51"/>
    </row>
    <row r="50" spans="1:11" ht="25" customHeight="1">
      <c r="A50" s="81" t="s">
        <v>204</v>
      </c>
      <c r="B50" s="83"/>
      <c r="C50" s="72"/>
      <c r="D50" s="72"/>
      <c r="E50" s="51">
        <f>14562+292799</f>
        <v>307361</v>
      </c>
      <c r="F50" s="51"/>
      <c r="G50" s="51">
        <v>0</v>
      </c>
      <c r="H50" s="51"/>
      <c r="I50" s="51">
        <v>14562</v>
      </c>
      <c r="J50" s="51"/>
      <c r="K50" s="51">
        <v>0</v>
      </c>
    </row>
    <row r="51" spans="1:11" ht="25" customHeight="1">
      <c r="A51" s="83" t="s">
        <v>205</v>
      </c>
      <c r="B51" s="83"/>
      <c r="C51" s="72"/>
      <c r="D51" s="72"/>
      <c r="E51" s="51"/>
      <c r="F51" s="51"/>
      <c r="G51" s="51"/>
      <c r="H51" s="51"/>
      <c r="I51" s="51"/>
      <c r="J51" s="51"/>
      <c r="K51" s="51"/>
    </row>
    <row r="52" spans="1:11" ht="25" customHeight="1">
      <c r="A52" s="81" t="s">
        <v>206</v>
      </c>
      <c r="B52" s="83"/>
      <c r="C52" s="40" t="s">
        <v>215</v>
      </c>
      <c r="D52" s="72"/>
      <c r="E52" s="51">
        <f>-2912.4-8783.97</f>
        <v>-11696.369999999999</v>
      </c>
      <c r="F52" s="51"/>
      <c r="G52" s="51">
        <v>0</v>
      </c>
      <c r="H52" s="51"/>
      <c r="I52" s="51">
        <v>-2912.4</v>
      </c>
      <c r="J52" s="51"/>
      <c r="K52" s="51">
        <v>0</v>
      </c>
    </row>
    <row r="53" spans="1:11" ht="25" customHeight="1">
      <c r="A53" s="81" t="s">
        <v>207</v>
      </c>
      <c r="B53" s="83"/>
      <c r="C53" s="40"/>
      <c r="D53" s="72"/>
      <c r="E53" s="84">
        <f>SUM(E47:E52)</f>
        <v>295664.63</v>
      </c>
      <c r="F53" s="74"/>
      <c r="G53" s="84">
        <f>SUM(G47:G52)</f>
        <v>0</v>
      </c>
      <c r="H53" s="51"/>
      <c r="I53" s="84">
        <f>SUM(I47:I52)</f>
        <v>11649.6</v>
      </c>
      <c r="J53" s="51"/>
      <c r="K53" s="84">
        <f>SUM(K47:K52)</f>
        <v>0</v>
      </c>
    </row>
    <row r="54" spans="1:11" ht="25" customHeight="1" thickBot="1">
      <c r="A54" s="32" t="s">
        <v>139</v>
      </c>
      <c r="B54" s="52"/>
      <c r="C54" s="72"/>
      <c r="D54" s="72"/>
      <c r="E54" s="54">
        <f>E53+E29</f>
        <v>6578749.7300000088</v>
      </c>
      <c r="F54" s="51"/>
      <c r="G54" s="54">
        <f>G53+G29</f>
        <v>2968620.0500000026</v>
      </c>
      <c r="H54" s="51"/>
      <c r="I54" s="54">
        <f>I53+I29</f>
        <v>-2466465.5599999838</v>
      </c>
      <c r="J54" s="51"/>
      <c r="K54" s="54">
        <f>K53+K29</f>
        <v>-1150898.100000021</v>
      </c>
    </row>
    <row r="55" spans="1:11" ht="25" customHeight="1" thickTop="1">
      <c r="A55" s="28" t="s">
        <v>164</v>
      </c>
      <c r="B55" s="28"/>
      <c r="C55" s="72"/>
      <c r="D55" s="72"/>
      <c r="G55" s="71"/>
      <c r="H55" s="1"/>
      <c r="I55" s="1"/>
      <c r="J55" s="2"/>
      <c r="K55" s="1"/>
    </row>
    <row r="56" spans="1:11" s="55" customFormat="1" ht="25" customHeight="1">
      <c r="A56" s="28" t="s">
        <v>82</v>
      </c>
      <c r="B56" s="28"/>
      <c r="C56" s="85"/>
      <c r="D56" s="85"/>
      <c r="E56" s="51">
        <f>E58-E57</f>
        <v>6283015.2700000089</v>
      </c>
      <c r="F56" s="51"/>
      <c r="G56" s="51">
        <f>G58-G57</f>
        <v>2968586.1800000025</v>
      </c>
      <c r="H56" s="51"/>
      <c r="I56" s="51">
        <f>I29</f>
        <v>-2478115.1599999839</v>
      </c>
      <c r="J56" s="51"/>
      <c r="K56" s="51">
        <f>K29</f>
        <v>-1150898.100000021</v>
      </c>
    </row>
    <row r="57" spans="1:11" s="55" customFormat="1" ht="25" customHeight="1">
      <c r="A57" s="35" t="s">
        <v>83</v>
      </c>
      <c r="B57" s="35"/>
      <c r="C57" s="85"/>
      <c r="D57" s="85"/>
      <c r="E57" s="74">
        <v>69.83</v>
      </c>
      <c r="F57" s="51"/>
      <c r="G57" s="74">
        <v>33.869999999999997</v>
      </c>
      <c r="H57" s="51"/>
      <c r="I57" s="51">
        <v>0</v>
      </c>
      <c r="J57" s="51"/>
      <c r="K57" s="51">
        <v>0</v>
      </c>
    </row>
    <row r="58" spans="1:11" s="55" customFormat="1" ht="25" customHeight="1" thickBot="1">
      <c r="C58" s="85"/>
      <c r="D58" s="85"/>
      <c r="E58" s="54">
        <f>E29</f>
        <v>6283085.1000000089</v>
      </c>
      <c r="F58" s="51"/>
      <c r="G58" s="54">
        <f>G29</f>
        <v>2968620.0500000026</v>
      </c>
      <c r="H58" s="51"/>
      <c r="I58" s="54">
        <f>SUM(I56:I57)</f>
        <v>-2478115.1599999839</v>
      </c>
      <c r="J58" s="51"/>
      <c r="K58" s="54">
        <f>SUM(K56:K57)</f>
        <v>-1150898.100000021</v>
      </c>
    </row>
    <row r="59" spans="1:11" ht="25" customHeight="1" thickTop="1">
      <c r="A59" s="28" t="s">
        <v>178</v>
      </c>
      <c r="B59" s="28"/>
      <c r="C59" s="72"/>
      <c r="D59" s="72"/>
      <c r="E59" s="74"/>
      <c r="F59" s="74"/>
      <c r="G59" s="51"/>
      <c r="H59" s="3"/>
      <c r="I59" s="3"/>
      <c r="J59" s="4"/>
      <c r="K59" s="3"/>
    </row>
    <row r="60" spans="1:11" s="55" customFormat="1" ht="25" customHeight="1">
      <c r="A60" s="28" t="s">
        <v>82</v>
      </c>
      <c r="B60" s="28"/>
      <c r="C60" s="85"/>
      <c r="D60" s="85"/>
      <c r="E60" s="51">
        <f>E62-E61</f>
        <v>6578678.9100000085</v>
      </c>
      <c r="F60" s="51"/>
      <c r="G60" s="51">
        <f>G62-G61</f>
        <v>2968586.1800000025</v>
      </c>
      <c r="H60" s="51"/>
      <c r="I60" s="51">
        <f>I54</f>
        <v>-2466465.5599999838</v>
      </c>
      <c r="J60" s="51"/>
      <c r="K60" s="51">
        <f>K54</f>
        <v>-1150898.100000021</v>
      </c>
    </row>
    <row r="61" spans="1:11" s="55" customFormat="1" ht="25" customHeight="1">
      <c r="A61" s="35" t="s">
        <v>83</v>
      </c>
      <c r="B61" s="35"/>
      <c r="C61" s="85"/>
      <c r="D61" s="85"/>
      <c r="E61" s="74">
        <v>70.819999999999993</v>
      </c>
      <c r="F61" s="51"/>
      <c r="G61" s="74">
        <v>33.869999999999997</v>
      </c>
      <c r="H61" s="51"/>
      <c r="I61" s="51">
        <v>0</v>
      </c>
      <c r="J61" s="51"/>
      <c r="K61" s="51">
        <v>0</v>
      </c>
    </row>
    <row r="62" spans="1:11" s="55" customFormat="1" ht="25" customHeight="1" thickBot="1">
      <c r="C62" s="85"/>
      <c r="D62" s="85"/>
      <c r="E62" s="54">
        <f>E54</f>
        <v>6578749.7300000088</v>
      </c>
      <c r="F62" s="51"/>
      <c r="G62" s="54">
        <f>G54</f>
        <v>2968620.0500000026</v>
      </c>
      <c r="H62" s="51"/>
      <c r="I62" s="54">
        <f>I54</f>
        <v>-2466465.5599999838</v>
      </c>
      <c r="J62" s="51"/>
      <c r="K62" s="54">
        <f>K54</f>
        <v>-1150898.100000021</v>
      </c>
    </row>
    <row r="63" spans="1:11" s="55" customFormat="1" ht="25" customHeight="1" thickTop="1">
      <c r="C63" s="85"/>
      <c r="D63" s="85"/>
      <c r="E63" s="86"/>
      <c r="F63" s="86"/>
      <c r="G63" s="51"/>
      <c r="H63" s="74"/>
      <c r="I63" s="51"/>
      <c r="J63" s="74"/>
      <c r="K63" s="51"/>
    </row>
    <row r="64" spans="1:11" s="55" customFormat="1" ht="25" customHeight="1">
      <c r="A64" s="35" t="s">
        <v>84</v>
      </c>
      <c r="B64" s="35"/>
      <c r="C64" s="87" t="s">
        <v>222</v>
      </c>
      <c r="D64" s="87"/>
    </row>
    <row r="65" spans="1:13" ht="25" customHeight="1">
      <c r="A65" s="32" t="s">
        <v>150</v>
      </c>
      <c r="B65" s="32"/>
      <c r="C65" s="53"/>
      <c r="D65" s="53"/>
      <c r="E65" s="74"/>
      <c r="F65" s="74"/>
      <c r="G65" s="74"/>
      <c r="H65" s="74"/>
      <c r="I65" s="74"/>
      <c r="J65" s="74"/>
      <c r="K65" s="74"/>
    </row>
    <row r="66" spans="1:13" ht="25" customHeight="1">
      <c r="A66" s="35" t="s">
        <v>189</v>
      </c>
      <c r="C66" s="53"/>
      <c r="D66" s="53"/>
      <c r="E66" s="88">
        <f>+ROUND(E56/E67,4)</f>
        <v>1.37E-2</v>
      </c>
      <c r="F66" s="88"/>
      <c r="G66" s="88">
        <f>+ROUND(G56/G67,4)</f>
        <v>6.4999999999999997E-3</v>
      </c>
      <c r="H66" s="88"/>
      <c r="I66" s="88">
        <f>+ROUND(I56/I67,4)</f>
        <v>-5.4000000000000003E-3</v>
      </c>
      <c r="J66" s="88"/>
      <c r="K66" s="88">
        <f>+ROUND(K56/K67,4)</f>
        <v>-2.5000000000000001E-3</v>
      </c>
    </row>
    <row r="67" spans="1:13" ht="25" customHeight="1">
      <c r="A67" s="35" t="s">
        <v>85</v>
      </c>
      <c r="C67" s="53"/>
      <c r="D67" s="53"/>
      <c r="E67" s="89">
        <v>460000000</v>
      </c>
      <c r="F67" s="74"/>
      <c r="G67" s="89">
        <v>460000000</v>
      </c>
      <c r="H67" s="74"/>
      <c r="I67" s="89">
        <v>460000000</v>
      </c>
      <c r="J67" s="74"/>
      <c r="K67" s="89">
        <v>460000000</v>
      </c>
    </row>
    <row r="68" spans="1:13" ht="25" customHeight="1">
      <c r="C68" s="53"/>
      <c r="D68" s="53"/>
      <c r="E68" s="89"/>
      <c r="F68" s="74"/>
      <c r="G68" s="89"/>
      <c r="H68" s="74"/>
      <c r="I68" s="89"/>
      <c r="J68" s="74"/>
      <c r="K68" s="89"/>
    </row>
    <row r="69" spans="1:13" ht="25" customHeight="1">
      <c r="A69" s="28" t="s">
        <v>187</v>
      </c>
      <c r="C69" s="53"/>
      <c r="D69" s="53"/>
      <c r="E69" s="89"/>
      <c r="F69" s="74"/>
      <c r="G69" s="89"/>
      <c r="H69" s="74"/>
      <c r="I69" s="89"/>
      <c r="J69" s="74"/>
      <c r="K69" s="89"/>
    </row>
    <row r="70" spans="1:13" ht="25" customHeight="1">
      <c r="C70" s="53"/>
      <c r="D70" s="53"/>
      <c r="E70" s="74"/>
      <c r="F70" s="74"/>
      <c r="G70" s="74"/>
      <c r="H70" s="74"/>
      <c r="I70" s="74"/>
      <c r="J70" s="74"/>
      <c r="K70" s="74"/>
    </row>
    <row r="71" spans="1:13" ht="25" customHeight="1">
      <c r="B71" s="28"/>
    </row>
    <row r="72" spans="1:13" ht="25" customHeight="1">
      <c r="A72" s="28"/>
      <c r="B72" s="28"/>
    </row>
    <row r="73" spans="1:13" ht="25" customHeight="1">
      <c r="A73" s="28"/>
      <c r="B73" s="28"/>
    </row>
    <row r="74" spans="1:13" ht="25.5" customHeight="1">
      <c r="A74" s="39" t="s">
        <v>30</v>
      </c>
      <c r="C74" s="39"/>
      <c r="D74" s="39"/>
      <c r="E74" s="39" t="s">
        <v>182</v>
      </c>
      <c r="K74" s="39"/>
      <c r="L74" s="39"/>
      <c r="M74" s="39"/>
    </row>
    <row r="75" spans="1:13" ht="25.5" customHeight="1">
      <c r="A75" s="28" t="s">
        <v>136</v>
      </c>
      <c r="C75" s="34"/>
      <c r="D75" s="34"/>
      <c r="E75" s="28" t="s">
        <v>183</v>
      </c>
      <c r="K75" s="34"/>
      <c r="L75" s="34"/>
      <c r="M75" s="34"/>
    </row>
    <row r="87" spans="6:6" ht="25.5" customHeight="1">
      <c r="F87" s="51"/>
    </row>
    <row r="98" spans="6:6" ht="25.5" customHeight="1">
      <c r="F98" s="90"/>
    </row>
  </sheetData>
  <mergeCells count="9">
    <mergeCell ref="A40:K40"/>
    <mergeCell ref="A41:K41"/>
    <mergeCell ref="E44:G44"/>
    <mergeCell ref="A1:K1"/>
    <mergeCell ref="A2:K2"/>
    <mergeCell ref="A3:K3"/>
    <mergeCell ref="E6:G6"/>
    <mergeCell ref="A38:K38"/>
    <mergeCell ref="A39:K39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view="pageBreakPreview" topLeftCell="A12" zoomScale="90" zoomScaleNormal="100" zoomScaleSheetLayoutView="90" workbookViewId="0">
      <selection activeCell="F8" sqref="F8"/>
    </sheetView>
  </sheetViews>
  <sheetFormatPr defaultColWidth="9.33203125" defaultRowHeight="24" customHeight="1"/>
  <cols>
    <col min="1" max="2" width="9.33203125" style="17"/>
    <col min="3" max="4" width="9.33203125" style="17" customWidth="1"/>
    <col min="5" max="5" width="13.6640625" style="17" customWidth="1"/>
    <col min="6" max="6" width="9.6640625" style="17" bestFit="1" customWidth="1"/>
    <col min="7" max="7" width="3.44140625" style="17" customWidth="1"/>
    <col min="8" max="8" width="16.6640625" style="17" customWidth="1"/>
    <col min="9" max="9" width="1.44140625" style="17" customWidth="1"/>
    <col min="10" max="10" width="16.6640625" style="17" customWidth="1"/>
    <col min="11" max="11" width="1.44140625" style="17" customWidth="1"/>
    <col min="12" max="12" width="16.6640625" style="17" customWidth="1"/>
    <col min="13" max="13" width="1.33203125" style="17" customWidth="1"/>
    <col min="14" max="14" width="16.6640625" style="17" customWidth="1"/>
    <col min="15" max="15" width="1.33203125" style="17" customWidth="1"/>
    <col min="16" max="16" width="16.6640625" style="17" customWidth="1"/>
    <col min="17" max="17" width="1.33203125" style="17" customWidth="1"/>
    <col min="18" max="18" width="16.6640625" style="17" customWidth="1"/>
    <col min="19" max="19" width="1.33203125" style="17" customWidth="1"/>
    <col min="20" max="20" width="16.6640625" style="17" customWidth="1"/>
    <col min="21" max="21" width="3.6640625" style="17" customWidth="1"/>
    <col min="22" max="22" width="8.6640625" style="17" customWidth="1"/>
    <col min="23" max="16384" width="9.33203125" style="17"/>
  </cols>
  <sheetData>
    <row r="1" spans="1:21" ht="2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25"/>
    </row>
    <row r="2" spans="1:21" ht="25" customHeight="1">
      <c r="A2" s="126" t="s">
        <v>159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1" ht="25" customHeight="1">
      <c r="A3" s="126" t="s">
        <v>191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21" ht="21.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1" ht="21.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0" t="s">
        <v>161</v>
      </c>
    </row>
    <row r="6" spans="1:21" ht="21.5">
      <c r="A6" s="52"/>
      <c r="B6" s="52"/>
      <c r="C6" s="52"/>
      <c r="D6" s="52"/>
      <c r="E6" s="52"/>
      <c r="F6" s="52"/>
      <c r="G6" s="52"/>
      <c r="H6" s="134" t="s">
        <v>162</v>
      </c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1" ht="25" customHeight="1">
      <c r="A7" s="52"/>
      <c r="B7" s="52"/>
      <c r="C7" s="52"/>
      <c r="D7" s="52"/>
      <c r="E7" s="52"/>
      <c r="F7" s="52"/>
      <c r="G7" s="52"/>
      <c r="H7" s="133" t="s">
        <v>86</v>
      </c>
      <c r="I7" s="133"/>
      <c r="J7" s="133"/>
      <c r="K7" s="133"/>
      <c r="L7" s="133"/>
      <c r="M7" s="133"/>
      <c r="N7" s="133"/>
      <c r="O7" s="133"/>
      <c r="P7" s="133"/>
      <c r="Q7" s="18"/>
      <c r="R7" s="58" t="s">
        <v>87</v>
      </c>
      <c r="S7" s="18"/>
      <c r="T7" s="18" t="s">
        <v>88</v>
      </c>
    </row>
    <row r="8" spans="1:21" ht="25" customHeight="1">
      <c r="A8" s="32"/>
      <c r="B8" s="52"/>
      <c r="C8" s="52"/>
      <c r="D8" s="52"/>
      <c r="E8" s="52"/>
      <c r="F8" s="52"/>
      <c r="G8" s="52"/>
      <c r="H8" s="59" t="s">
        <v>89</v>
      </c>
      <c r="I8" s="60"/>
      <c r="J8" s="59" t="s">
        <v>90</v>
      </c>
      <c r="K8" s="60"/>
      <c r="L8" s="61"/>
      <c r="M8" s="57" t="s">
        <v>101</v>
      </c>
      <c r="N8" s="62"/>
      <c r="O8" s="63"/>
      <c r="P8" s="18" t="s">
        <v>91</v>
      </c>
      <c r="R8" s="22" t="s">
        <v>92</v>
      </c>
      <c r="T8" s="22" t="s">
        <v>93</v>
      </c>
    </row>
    <row r="9" spans="1:21" ht="25" customHeight="1">
      <c r="A9" s="52"/>
      <c r="B9" s="32"/>
      <c r="C9" s="32"/>
      <c r="D9" s="32"/>
      <c r="E9" s="32"/>
      <c r="F9" s="32"/>
      <c r="G9" s="32"/>
      <c r="H9" s="18" t="s">
        <v>94</v>
      </c>
      <c r="I9" s="52"/>
      <c r="J9" s="18"/>
      <c r="K9" s="52"/>
      <c r="L9" s="18" t="s">
        <v>95</v>
      </c>
      <c r="M9" s="18"/>
      <c r="N9" s="18" t="s">
        <v>96</v>
      </c>
      <c r="O9" s="52"/>
      <c r="P9" s="18" t="s">
        <v>97</v>
      </c>
      <c r="Q9" s="52"/>
      <c r="R9" s="18" t="s">
        <v>98</v>
      </c>
      <c r="S9" s="52"/>
      <c r="T9" s="52"/>
    </row>
    <row r="10" spans="1:21" ht="25" customHeight="1">
      <c r="A10" s="52"/>
      <c r="B10" s="32"/>
      <c r="C10" s="32"/>
      <c r="D10" s="32"/>
      <c r="E10" s="32"/>
      <c r="F10" s="46"/>
      <c r="G10" s="64"/>
      <c r="H10" s="56"/>
      <c r="I10" s="65"/>
      <c r="J10" s="56"/>
      <c r="K10" s="65"/>
      <c r="L10" s="56" t="s">
        <v>99</v>
      </c>
      <c r="M10" s="56"/>
      <c r="N10" s="56"/>
      <c r="O10" s="65"/>
      <c r="P10" s="56"/>
      <c r="Q10" s="65"/>
      <c r="R10" s="56"/>
      <c r="S10" s="65"/>
      <c r="T10" s="65"/>
    </row>
    <row r="11" spans="1:21" ht="25" customHeight="1">
      <c r="A11" s="35" t="s">
        <v>166</v>
      </c>
      <c r="B11" s="55"/>
      <c r="C11" s="55"/>
      <c r="D11" s="55"/>
      <c r="E11" s="55"/>
      <c r="F11" s="55"/>
      <c r="G11" s="55"/>
      <c r="H11" s="66">
        <v>230000000</v>
      </c>
      <c r="I11" s="66"/>
      <c r="J11" s="66">
        <v>42699106.670000002</v>
      </c>
      <c r="K11" s="66"/>
      <c r="L11" s="66">
        <v>23575000</v>
      </c>
      <c r="M11" s="66"/>
      <c r="N11" s="66">
        <v>126928855.01000001</v>
      </c>
      <c r="O11" s="66"/>
      <c r="P11" s="66">
        <f>SUM(H11:O11)</f>
        <v>423202961.68000001</v>
      </c>
      <c r="Q11" s="66"/>
      <c r="R11" s="66">
        <v>443.59</v>
      </c>
      <c r="S11" s="66"/>
      <c r="T11" s="66">
        <f>SUM(P11:R11)</f>
        <v>423203405.26999998</v>
      </c>
    </row>
    <row r="12" spans="1:21" ht="25" customHeight="1">
      <c r="A12" s="52" t="s">
        <v>192</v>
      </c>
      <c r="B12" s="52"/>
      <c r="C12" s="52"/>
      <c r="D12" s="52"/>
      <c r="E12" s="52"/>
      <c r="F12" s="52"/>
      <c r="G12" s="52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3" spans="1:21" ht="25" customHeight="1">
      <c r="A13" s="52" t="s">
        <v>155</v>
      </c>
      <c r="B13" s="52"/>
      <c r="C13" s="52"/>
      <c r="D13" s="52"/>
      <c r="E13" s="52"/>
      <c r="F13" s="67"/>
      <c r="G13" s="67"/>
      <c r="H13" s="66">
        <v>0</v>
      </c>
      <c r="I13" s="66"/>
      <c r="J13" s="66">
        <v>0</v>
      </c>
      <c r="K13" s="66"/>
      <c r="L13" s="66">
        <v>0</v>
      </c>
      <c r="M13" s="66"/>
      <c r="N13" s="66">
        <f>'PL 3M'!G60</f>
        <v>2968586.1800000025</v>
      </c>
      <c r="O13" s="66"/>
      <c r="P13" s="66">
        <f>SUM(H13:O13)</f>
        <v>2968586.1800000025</v>
      </c>
      <c r="Q13" s="66"/>
      <c r="R13" s="66">
        <f>'PL 3M'!G61</f>
        <v>33.869999999999997</v>
      </c>
      <c r="S13" s="66"/>
      <c r="T13" s="66">
        <f>SUM(P13:R13)</f>
        <v>2968620.0500000026</v>
      </c>
    </row>
    <row r="14" spans="1:21" ht="25" customHeight="1" thickBot="1">
      <c r="A14" s="52" t="s">
        <v>193</v>
      </c>
      <c r="B14" s="52"/>
      <c r="C14" s="52"/>
      <c r="D14" s="52"/>
      <c r="E14" s="52"/>
      <c r="F14" s="68"/>
      <c r="G14" s="68"/>
      <c r="H14" s="69">
        <f>SUM(H11:H13)</f>
        <v>230000000</v>
      </c>
      <c r="I14" s="66"/>
      <c r="J14" s="69">
        <f>SUM(J11:J13)</f>
        <v>42699106.670000002</v>
      </c>
      <c r="K14" s="66"/>
      <c r="L14" s="69">
        <f>SUM(L11:L13)</f>
        <v>23575000</v>
      </c>
      <c r="M14" s="66"/>
      <c r="N14" s="69">
        <f>SUM(N11:N13)</f>
        <v>129897441.19000001</v>
      </c>
      <c r="O14" s="66"/>
      <c r="P14" s="69">
        <f>SUM(P11:P13)</f>
        <v>426171547.86000001</v>
      </c>
      <c r="Q14" s="66"/>
      <c r="R14" s="69">
        <f>SUM(R11:R13)</f>
        <v>477.46</v>
      </c>
      <c r="S14" s="66"/>
      <c r="T14" s="69">
        <f>SUM(T11:T13)</f>
        <v>426172025.31999999</v>
      </c>
    </row>
    <row r="15" spans="1:21" ht="12" customHeight="1" thickTop="1">
      <c r="A15" s="32"/>
      <c r="B15" s="52"/>
      <c r="C15" s="52"/>
      <c r="D15" s="52"/>
      <c r="E15" s="52"/>
      <c r="F15" s="68"/>
      <c r="G15" s="68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1:21" ht="25" customHeight="1">
      <c r="A16" s="35" t="s">
        <v>194</v>
      </c>
      <c r="B16" s="55"/>
      <c r="C16" s="55"/>
      <c r="D16" s="55"/>
      <c r="E16" s="55"/>
      <c r="F16" s="48"/>
      <c r="G16" s="48"/>
      <c r="H16" s="66">
        <v>230000000</v>
      </c>
      <c r="I16" s="66"/>
      <c r="J16" s="66">
        <v>42699106.670000002</v>
      </c>
      <c r="K16" s="66"/>
      <c r="L16" s="66">
        <v>25000000</v>
      </c>
      <c r="M16" s="66"/>
      <c r="N16" s="66">
        <v>124214623.71999995</v>
      </c>
      <c r="O16" s="66"/>
      <c r="P16" s="66">
        <f>SUM(H16:O16)</f>
        <v>421913730.38999999</v>
      </c>
      <c r="Q16" s="66"/>
      <c r="R16" s="66">
        <v>504.4</v>
      </c>
      <c r="S16" s="66"/>
      <c r="T16" s="66">
        <f>SUM(P16:R16)</f>
        <v>421914234.78999996</v>
      </c>
    </row>
    <row r="17" spans="1:20" ht="25" customHeight="1">
      <c r="A17" s="52" t="s">
        <v>192</v>
      </c>
      <c r="B17" s="52"/>
      <c r="C17" s="52"/>
      <c r="D17" s="52"/>
      <c r="E17" s="52"/>
      <c r="F17" s="68"/>
      <c r="G17" s="68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8" spans="1:20" ht="25" customHeight="1">
      <c r="A18" s="52" t="s">
        <v>155</v>
      </c>
      <c r="B18" s="52"/>
      <c r="C18" s="52"/>
      <c r="D18" s="52"/>
      <c r="E18" s="52"/>
      <c r="F18" s="70"/>
      <c r="G18" s="70"/>
      <c r="H18" s="66">
        <v>0</v>
      </c>
      <c r="I18" s="66"/>
      <c r="J18" s="66">
        <v>0</v>
      </c>
      <c r="K18" s="66"/>
      <c r="L18" s="66">
        <v>0</v>
      </c>
      <c r="M18" s="66"/>
      <c r="N18" s="66">
        <f>'PL 3M'!E60</f>
        <v>6578678.9100000085</v>
      </c>
      <c r="O18" s="66"/>
      <c r="P18" s="66">
        <f>SUM(H18:O18)</f>
        <v>6578678.9100000085</v>
      </c>
      <c r="Q18" s="66"/>
      <c r="R18" s="66">
        <f>'PL 3M'!E61</f>
        <v>70.819999999999993</v>
      </c>
      <c r="S18" s="66"/>
      <c r="T18" s="66">
        <f>SUM(P18:R18)</f>
        <v>6578749.7300000088</v>
      </c>
    </row>
    <row r="19" spans="1:20" ht="25" customHeight="1" thickBot="1">
      <c r="A19" s="52" t="s">
        <v>195</v>
      </c>
      <c r="B19" s="52"/>
      <c r="C19" s="52"/>
      <c r="D19" s="52"/>
      <c r="E19" s="52"/>
      <c r="F19" s="52"/>
      <c r="G19" s="52"/>
      <c r="H19" s="69">
        <f>SUM(H16:H18)</f>
        <v>230000000</v>
      </c>
      <c r="I19" s="66"/>
      <c r="J19" s="69">
        <f>SUM(J16:J18)</f>
        <v>42699106.670000002</v>
      </c>
      <c r="K19" s="66"/>
      <c r="L19" s="69">
        <f>SUM(L16:L18)</f>
        <v>25000000</v>
      </c>
      <c r="M19" s="66"/>
      <c r="N19" s="69">
        <f>SUM(N16:N18)</f>
        <v>130793302.62999997</v>
      </c>
      <c r="O19" s="66"/>
      <c r="P19" s="69">
        <f>SUM(P16:P18)</f>
        <v>428492409.30000001</v>
      </c>
      <c r="Q19" s="66"/>
      <c r="R19" s="69">
        <f>SUM(R16:R18)</f>
        <v>575.22</v>
      </c>
      <c r="S19" s="66"/>
      <c r="T19" s="69">
        <f>SUM(T16:T18)</f>
        <v>428492984.51999998</v>
      </c>
    </row>
    <row r="20" spans="1:20" ht="22" thickTop="1">
      <c r="A20" s="52"/>
      <c r="B20" s="52"/>
      <c r="C20" s="52"/>
      <c r="D20" s="52"/>
      <c r="E20" s="52"/>
      <c r="F20" s="52"/>
      <c r="G20" s="52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</row>
    <row r="21" spans="1:20" ht="21.5">
      <c r="A21" s="52"/>
      <c r="B21" s="52"/>
      <c r="C21" s="52"/>
      <c r="D21" s="52"/>
      <c r="E21" s="52"/>
      <c r="F21" s="52"/>
      <c r="G21" s="52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</row>
    <row r="22" spans="1:20" ht="21.5">
      <c r="A22" s="52"/>
      <c r="B22" s="52"/>
      <c r="C22" s="52"/>
      <c r="D22" s="52"/>
      <c r="E22" s="52"/>
      <c r="F22" s="52"/>
      <c r="G22" s="52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</row>
    <row r="23" spans="1:20" ht="25" customHeight="1">
      <c r="A23" s="32" t="s">
        <v>187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21.5">
      <c r="A24" s="3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</row>
    <row r="25" spans="1:20" ht="21.5">
      <c r="A25" s="3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</row>
    <row r="26" spans="1:20" s="35" customFormat="1" ht="25.5" customHeight="1">
      <c r="C26" s="39" t="s">
        <v>30</v>
      </c>
      <c r="D26" s="39"/>
      <c r="E26" s="39"/>
      <c r="G26" s="39"/>
      <c r="K26" s="39"/>
      <c r="L26" s="39"/>
      <c r="M26" s="39"/>
      <c r="N26" s="39" t="s">
        <v>179</v>
      </c>
    </row>
    <row r="27" spans="1:20" s="35" customFormat="1" ht="25.5" customHeight="1">
      <c r="C27" s="28" t="s">
        <v>136</v>
      </c>
      <c r="D27" s="34"/>
      <c r="E27" s="34"/>
      <c r="K27" s="34"/>
      <c r="L27" s="34"/>
      <c r="M27" s="34"/>
      <c r="N27" s="28" t="s">
        <v>177</v>
      </c>
    </row>
    <row r="28" spans="1:20" ht="24" customHeight="1"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</sheetData>
  <mergeCells count="5">
    <mergeCell ref="A1:T1"/>
    <mergeCell ref="A2:T2"/>
    <mergeCell ref="A3:T3"/>
    <mergeCell ref="H7:P7"/>
    <mergeCell ref="H6:T6"/>
  </mergeCells>
  <pageMargins left="0.98425196850393704" right="0.39370078740157483" top="0.59055118110236227" bottom="0.39370078740157483" header="0.27559055118110237" footer="0.15748031496062992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view="pageBreakPreview" topLeftCell="A28" zoomScale="90" zoomScaleNormal="92" zoomScaleSheetLayoutView="90" workbookViewId="0">
      <selection activeCell="F8" sqref="F8"/>
    </sheetView>
  </sheetViews>
  <sheetFormatPr defaultColWidth="9.33203125" defaultRowHeight="27" customHeight="1"/>
  <cols>
    <col min="1" max="3" width="9.33203125" style="35" customWidth="1"/>
    <col min="4" max="4" width="12.6640625" style="35" customWidth="1"/>
    <col min="5" max="5" width="9.33203125" style="35" customWidth="1"/>
    <col min="6" max="6" width="1.33203125" style="35" customWidth="1"/>
    <col min="7" max="7" width="18" style="35" bestFit="1" customWidth="1"/>
    <col min="8" max="8" width="1.33203125" style="35" customWidth="1"/>
    <col min="9" max="9" width="16.6640625" style="35" customWidth="1"/>
    <col min="10" max="10" width="1.33203125" style="35" customWidth="1"/>
    <col min="11" max="11" width="16.6640625" style="35" customWidth="1"/>
    <col min="12" max="12" width="1.33203125" style="35" customWidth="1"/>
    <col min="13" max="13" width="16.6640625" style="35" customWidth="1"/>
    <col min="14" max="14" width="1.33203125" style="35" customWidth="1"/>
    <col min="15" max="15" width="18" style="35" bestFit="1" customWidth="1"/>
    <col min="16" max="16" width="1.6640625" style="35" customWidth="1"/>
    <col min="17" max="16384" width="9.33203125" style="35"/>
  </cols>
  <sheetData>
    <row r="1" spans="1:15" ht="27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27" customHeight="1">
      <c r="A2" s="131" t="s">
        <v>160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27" customHeight="1">
      <c r="A3" s="126" t="str">
        <f>CONSO!A3</f>
        <v>สำหรับงวดสามเดือน สิ้นสุดวันที่ 31 มีนาคม 2569 (ยังไม่ได้ตรวจสอบ / สอบทานแล้ว)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ht="27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27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0" t="s">
        <v>161</v>
      </c>
    </row>
    <row r="6" spans="1:15" ht="27" customHeight="1">
      <c r="G6" s="129" t="s">
        <v>163</v>
      </c>
      <c r="H6" s="129"/>
      <c r="I6" s="129"/>
      <c r="J6" s="129"/>
      <c r="K6" s="129"/>
      <c r="L6" s="129"/>
      <c r="M6" s="129"/>
      <c r="N6" s="129"/>
      <c r="O6" s="129"/>
    </row>
    <row r="7" spans="1:15" ht="27" customHeight="1">
      <c r="G7" s="34" t="s">
        <v>89</v>
      </c>
      <c r="H7" s="34"/>
      <c r="I7" s="34" t="s">
        <v>100</v>
      </c>
      <c r="J7" s="34"/>
      <c r="K7" s="129" t="s">
        <v>101</v>
      </c>
      <c r="L7" s="129"/>
      <c r="M7" s="129"/>
      <c r="N7" s="34"/>
      <c r="O7" s="34"/>
    </row>
    <row r="8" spans="1:15" s="34" customFormat="1" ht="27" customHeight="1">
      <c r="G8" s="34" t="s">
        <v>94</v>
      </c>
      <c r="I8" s="34" t="s">
        <v>102</v>
      </c>
      <c r="K8" s="34" t="s">
        <v>95</v>
      </c>
      <c r="M8" s="34" t="s">
        <v>96</v>
      </c>
      <c r="O8" s="34" t="s">
        <v>103</v>
      </c>
    </row>
    <row r="9" spans="1:15" s="34" customFormat="1" ht="27" customHeight="1">
      <c r="E9" s="46"/>
      <c r="G9" s="45"/>
      <c r="H9" s="45"/>
      <c r="I9" s="45"/>
      <c r="J9" s="45"/>
      <c r="K9" s="45" t="s">
        <v>99</v>
      </c>
      <c r="L9" s="45"/>
      <c r="M9" s="45"/>
      <c r="N9" s="45"/>
      <c r="O9" s="45"/>
    </row>
    <row r="10" spans="1:15" ht="27" customHeight="1">
      <c r="A10" s="47" t="s">
        <v>166</v>
      </c>
      <c r="B10" s="48"/>
      <c r="C10" s="48"/>
      <c r="D10" s="48"/>
      <c r="E10" s="49"/>
      <c r="F10" s="50"/>
      <c r="G10" s="51">
        <v>230000000</v>
      </c>
      <c r="H10" s="51"/>
      <c r="I10" s="51">
        <v>42699106.670000002</v>
      </c>
      <c r="J10" s="51"/>
      <c r="K10" s="51">
        <v>21575000</v>
      </c>
      <c r="L10" s="51"/>
      <c r="M10" s="51">
        <v>25978105.690000001</v>
      </c>
      <c r="N10" s="51"/>
      <c r="O10" s="51">
        <v>320252212.35999954</v>
      </c>
    </row>
    <row r="11" spans="1:15" ht="27" customHeight="1">
      <c r="A11" s="52" t="s">
        <v>192</v>
      </c>
      <c r="B11" s="48"/>
      <c r="C11" s="48"/>
      <c r="D11" s="48"/>
      <c r="E11" s="49"/>
      <c r="F11" s="50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27" customHeight="1">
      <c r="A12" s="52" t="s">
        <v>155</v>
      </c>
      <c r="B12" s="47"/>
      <c r="C12" s="47"/>
      <c r="D12" s="47"/>
      <c r="E12" s="49"/>
      <c r="F12" s="50"/>
      <c r="G12" s="51">
        <v>0</v>
      </c>
      <c r="H12" s="51"/>
      <c r="I12" s="51">
        <v>0</v>
      </c>
      <c r="J12" s="51"/>
      <c r="K12" s="51">
        <v>0</v>
      </c>
      <c r="L12" s="51"/>
      <c r="M12" s="51">
        <f>'PL 3M'!K54</f>
        <v>-1150898.100000021</v>
      </c>
      <c r="N12" s="51"/>
      <c r="O12" s="51">
        <f>SUM(G12:M12)</f>
        <v>-1150898.100000021</v>
      </c>
    </row>
    <row r="13" spans="1:15" ht="27" customHeight="1" thickBot="1">
      <c r="A13" s="52" t="s">
        <v>193</v>
      </c>
      <c r="B13" s="52"/>
      <c r="C13" s="52"/>
      <c r="D13" s="52"/>
      <c r="E13" s="53"/>
      <c r="G13" s="54">
        <f>SUM(G10:G12)</f>
        <v>230000000</v>
      </c>
      <c r="H13" s="51"/>
      <c r="I13" s="54">
        <f>SUM(I10:I12)</f>
        <v>42699106.670000002</v>
      </c>
      <c r="J13" s="51"/>
      <c r="K13" s="54">
        <f>SUM(K10:K12)</f>
        <v>21575000</v>
      </c>
      <c r="L13" s="51"/>
      <c r="M13" s="54">
        <f>SUM(M10:M12)</f>
        <v>24827207.589999981</v>
      </c>
      <c r="N13" s="51"/>
      <c r="O13" s="54">
        <f>SUM(O10:O12)</f>
        <v>319101314.25999951</v>
      </c>
    </row>
    <row r="14" spans="1:15" ht="27" customHeight="1" thickTop="1">
      <c r="B14" s="55"/>
      <c r="C14" s="55"/>
      <c r="D14" s="55"/>
      <c r="E14" s="53"/>
    </row>
    <row r="15" spans="1:15" ht="27" customHeight="1">
      <c r="A15" s="35" t="s">
        <v>194</v>
      </c>
      <c r="B15" s="48"/>
      <c r="C15" s="48"/>
      <c r="D15" s="48"/>
      <c r="E15" s="49"/>
      <c r="G15" s="51">
        <v>230000000</v>
      </c>
      <c r="H15" s="51"/>
      <c r="I15" s="51">
        <v>42699106.670000002</v>
      </c>
      <c r="J15" s="51"/>
      <c r="K15" s="51">
        <v>23000000</v>
      </c>
      <c r="L15" s="51"/>
      <c r="M15" s="51">
        <v>35731914.330000207</v>
      </c>
      <c r="N15" s="51"/>
      <c r="O15" s="51">
        <v>331431021.00000024</v>
      </c>
    </row>
    <row r="16" spans="1:15" ht="27" customHeight="1">
      <c r="A16" s="52" t="s">
        <v>192</v>
      </c>
      <c r="B16" s="48"/>
      <c r="C16" s="48"/>
      <c r="D16" s="48"/>
      <c r="E16" s="49"/>
      <c r="F16" s="50"/>
      <c r="G16" s="51"/>
      <c r="H16" s="51"/>
      <c r="I16" s="51"/>
      <c r="J16" s="51"/>
      <c r="K16" s="51"/>
      <c r="L16" s="51"/>
      <c r="M16" s="51"/>
      <c r="N16" s="51"/>
      <c r="O16" s="51"/>
    </row>
    <row r="17" spans="1:15" ht="27" customHeight="1">
      <c r="A17" s="52" t="s">
        <v>155</v>
      </c>
      <c r="B17" s="47"/>
      <c r="C17" s="47"/>
      <c r="D17" s="47"/>
      <c r="E17" s="49"/>
      <c r="F17" s="50"/>
      <c r="G17" s="51">
        <v>0</v>
      </c>
      <c r="H17" s="51"/>
      <c r="I17" s="51">
        <v>0</v>
      </c>
      <c r="J17" s="51"/>
      <c r="K17" s="51">
        <v>0</v>
      </c>
      <c r="L17" s="51"/>
      <c r="M17" s="51">
        <f>'PL 3M'!I54</f>
        <v>-2466465.5599999838</v>
      </c>
      <c r="N17" s="51"/>
      <c r="O17" s="51">
        <f>SUM(G17:M17)</f>
        <v>-2466465.5599999838</v>
      </c>
    </row>
    <row r="18" spans="1:15" ht="27" customHeight="1" thickBot="1">
      <c r="A18" s="52" t="s">
        <v>195</v>
      </c>
      <c r="B18" s="52"/>
      <c r="C18" s="52"/>
      <c r="D18" s="52"/>
      <c r="E18" s="53"/>
      <c r="G18" s="54">
        <f>SUM(G15:G17)</f>
        <v>230000000</v>
      </c>
      <c r="H18" s="51"/>
      <c r="I18" s="54">
        <f>SUM(I15:I17)</f>
        <v>42699106.670000002</v>
      </c>
      <c r="J18" s="51"/>
      <c r="K18" s="54">
        <f>SUM(K15:K17)</f>
        <v>23000000</v>
      </c>
      <c r="L18" s="51"/>
      <c r="M18" s="54">
        <f>SUM(M15:M17)</f>
        <v>33265448.770000223</v>
      </c>
      <c r="N18" s="51"/>
      <c r="O18" s="54">
        <f>SUM(O15:O17)</f>
        <v>328964555.44000024</v>
      </c>
    </row>
    <row r="19" spans="1:15" ht="27" customHeight="1" thickTop="1">
      <c r="B19" s="55"/>
      <c r="C19" s="55"/>
      <c r="D19" s="55"/>
      <c r="E19" s="53"/>
    </row>
    <row r="20" spans="1:15" ht="27" customHeight="1">
      <c r="E20" s="53"/>
    </row>
    <row r="21" spans="1:15" ht="27" customHeight="1">
      <c r="E21" s="53"/>
    </row>
    <row r="22" spans="1:15" ht="27" customHeight="1">
      <c r="E22" s="53"/>
    </row>
    <row r="23" spans="1:15" ht="27" customHeight="1">
      <c r="E23" s="53"/>
    </row>
    <row r="24" spans="1:15" ht="27" customHeight="1">
      <c r="A24" s="35" t="s">
        <v>187</v>
      </c>
      <c r="E24" s="53"/>
    </row>
    <row r="25" spans="1:15" ht="27" customHeight="1">
      <c r="E25" s="53"/>
    </row>
    <row r="26" spans="1:15" ht="27" customHeight="1">
      <c r="E26" s="53"/>
    </row>
    <row r="27" spans="1:15" ht="27" customHeight="1">
      <c r="E27" s="53"/>
    </row>
    <row r="28" spans="1:15" ht="27" customHeight="1">
      <c r="E28" s="53"/>
    </row>
    <row r="29" spans="1:15" ht="27" customHeight="1">
      <c r="E29" s="53"/>
    </row>
    <row r="30" spans="1:15" ht="27" customHeight="1">
      <c r="E30" s="53"/>
    </row>
    <row r="31" spans="1:15" ht="27" customHeight="1">
      <c r="E31" s="53"/>
    </row>
    <row r="32" spans="1:15" ht="27" customHeight="1">
      <c r="E32" s="53"/>
    </row>
    <row r="33" spans="1:13" ht="27" customHeight="1">
      <c r="E33" s="53"/>
      <c r="M33" s="34"/>
    </row>
    <row r="34" spans="1:13" ht="25.5" customHeight="1">
      <c r="A34" s="39" t="s">
        <v>30</v>
      </c>
      <c r="C34" s="39"/>
      <c r="D34" s="39"/>
      <c r="I34" s="39" t="s">
        <v>184</v>
      </c>
      <c r="L34" s="39"/>
      <c r="M34" s="39"/>
    </row>
    <row r="35" spans="1:13" ht="25.5" customHeight="1">
      <c r="A35" s="28" t="s">
        <v>136</v>
      </c>
      <c r="C35" s="34"/>
      <c r="D35" s="34"/>
      <c r="I35" s="28" t="s">
        <v>181</v>
      </c>
      <c r="L35" s="34"/>
      <c r="M35" s="34"/>
    </row>
    <row r="36" spans="1:13" ht="27" customHeight="1">
      <c r="M36" s="34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2"/>
  <sheetViews>
    <sheetView tabSelected="1" view="pageBreakPreview" topLeftCell="A62" zoomScale="85" zoomScaleNormal="90" zoomScaleSheetLayoutView="85" workbookViewId="0">
      <selection activeCell="G68" sqref="G68"/>
    </sheetView>
  </sheetViews>
  <sheetFormatPr defaultColWidth="9.33203125" defaultRowHeight="24" customHeight="1"/>
  <cols>
    <col min="1" max="3" width="9.33203125" style="17" customWidth="1"/>
    <col min="4" max="5" width="10.44140625" style="17" customWidth="1"/>
    <col min="6" max="6" width="11.6640625" style="17" customWidth="1"/>
    <col min="7" max="7" width="17.44140625" style="23" bestFit="1" customWidth="1"/>
    <col min="8" max="8" width="1.6640625" style="23" customWidth="1"/>
    <col min="9" max="9" width="17.44140625" style="23" customWidth="1"/>
    <col min="10" max="10" width="1.6640625" style="23" customWidth="1"/>
    <col min="11" max="11" width="17.44140625" style="23" bestFit="1" customWidth="1"/>
    <col min="12" max="12" width="1.6640625" style="23" customWidth="1"/>
    <col min="13" max="13" width="17.44140625" style="23" bestFit="1" customWidth="1"/>
    <col min="14" max="14" width="2.109375" style="17" customWidth="1"/>
    <col min="15" max="15" width="12.33203125" style="17" bestFit="1" customWidth="1"/>
    <col min="16" max="16384" width="9.33203125" style="17"/>
  </cols>
  <sheetData>
    <row r="1" spans="1:13" ht="22.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2.5" customHeight="1">
      <c r="A2" s="126" t="s">
        <v>104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ht="22.5" customHeight="1">
      <c r="A3" s="126" t="s">
        <v>191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ht="22.5" customHeight="1">
      <c r="A4" s="18"/>
      <c r="B4" s="18"/>
      <c r="C4" s="18"/>
      <c r="D4" s="18"/>
      <c r="E4" s="18"/>
      <c r="F4" s="18"/>
      <c r="G4" s="19"/>
      <c r="H4" s="19"/>
      <c r="I4" s="19"/>
      <c r="J4" s="19"/>
      <c r="K4" s="19"/>
      <c r="L4" s="19"/>
      <c r="M4" s="19"/>
    </row>
    <row r="5" spans="1:13" s="21" customFormat="1" ht="22.5" customHeight="1">
      <c r="A5" s="18"/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20" t="s">
        <v>161</v>
      </c>
    </row>
    <row r="6" spans="1:13" ht="22.5" customHeight="1">
      <c r="A6" s="22"/>
      <c r="B6" s="22"/>
      <c r="C6" s="22"/>
      <c r="D6" s="22"/>
      <c r="E6" s="22"/>
      <c r="F6" s="22"/>
      <c r="G6" s="127" t="s">
        <v>162</v>
      </c>
      <c r="H6" s="127"/>
      <c r="I6" s="127"/>
      <c r="K6" s="125" t="s">
        <v>163</v>
      </c>
      <c r="L6" s="125"/>
      <c r="M6" s="125"/>
    </row>
    <row r="7" spans="1:13" ht="22.5" customHeight="1">
      <c r="G7" s="24" t="s">
        <v>199</v>
      </c>
      <c r="H7" s="25"/>
      <c r="I7" s="24" t="s">
        <v>167</v>
      </c>
      <c r="J7" s="25"/>
      <c r="K7" s="24" t="s">
        <v>199</v>
      </c>
      <c r="L7" s="25"/>
      <c r="M7" s="24" t="s">
        <v>167</v>
      </c>
    </row>
    <row r="8" spans="1:13" ht="22.5" customHeight="1">
      <c r="A8" s="17" t="s">
        <v>105</v>
      </c>
    </row>
    <row r="9" spans="1:13" ht="22.5" customHeight="1">
      <c r="A9" s="17" t="s">
        <v>106</v>
      </c>
      <c r="B9" s="21"/>
      <c r="G9" s="26">
        <f>'PL 3M'!E29</f>
        <v>6283085.1000000089</v>
      </c>
      <c r="I9" s="26">
        <f>'PL 3M'!G29</f>
        <v>2968620.0500000026</v>
      </c>
      <c r="K9" s="26">
        <f>'PL 3M'!I29</f>
        <v>-2478115.1599999839</v>
      </c>
      <c r="M9" s="26">
        <f>'PL 3M'!K29</f>
        <v>-1150898.100000021</v>
      </c>
    </row>
    <row r="10" spans="1:13" ht="22.5" customHeight="1">
      <c r="A10" s="17" t="s">
        <v>107</v>
      </c>
      <c r="G10" s="26"/>
      <c r="H10" s="26"/>
      <c r="I10" s="26"/>
      <c r="J10" s="26"/>
      <c r="K10" s="26"/>
      <c r="L10" s="26"/>
      <c r="M10" s="26"/>
    </row>
    <row r="11" spans="1:13" ht="22.5" customHeight="1">
      <c r="A11" s="17" t="s">
        <v>108</v>
      </c>
      <c r="G11" s="26"/>
      <c r="H11" s="26"/>
      <c r="I11" s="26"/>
      <c r="J11" s="26"/>
      <c r="K11" s="26"/>
      <c r="L11" s="26"/>
      <c r="M11" s="26"/>
    </row>
    <row r="12" spans="1:13" ht="22.5" customHeight="1">
      <c r="B12" s="21" t="s">
        <v>153</v>
      </c>
      <c r="G12" s="26">
        <f>-'PL 3M'!E28</f>
        <v>148160.9</v>
      </c>
      <c r="H12" s="26"/>
      <c r="I12" s="26">
        <f>-'PL 3M'!G28</f>
        <v>768742.49</v>
      </c>
      <c r="J12" s="26"/>
      <c r="K12" s="26">
        <f>-'PL 3M'!I28</f>
        <v>-539976.46</v>
      </c>
      <c r="L12" s="26"/>
      <c r="M12" s="26">
        <f>-'PL 3M'!K28</f>
        <v>357957.01999999967</v>
      </c>
    </row>
    <row r="13" spans="1:13" ht="22.5" customHeight="1">
      <c r="B13" s="17" t="s">
        <v>109</v>
      </c>
      <c r="G13" s="26">
        <f>2195747.69+295455.78+281.09</f>
        <v>2491484.5599999996</v>
      </c>
      <c r="H13" s="26"/>
      <c r="I13" s="26">
        <f>2656646.35+294932.49+281.09</f>
        <v>2951859.9299999997</v>
      </c>
      <c r="J13" s="26"/>
      <c r="K13" s="26">
        <f>2059171.25+295455.78+281.09</f>
        <v>2354908.12</v>
      </c>
      <c r="L13" s="26"/>
      <c r="M13" s="26">
        <f>2492323.78+294932.49+281.09</f>
        <v>2787537.3599999994</v>
      </c>
    </row>
    <row r="14" spans="1:13" ht="22.15" customHeight="1">
      <c r="B14" s="17" t="s">
        <v>110</v>
      </c>
      <c r="G14" s="26">
        <f>K14</f>
        <v>41650.75</v>
      </c>
      <c r="H14" s="26"/>
      <c r="I14" s="26">
        <f>M14</f>
        <v>42942.289999999994</v>
      </c>
      <c r="J14" s="26"/>
      <c r="K14" s="26">
        <v>41650.75</v>
      </c>
      <c r="L14" s="26"/>
      <c r="M14" s="26">
        <v>42942.289999999994</v>
      </c>
    </row>
    <row r="15" spans="1:13" ht="22.15" customHeight="1">
      <c r="B15" s="21" t="s">
        <v>190</v>
      </c>
      <c r="G15" s="26">
        <v>162584.14000000001</v>
      </c>
      <c r="H15" s="26"/>
      <c r="I15" s="26">
        <v>-13416.37</v>
      </c>
      <c r="J15" s="26"/>
      <c r="K15" s="26">
        <v>162584.14000000001</v>
      </c>
      <c r="L15" s="26"/>
      <c r="M15" s="26">
        <v>-13416.37</v>
      </c>
    </row>
    <row r="16" spans="1:13" ht="22.5" customHeight="1">
      <c r="B16" s="21" t="s">
        <v>219</v>
      </c>
      <c r="G16" s="26">
        <v>-222764.22</v>
      </c>
      <c r="H16" s="26"/>
      <c r="I16" s="26">
        <v>1251991.8</v>
      </c>
      <c r="J16" s="26"/>
      <c r="K16" s="26">
        <v>-12707.08</v>
      </c>
      <c r="L16" s="26"/>
      <c r="M16" s="26">
        <v>1167313.58</v>
      </c>
    </row>
    <row r="17" spans="1:13" ht="22.5" customHeight="1">
      <c r="B17" s="21" t="s">
        <v>209</v>
      </c>
      <c r="G17" s="26">
        <v>-459674.21</v>
      </c>
      <c r="H17" s="26"/>
      <c r="I17" s="26">
        <v>0</v>
      </c>
      <c r="J17" s="26"/>
      <c r="K17" s="26">
        <v>0</v>
      </c>
      <c r="L17" s="26"/>
      <c r="M17" s="26">
        <v>0</v>
      </c>
    </row>
    <row r="18" spans="1:13" ht="22.5" customHeight="1">
      <c r="B18" s="27" t="s">
        <v>111</v>
      </c>
      <c r="G18" s="26"/>
      <c r="H18" s="26"/>
      <c r="I18" s="26"/>
      <c r="J18" s="26"/>
      <c r="K18" s="26"/>
      <c r="L18" s="26"/>
      <c r="M18" s="26"/>
    </row>
    <row r="19" spans="1:13" ht="22.5" customHeight="1">
      <c r="B19" s="17" t="s">
        <v>112</v>
      </c>
      <c r="G19" s="26">
        <v>1138113</v>
      </c>
      <c r="H19" s="26"/>
      <c r="I19" s="26">
        <v>463362</v>
      </c>
      <c r="J19" s="26"/>
      <c r="K19" s="26">
        <v>1079496</v>
      </c>
      <c r="L19" s="26"/>
      <c r="M19" s="26">
        <v>397452</v>
      </c>
    </row>
    <row r="20" spans="1:13" ht="22.5" customHeight="1">
      <c r="B20" s="17" t="s">
        <v>143</v>
      </c>
      <c r="D20" s="28"/>
      <c r="G20" s="26">
        <v>-126887.55</v>
      </c>
      <c r="H20" s="26"/>
      <c r="I20" s="26">
        <v>-387.07</v>
      </c>
      <c r="J20" s="26"/>
      <c r="K20" s="26">
        <v>-126659.35</v>
      </c>
      <c r="L20" s="26"/>
      <c r="M20" s="26">
        <v>-259.26000000000005</v>
      </c>
    </row>
    <row r="21" spans="1:13" ht="22.5" customHeight="1">
      <c r="B21" s="17" t="s">
        <v>79</v>
      </c>
      <c r="G21" s="26">
        <v>55963.99</v>
      </c>
      <c r="H21" s="26"/>
      <c r="I21" s="26">
        <v>43750.63</v>
      </c>
      <c r="J21" s="26"/>
      <c r="K21" s="26">
        <v>55963.99</v>
      </c>
      <c r="L21" s="26"/>
      <c r="M21" s="26">
        <v>43750.63</v>
      </c>
    </row>
    <row r="22" spans="1:13" ht="22.5" customHeight="1">
      <c r="B22" s="21" t="s">
        <v>176</v>
      </c>
      <c r="G22" s="26"/>
      <c r="H22" s="26"/>
      <c r="I22" s="26"/>
      <c r="J22" s="26"/>
      <c r="K22" s="26"/>
      <c r="L22" s="26"/>
      <c r="M22" s="26"/>
    </row>
    <row r="23" spans="1:13" ht="22.5" customHeight="1">
      <c r="B23" s="21" t="s">
        <v>169</v>
      </c>
      <c r="G23" s="26">
        <v>0</v>
      </c>
      <c r="H23" s="26"/>
      <c r="I23" s="26">
        <v>-2288187.31</v>
      </c>
      <c r="J23" s="26"/>
      <c r="K23" s="26">
        <v>0</v>
      </c>
      <c r="L23" s="26"/>
      <c r="M23" s="26">
        <v>-2288187.31</v>
      </c>
    </row>
    <row r="24" spans="1:13" ht="22.5" customHeight="1">
      <c r="B24" s="29" t="s">
        <v>154</v>
      </c>
      <c r="G24" s="26">
        <v>-218230.97</v>
      </c>
      <c r="H24" s="26"/>
      <c r="I24" s="26">
        <v>-843615.73</v>
      </c>
      <c r="J24" s="26"/>
      <c r="K24" s="26">
        <v>0</v>
      </c>
      <c r="L24" s="26"/>
      <c r="M24" s="26">
        <v>0</v>
      </c>
    </row>
    <row r="25" spans="1:13" ht="22.5" customHeight="1">
      <c r="A25" s="17" t="s">
        <v>113</v>
      </c>
      <c r="G25" s="26"/>
      <c r="H25" s="26"/>
      <c r="I25" s="26"/>
      <c r="J25" s="26"/>
      <c r="K25" s="26"/>
      <c r="L25" s="26"/>
      <c r="M25" s="26"/>
    </row>
    <row r="26" spans="1:13" ht="22.5" customHeight="1">
      <c r="A26" s="17" t="s">
        <v>114</v>
      </c>
      <c r="G26" s="26"/>
      <c r="H26" s="26"/>
      <c r="I26" s="26"/>
      <c r="J26" s="26"/>
      <c r="K26" s="26"/>
      <c r="L26" s="26"/>
      <c r="M26" s="26"/>
    </row>
    <row r="27" spans="1:13" ht="22.5" customHeight="1">
      <c r="B27" s="17" t="s">
        <v>115</v>
      </c>
      <c r="G27" s="26">
        <v>-25589232.809999999</v>
      </c>
      <c r="H27" s="26"/>
      <c r="I27" s="26">
        <v>-11844443.539999956</v>
      </c>
      <c r="J27" s="26"/>
      <c r="K27" s="26">
        <v>-20593432.84</v>
      </c>
      <c r="L27" s="26"/>
      <c r="M27" s="26">
        <v>624691.92000000004</v>
      </c>
    </row>
    <row r="28" spans="1:13" ht="22.5" customHeight="1">
      <c r="B28" s="17" t="s">
        <v>116</v>
      </c>
      <c r="G28" s="26">
        <v>9134707.2699999996</v>
      </c>
      <c r="H28" s="26"/>
      <c r="I28" s="26">
        <v>-16079525.330000009</v>
      </c>
      <c r="J28" s="26"/>
      <c r="K28" s="26">
        <v>5736858.9000000004</v>
      </c>
      <c r="L28" s="26"/>
      <c r="M28" s="26">
        <v>-13356767.579999993</v>
      </c>
    </row>
    <row r="29" spans="1:13" ht="22.5" customHeight="1">
      <c r="B29" s="17" t="s">
        <v>117</v>
      </c>
      <c r="D29" s="28"/>
      <c r="G29" s="26">
        <v>-10510009.829999998</v>
      </c>
      <c r="H29" s="26"/>
      <c r="I29" s="26">
        <v>5995588.9700000025</v>
      </c>
      <c r="J29" s="26"/>
      <c r="K29" s="26">
        <v>-180146.11000000007</v>
      </c>
      <c r="L29" s="26"/>
      <c r="M29" s="26">
        <v>12126724.810000001</v>
      </c>
    </row>
    <row r="30" spans="1:13" ht="22.5" customHeight="1">
      <c r="B30" s="17" t="s">
        <v>118</v>
      </c>
      <c r="G30" s="26">
        <v>0</v>
      </c>
      <c r="H30" s="26"/>
      <c r="I30" s="26">
        <v>-2625</v>
      </c>
      <c r="J30" s="26"/>
      <c r="K30" s="26">
        <v>0</v>
      </c>
      <c r="L30" s="26"/>
      <c r="M30" s="26">
        <v>-2625</v>
      </c>
    </row>
    <row r="31" spans="1:13" ht="22.5" customHeight="1">
      <c r="A31" s="17" t="s">
        <v>119</v>
      </c>
    </row>
    <row r="32" spans="1:13" ht="22.5" customHeight="1">
      <c r="A32" s="17" t="s">
        <v>120</v>
      </c>
    </row>
    <row r="33" spans="1:13" ht="22.5" customHeight="1">
      <c r="B33" s="17" t="s">
        <v>121</v>
      </c>
      <c r="G33" s="26">
        <v>12318344.92</v>
      </c>
      <c r="H33" s="26"/>
      <c r="I33" s="26">
        <v>14548081.09</v>
      </c>
      <c r="J33" s="26"/>
      <c r="K33" s="26">
        <v>9837268.6999999993</v>
      </c>
      <c r="L33" s="26"/>
      <c r="M33" s="26">
        <v>536823.84</v>
      </c>
    </row>
    <row r="34" spans="1:13" ht="22.5" customHeight="1">
      <c r="B34" s="17" t="s">
        <v>122</v>
      </c>
      <c r="G34" s="30">
        <v>3447193.5900000036</v>
      </c>
      <c r="H34" s="26"/>
      <c r="I34" s="30">
        <v>5171775.5199999996</v>
      </c>
      <c r="J34" s="26"/>
      <c r="K34" s="30">
        <v>5371348.5300000003</v>
      </c>
      <c r="L34" s="26"/>
      <c r="M34" s="30">
        <v>-2347809.9000000004</v>
      </c>
    </row>
    <row r="35" spans="1:13" ht="22.5" customHeight="1">
      <c r="A35" s="17" t="s">
        <v>123</v>
      </c>
      <c r="G35" s="26">
        <f>SUM(G9:G34)</f>
        <v>-1905511.3699999843</v>
      </c>
      <c r="H35" s="26"/>
      <c r="I35" s="26">
        <f>SUM(I9:I34)</f>
        <v>3134514.4200000353</v>
      </c>
      <c r="J35" s="26"/>
      <c r="K35" s="26">
        <f>SUM(K9:K34)</f>
        <v>709042.13000001851</v>
      </c>
      <c r="L35" s="26"/>
      <c r="M35" s="26">
        <f>SUM(M9:M34)</f>
        <v>-1074770.0700000152</v>
      </c>
    </row>
    <row r="36" spans="1:13" ht="22.5" customHeight="1">
      <c r="B36" s="17" t="s">
        <v>144</v>
      </c>
      <c r="G36" s="26">
        <v>344.56</v>
      </c>
      <c r="H36" s="26"/>
      <c r="I36" s="26">
        <v>121.54000000000002</v>
      </c>
      <c r="J36" s="26"/>
      <c r="K36" s="26">
        <v>157.30000000000001</v>
      </c>
      <c r="L36" s="26"/>
      <c r="M36" s="26">
        <v>190.59</v>
      </c>
    </row>
    <row r="37" spans="1:13" ht="22.5" customHeight="1">
      <c r="B37" s="17" t="s">
        <v>124</v>
      </c>
      <c r="G37" s="26">
        <v>-396314.85</v>
      </c>
      <c r="H37" s="26"/>
      <c r="I37" s="26">
        <v>-530814.53</v>
      </c>
      <c r="J37" s="26"/>
      <c r="K37" s="26">
        <v>-187771.42</v>
      </c>
      <c r="L37" s="26"/>
      <c r="M37" s="26">
        <v>-258349.29</v>
      </c>
    </row>
    <row r="38" spans="1:13" ht="22.5" customHeight="1">
      <c r="A38" s="17" t="s">
        <v>125</v>
      </c>
      <c r="G38" s="31">
        <f>SUM(G35:G37)</f>
        <v>-2301481.6599999843</v>
      </c>
      <c r="H38" s="26"/>
      <c r="I38" s="31">
        <f>SUM(I35:I37)</f>
        <v>2603821.4300000351</v>
      </c>
      <c r="J38" s="26"/>
      <c r="K38" s="31">
        <f>SUM(K35:K37)</f>
        <v>521428.01000001852</v>
      </c>
      <c r="L38" s="26"/>
      <c r="M38" s="31">
        <f>SUM(M35:M37)</f>
        <v>-1332928.7700000152</v>
      </c>
    </row>
    <row r="39" spans="1:13" ht="19.5" customHeight="1">
      <c r="A39" s="32"/>
    </row>
    <row r="40" spans="1:13" ht="21.75" customHeight="1">
      <c r="A40" s="32" t="s">
        <v>187</v>
      </c>
    </row>
    <row r="41" spans="1:13" ht="24.75" customHeight="1">
      <c r="A41" s="32"/>
    </row>
    <row r="42" spans="1:13" ht="24.75" customHeight="1">
      <c r="B42" s="33"/>
      <c r="D42" s="34"/>
      <c r="E42" s="34"/>
      <c r="F42" s="35"/>
      <c r="G42" s="36"/>
      <c r="H42" s="37"/>
      <c r="I42" s="38"/>
      <c r="J42" s="37"/>
      <c r="K42" s="37"/>
      <c r="L42" s="37"/>
      <c r="M42" s="37"/>
    </row>
    <row r="43" spans="1:13" s="35" customFormat="1" ht="22.5" customHeight="1">
      <c r="A43" s="39" t="s">
        <v>30</v>
      </c>
      <c r="C43" s="39"/>
      <c r="D43" s="39"/>
      <c r="G43" s="39" t="s">
        <v>185</v>
      </c>
      <c r="K43" s="39"/>
      <c r="L43" s="39"/>
      <c r="M43" s="39"/>
    </row>
    <row r="44" spans="1:13" s="35" customFormat="1" ht="22.5" customHeight="1">
      <c r="A44" s="28" t="s">
        <v>136</v>
      </c>
      <c r="C44" s="34"/>
      <c r="D44" s="34"/>
      <c r="G44" s="28" t="s">
        <v>186</v>
      </c>
      <c r="K44" s="34"/>
      <c r="L44" s="34"/>
      <c r="M44" s="34"/>
    </row>
    <row r="45" spans="1:13" ht="26.25" customHeight="1">
      <c r="A45" s="128" t="s">
        <v>31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</row>
    <row r="46" spans="1:13" ht="26.25" customHeight="1">
      <c r="A46" s="124" t="s">
        <v>0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1:13" ht="26.25" customHeight="1">
      <c r="A47" s="126" t="s">
        <v>126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</row>
    <row r="48" spans="1:13" ht="26.25" customHeight="1">
      <c r="A48" s="126" t="str">
        <f>A3</f>
        <v>สำหรับงวดสามเดือน สิ้นสุดวันที่ 31 มีนาคม 2569 (ยังไม่ได้ตรวจสอบ / สอบทานแล้ว)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</row>
    <row r="49" spans="1:13" ht="26.25" customHeight="1">
      <c r="A49" s="18"/>
      <c r="B49" s="18"/>
      <c r="C49" s="18"/>
      <c r="D49" s="18"/>
      <c r="E49" s="18"/>
      <c r="F49" s="18"/>
      <c r="G49" s="19"/>
      <c r="H49" s="19"/>
      <c r="I49" s="19"/>
      <c r="J49" s="19"/>
      <c r="K49" s="19"/>
      <c r="L49" s="19"/>
      <c r="M49" s="19"/>
    </row>
    <row r="50" spans="1:13" ht="26.25" customHeight="1">
      <c r="A50" s="18"/>
      <c r="B50" s="18"/>
      <c r="C50" s="18"/>
      <c r="D50" s="18"/>
      <c r="E50" s="18"/>
      <c r="F50" s="18"/>
      <c r="G50" s="19"/>
      <c r="H50" s="19"/>
      <c r="I50" s="19"/>
      <c r="J50" s="19"/>
      <c r="K50" s="19"/>
      <c r="L50" s="19"/>
      <c r="M50" s="20" t="s">
        <v>161</v>
      </c>
    </row>
    <row r="51" spans="1:13" ht="26.25" customHeight="1">
      <c r="A51" s="41"/>
      <c r="B51" s="41"/>
      <c r="C51" s="41"/>
      <c r="D51" s="41"/>
      <c r="E51" s="41"/>
      <c r="F51" s="41"/>
      <c r="G51" s="127" t="s">
        <v>162</v>
      </c>
      <c r="H51" s="127"/>
      <c r="I51" s="127"/>
      <c r="K51" s="125" t="s">
        <v>163</v>
      </c>
      <c r="L51" s="125"/>
      <c r="M51" s="125"/>
    </row>
    <row r="52" spans="1:13" ht="26.25" customHeight="1">
      <c r="G52" s="24" t="str">
        <f>G7</f>
        <v>2569</v>
      </c>
      <c r="H52" s="25"/>
      <c r="I52" s="24" t="str">
        <f>I7</f>
        <v>2568</v>
      </c>
      <c r="J52" s="25"/>
      <c r="K52" s="24" t="str">
        <f>K7</f>
        <v>2569</v>
      </c>
      <c r="L52" s="25"/>
      <c r="M52" s="24" t="str">
        <f>M7</f>
        <v>2568</v>
      </c>
    </row>
    <row r="53" spans="1:13" ht="26.25" customHeight="1">
      <c r="A53" s="17" t="s">
        <v>127</v>
      </c>
      <c r="I53" s="42"/>
    </row>
    <row r="54" spans="1:13" ht="26.25" customHeight="1">
      <c r="B54" s="21" t="s">
        <v>168</v>
      </c>
      <c r="G54" s="26"/>
      <c r="H54" s="43"/>
      <c r="I54" s="26"/>
      <c r="J54" s="43"/>
      <c r="K54" s="26"/>
      <c r="L54" s="43"/>
      <c r="M54" s="26"/>
    </row>
    <row r="55" spans="1:13" ht="26.25" customHeight="1">
      <c r="B55" s="21" t="s">
        <v>169</v>
      </c>
      <c r="G55" s="26">
        <v>0</v>
      </c>
      <c r="H55" s="43"/>
      <c r="I55" s="26">
        <v>55000000</v>
      </c>
      <c r="J55" s="43"/>
      <c r="K55" s="26">
        <v>0</v>
      </c>
      <c r="L55" s="43"/>
      <c r="M55" s="26">
        <v>55000000</v>
      </c>
    </row>
    <row r="56" spans="1:13" ht="26.25" customHeight="1">
      <c r="B56" s="17" t="s">
        <v>128</v>
      </c>
      <c r="G56" s="26">
        <v>-117.42</v>
      </c>
      <c r="H56" s="43"/>
      <c r="I56" s="26">
        <v>-148.75</v>
      </c>
      <c r="J56" s="43"/>
      <c r="K56" s="26">
        <v>-117.42</v>
      </c>
      <c r="L56" s="43"/>
      <c r="M56" s="26">
        <v>-148.75</v>
      </c>
    </row>
    <row r="57" spans="1:13" ht="25.9" customHeight="1">
      <c r="B57" s="17" t="s">
        <v>129</v>
      </c>
      <c r="G57" s="26">
        <v>-748965.09</v>
      </c>
      <c r="H57" s="43"/>
      <c r="I57" s="26">
        <v>-542334.85</v>
      </c>
      <c r="J57" s="43"/>
      <c r="K57" s="26">
        <v>-730488.46</v>
      </c>
      <c r="L57" s="43"/>
      <c r="M57" s="26">
        <v>-539064.76</v>
      </c>
    </row>
    <row r="58" spans="1:13" ht="26.25" customHeight="1">
      <c r="B58" s="17" t="s">
        <v>188</v>
      </c>
      <c r="G58" s="26">
        <v>-66.209999999999994</v>
      </c>
      <c r="H58" s="43"/>
      <c r="I58" s="26">
        <v>-156.12</v>
      </c>
      <c r="J58" s="43"/>
      <c r="K58" s="43">
        <v>0</v>
      </c>
      <c r="L58" s="43"/>
      <c r="M58" s="44">
        <v>0</v>
      </c>
    </row>
    <row r="59" spans="1:13" ht="26.25" customHeight="1">
      <c r="A59" s="17" t="s">
        <v>130</v>
      </c>
      <c r="G59" s="14">
        <f>SUM(G54:G58)</f>
        <v>-749148.72</v>
      </c>
      <c r="H59" s="43"/>
      <c r="I59" s="14">
        <f>SUM(I54:I58)</f>
        <v>54457360.280000001</v>
      </c>
      <c r="J59" s="43"/>
      <c r="K59" s="14">
        <f>SUM(K54:K58)</f>
        <v>-730605.88</v>
      </c>
      <c r="L59" s="43"/>
      <c r="M59" s="14">
        <f>SUM(M54:M58)</f>
        <v>54460786.490000002</v>
      </c>
    </row>
    <row r="60" spans="1:13" ht="26.25" customHeight="1">
      <c r="A60" s="17" t="s">
        <v>131</v>
      </c>
      <c r="G60" s="43"/>
      <c r="H60" s="43"/>
      <c r="I60" s="8"/>
      <c r="J60" s="43"/>
      <c r="K60" s="43"/>
      <c r="L60" s="43"/>
      <c r="M60" s="8"/>
    </row>
    <row r="61" spans="1:13" ht="26.25" customHeight="1">
      <c r="B61" s="21" t="s">
        <v>220</v>
      </c>
      <c r="G61" s="43">
        <v>-287386.01</v>
      </c>
      <c r="H61" s="43"/>
      <c r="I61" s="44">
        <v>-299599.37</v>
      </c>
      <c r="J61" s="43"/>
      <c r="K61" s="43">
        <v>-287386.01</v>
      </c>
      <c r="L61" s="43"/>
      <c r="M61" s="44">
        <v>-299599.37</v>
      </c>
    </row>
    <row r="62" spans="1:13" ht="26.25" customHeight="1">
      <c r="B62" s="21" t="s">
        <v>221</v>
      </c>
      <c r="G62" s="43">
        <v>-55963.99</v>
      </c>
      <c r="H62" s="43"/>
      <c r="I62" s="44">
        <v>-43750.63</v>
      </c>
      <c r="J62" s="43"/>
      <c r="K62" s="43">
        <v>-55963.99</v>
      </c>
      <c r="L62" s="43"/>
      <c r="M62" s="44">
        <v>-43750.63</v>
      </c>
    </row>
    <row r="63" spans="1:13" ht="26.25" customHeight="1">
      <c r="A63" s="17" t="s">
        <v>132</v>
      </c>
      <c r="G63" s="14">
        <f>SUM(G61:G62)</f>
        <v>-343350</v>
      </c>
      <c r="H63" s="43"/>
      <c r="I63" s="14">
        <f>SUM(I61:I62)</f>
        <v>-343350</v>
      </c>
      <c r="J63" s="43"/>
      <c r="K63" s="14">
        <f>SUM(K61:K62)</f>
        <v>-343350</v>
      </c>
      <c r="L63" s="43"/>
      <c r="M63" s="14">
        <f>SUM(M61:M62)</f>
        <v>-343350</v>
      </c>
    </row>
    <row r="64" spans="1:13" ht="26.25" customHeight="1">
      <c r="A64" s="17" t="s">
        <v>133</v>
      </c>
      <c r="G64" s="8">
        <f>+G38+G59+G63</f>
        <v>-3393980.3799999841</v>
      </c>
      <c r="H64" s="43"/>
      <c r="I64" s="8">
        <f>+I38+I59+I63</f>
        <v>56717831.710000038</v>
      </c>
      <c r="J64" s="43"/>
      <c r="K64" s="8">
        <f>+K38+K59+K63</f>
        <v>-552527.86999998149</v>
      </c>
      <c r="L64" s="43"/>
      <c r="M64" s="8">
        <f>+M38+M59+M63</f>
        <v>52784507.719999984</v>
      </c>
    </row>
    <row r="65" spans="1:13" ht="26.25" customHeight="1">
      <c r="A65" s="17" t="s">
        <v>134</v>
      </c>
      <c r="G65" s="44">
        <f>+BS!J12</f>
        <v>154874682.43999997</v>
      </c>
      <c r="H65" s="43"/>
      <c r="I65" s="44">
        <v>202320903.06000018</v>
      </c>
      <c r="J65" s="43"/>
      <c r="K65" s="43">
        <f>+BS!N12</f>
        <v>61114820.969999999</v>
      </c>
      <c r="L65" s="43"/>
      <c r="M65" s="43">
        <v>100892553.05000019</v>
      </c>
    </row>
    <row r="66" spans="1:13" ht="26.25" customHeight="1" thickBot="1">
      <c r="A66" s="17" t="s">
        <v>135</v>
      </c>
      <c r="G66" s="15">
        <f>SUM(G64:G65)</f>
        <v>151480702.05999997</v>
      </c>
      <c r="H66" s="43"/>
      <c r="I66" s="15">
        <f>SUM(I64:I65)</f>
        <v>259038734.77000022</v>
      </c>
      <c r="J66" s="43"/>
      <c r="K66" s="15">
        <f>SUM(K64:K65)</f>
        <v>60562293.100000016</v>
      </c>
      <c r="L66" s="43"/>
      <c r="M66" s="15">
        <f>SUM(M64:M65)</f>
        <v>153677060.77000016</v>
      </c>
    </row>
    <row r="67" spans="1:13" ht="26.25" customHeight="1" thickTop="1">
      <c r="G67" s="9"/>
      <c r="H67" s="9"/>
      <c r="I67" s="9"/>
      <c r="J67" s="9"/>
      <c r="K67" s="9"/>
      <c r="L67" s="9"/>
      <c r="M67" s="9"/>
    </row>
    <row r="68" spans="1:13" ht="26.25" customHeight="1">
      <c r="G68" s="10"/>
      <c r="H68" s="10"/>
      <c r="I68" s="10"/>
      <c r="J68" s="10"/>
      <c r="K68" s="10" t="s">
        <v>145</v>
      </c>
      <c r="L68" s="10"/>
      <c r="M68" s="10"/>
    </row>
    <row r="69" spans="1:13" ht="26.25" customHeight="1">
      <c r="G69" s="10"/>
      <c r="H69" s="10"/>
      <c r="I69" s="10"/>
      <c r="J69" s="10"/>
      <c r="K69" s="10"/>
      <c r="L69" s="10"/>
      <c r="M69" s="10"/>
    </row>
    <row r="70" spans="1:13" ht="26.25" customHeight="1">
      <c r="A70" s="32" t="s">
        <v>187</v>
      </c>
      <c r="G70" s="10"/>
      <c r="H70" s="10"/>
      <c r="I70" s="10"/>
      <c r="J70" s="10"/>
      <c r="K70" s="10"/>
      <c r="L70" s="10"/>
      <c r="M70" s="10"/>
    </row>
    <row r="71" spans="1:13" ht="25.9" customHeight="1">
      <c r="A71" s="32"/>
      <c r="G71" s="10"/>
      <c r="H71" s="10"/>
      <c r="I71" s="10"/>
      <c r="J71" s="10"/>
      <c r="K71" s="10"/>
      <c r="L71" s="10"/>
      <c r="M71" s="10"/>
    </row>
    <row r="72" spans="1:13" ht="26.25" customHeight="1">
      <c r="A72" s="32"/>
      <c r="G72" s="10"/>
      <c r="H72" s="10"/>
      <c r="I72" s="10"/>
      <c r="J72" s="10"/>
      <c r="K72" s="10"/>
      <c r="L72" s="10"/>
      <c r="M72" s="10"/>
    </row>
    <row r="73" spans="1:13" ht="26.25" customHeight="1">
      <c r="A73" s="32"/>
      <c r="G73" s="10"/>
      <c r="H73" s="10"/>
      <c r="I73" s="10"/>
      <c r="J73" s="10"/>
      <c r="K73" s="10"/>
      <c r="L73" s="10"/>
      <c r="M73" s="10"/>
    </row>
    <row r="74" spans="1:13" ht="26.25" customHeight="1">
      <c r="A74" s="32"/>
      <c r="G74" s="10"/>
      <c r="H74" s="10"/>
      <c r="I74" s="10"/>
      <c r="J74" s="10"/>
      <c r="K74" s="10"/>
      <c r="L74" s="10"/>
      <c r="M74" s="10"/>
    </row>
    <row r="75" spans="1:13" ht="26.25" customHeight="1">
      <c r="A75" s="32"/>
      <c r="G75" s="10"/>
      <c r="H75" s="10"/>
      <c r="I75" s="10"/>
      <c r="J75" s="10"/>
      <c r="K75" s="10"/>
      <c r="L75" s="10"/>
      <c r="M75" s="10"/>
    </row>
    <row r="76" spans="1:13" ht="26.25" customHeight="1">
      <c r="A76" s="32"/>
      <c r="G76" s="10"/>
      <c r="H76" s="10"/>
      <c r="I76" s="10"/>
      <c r="J76" s="10"/>
      <c r="K76" s="10"/>
      <c r="L76" s="10"/>
      <c r="M76" s="10"/>
    </row>
    <row r="77" spans="1:13" ht="26.25" customHeight="1">
      <c r="A77" s="32"/>
      <c r="G77" s="10"/>
      <c r="H77" s="10"/>
      <c r="I77" s="10"/>
      <c r="J77" s="10"/>
      <c r="K77" s="10"/>
      <c r="L77" s="10"/>
      <c r="M77" s="10"/>
    </row>
    <row r="78" spans="1:13" ht="26.25" customHeight="1">
      <c r="A78" s="32"/>
      <c r="G78" s="10"/>
      <c r="H78" s="10"/>
      <c r="I78" s="10"/>
      <c r="J78" s="10"/>
      <c r="K78" s="10"/>
      <c r="L78" s="10"/>
      <c r="M78" s="10"/>
    </row>
    <row r="79" spans="1:13" ht="26.25" customHeight="1">
      <c r="A79" s="32"/>
      <c r="G79" s="10"/>
      <c r="H79" s="10"/>
      <c r="I79" s="10"/>
      <c r="J79" s="10"/>
      <c r="K79" s="10"/>
      <c r="L79" s="10"/>
      <c r="M79" s="10"/>
    </row>
    <row r="80" spans="1:13" ht="26.25" customHeight="1">
      <c r="A80" s="32"/>
      <c r="G80" s="10"/>
      <c r="H80" s="10"/>
      <c r="I80" s="10"/>
      <c r="J80" s="10"/>
      <c r="K80" s="10"/>
      <c r="L80" s="10"/>
      <c r="M80" s="10"/>
    </row>
    <row r="81" spans="1:13" s="35" customFormat="1" ht="26.25" customHeight="1">
      <c r="A81" s="39" t="s">
        <v>30</v>
      </c>
      <c r="C81" s="39"/>
      <c r="D81" s="39"/>
      <c r="G81" s="39" t="s">
        <v>185</v>
      </c>
      <c r="K81" s="39"/>
      <c r="L81" s="39"/>
      <c r="M81" s="39"/>
    </row>
    <row r="82" spans="1:13" s="35" customFormat="1" ht="26.25" customHeight="1">
      <c r="A82" s="28" t="s">
        <v>136</v>
      </c>
      <c r="C82" s="34"/>
      <c r="D82" s="34"/>
      <c r="G82" s="28" t="s">
        <v>186</v>
      </c>
      <c r="K82" s="34"/>
      <c r="L82" s="34"/>
      <c r="M82" s="34"/>
    </row>
    <row r="83" spans="1:13" ht="26.25" customHeight="1"/>
    <row r="84" spans="1:13" ht="26.25" customHeight="1"/>
    <row r="85" spans="1:13" ht="26.25" customHeight="1"/>
    <row r="86" spans="1:13" ht="26.25" customHeight="1"/>
    <row r="87" spans="1:13" ht="26.25" customHeight="1"/>
    <row r="88" spans="1:13" ht="26.25" customHeight="1"/>
    <row r="89" spans="1:13" ht="26.25" customHeight="1"/>
    <row r="90" spans="1:13" ht="26.25" customHeight="1"/>
    <row r="91" spans="1:13" ht="26.25" customHeight="1"/>
    <row r="92" spans="1:13" ht="26.25" customHeight="1"/>
  </sheetData>
  <mergeCells count="11">
    <mergeCell ref="A1:M1"/>
    <mergeCell ref="K51:M51"/>
    <mergeCell ref="A2:M2"/>
    <mergeCell ref="A46:M46"/>
    <mergeCell ref="A47:M47"/>
    <mergeCell ref="A48:M48"/>
    <mergeCell ref="A3:M3"/>
    <mergeCell ref="G6:I6"/>
    <mergeCell ref="K6:M6"/>
    <mergeCell ref="G51:I51"/>
    <mergeCell ref="A45:M45"/>
  </mergeCells>
  <pageMargins left="0.75" right="0.25" top="0.59055118110236227" bottom="0.19685039370078741" header="0.27559055118110237" footer="0.15748031496062992"/>
  <pageSetup paperSize="9" scale="79" orientation="portrait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3M</vt:lpstr>
      <vt:lpstr>CONSO</vt:lpstr>
      <vt:lpstr>COMPANY</vt:lpstr>
      <vt:lpstr>CASH FLOW</vt:lpstr>
      <vt:lpstr>COMPANY!ABC</vt:lpstr>
      <vt:lpstr>BS!Print_Area</vt:lpstr>
      <vt:lpstr>'CASH FLOW'!Print_Area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Tanawat Phontamoon</cp:lastModifiedBy>
  <cp:revision/>
  <cp:lastPrinted>2026-05-13T10:12:48Z</cp:lastPrinted>
  <dcterms:created xsi:type="dcterms:W3CDTF">2012-03-05T09:08:05Z</dcterms:created>
  <dcterms:modified xsi:type="dcterms:W3CDTF">2026-05-13T10:46:12Z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