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อำนาจ\กิ้ม\กิ้ม 2569\SK ศิรกร_2569\SK_Q1 Mar'69\"/>
    </mc:Choice>
  </mc:AlternateContent>
  <xr:revisionPtr revIDLastSave="0" documentId="13_ncr:1_{EC15C307-15A3-463C-A4F0-2F19E117AACD}" xr6:coauthVersionLast="47" xr6:coauthVersionMax="47" xr10:uidLastSave="{00000000-0000-0000-0000-000000000000}"/>
  <bookViews>
    <workbookView xWindow="-120" yWindow="-120" windowWidth="29040" windowHeight="15720" tabRatio="853" activeTab="4" xr2:uid="{00000000-000D-0000-FFFF-FFFF00000000}"/>
  </bookViews>
  <sheets>
    <sheet name="BS" sheetId="31" r:id="rId1"/>
    <sheet name="PL 3 M" sheetId="33" r:id="rId2"/>
    <sheet name="CONSO" sheetId="27" r:id="rId3"/>
    <sheet name="COMPANY" sheetId="28" r:id="rId4"/>
    <sheet name="CASH FLOW" sheetId="30" r:id="rId5"/>
  </sheets>
  <externalReferences>
    <externalReference r:id="rId6"/>
    <externalReference r:id="rId7"/>
    <externalReference r:id="rId8"/>
  </externalReferences>
  <definedNames>
    <definedName name="ABC" localSheetId="3">COMPANY!$A$1:$P$21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BS!$A$1:$K$115</definedName>
    <definedName name="_xlnm.Print_Area" localSheetId="4">'CASH FLOW'!$A$1:$O$82</definedName>
    <definedName name="_xlnm.Print_Area" localSheetId="2">CONSO!$A$1:$T$25</definedName>
    <definedName name="_xlnm.Print_Area" localSheetId="1">'PL 3 M'!$A$1:$I$76</definedName>
    <definedName name="Print_Area_MI" localSheetId="1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30" l="1"/>
  <c r="H14" i="30"/>
  <c r="N13" i="30"/>
  <c r="L13" i="30"/>
  <c r="J13" i="30"/>
  <c r="H13" i="30"/>
  <c r="G63" i="31" l="1"/>
  <c r="L13" i="28"/>
  <c r="J13" i="28"/>
  <c r="H13" i="28"/>
  <c r="P16" i="27"/>
  <c r="T16" i="27" s="1"/>
  <c r="T11" i="27"/>
  <c r="P11" i="27"/>
  <c r="C54" i="33" l="1"/>
  <c r="C52" i="33"/>
  <c r="I55" i="33"/>
  <c r="G55" i="33"/>
  <c r="E55" i="33"/>
  <c r="C55" i="33" l="1"/>
  <c r="E19" i="33"/>
  <c r="E13" i="33"/>
  <c r="E12" i="33"/>
  <c r="I9" i="33"/>
  <c r="G9" i="33"/>
  <c r="E9" i="33"/>
  <c r="C9" i="33"/>
  <c r="L65" i="30"/>
  <c r="N65" i="30"/>
  <c r="J65" i="30"/>
  <c r="H65" i="30"/>
  <c r="A44" i="33" l="1"/>
  <c r="N12" i="30" l="1"/>
  <c r="L12" i="30"/>
  <c r="H12" i="30"/>
  <c r="J12" i="30"/>
  <c r="L61" i="30" l="1"/>
  <c r="N61" i="30"/>
  <c r="J61" i="30"/>
  <c r="H61" i="30"/>
  <c r="H67" i="30" l="1"/>
  <c r="G97" i="31" l="1"/>
  <c r="E16" i="31" l="1"/>
  <c r="E20" i="31" s="1"/>
  <c r="G16" i="31"/>
  <c r="G20" i="31" s="1"/>
  <c r="K16" i="31"/>
  <c r="K20" i="31" s="1"/>
  <c r="I16" i="31"/>
  <c r="I20" i="31" s="1"/>
  <c r="C21" i="33" l="1"/>
  <c r="R13" i="27" l="1"/>
  <c r="R18" i="27"/>
  <c r="R19" i="27" s="1"/>
  <c r="I21" i="33"/>
  <c r="G21" i="33"/>
  <c r="E21" i="33"/>
  <c r="I14" i="33"/>
  <c r="G14" i="33"/>
  <c r="E14" i="33"/>
  <c r="C14" i="33"/>
  <c r="I11" i="33"/>
  <c r="G11" i="33"/>
  <c r="E11" i="33"/>
  <c r="C11" i="33"/>
  <c r="G15" i="33" l="1"/>
  <c r="G18" i="33" s="1"/>
  <c r="G22" i="33" s="1"/>
  <c r="C15" i="33"/>
  <c r="C18" i="33" s="1"/>
  <c r="C22" i="33" s="1"/>
  <c r="E15" i="33"/>
  <c r="E18" i="33" s="1"/>
  <c r="E22" i="33" s="1"/>
  <c r="I15" i="33"/>
  <c r="I18" i="33" s="1"/>
  <c r="I22" i="33" s="1"/>
  <c r="K63" i="31"/>
  <c r="I63" i="31"/>
  <c r="K53" i="31"/>
  <c r="K59" i="31" s="1"/>
  <c r="I53" i="31"/>
  <c r="I59" i="31" s="1"/>
  <c r="G53" i="31"/>
  <c r="G59" i="31" s="1"/>
  <c r="K30" i="31"/>
  <c r="I30" i="31"/>
  <c r="G30" i="31"/>
  <c r="E30" i="31"/>
  <c r="L67" i="30"/>
  <c r="G94" i="31"/>
  <c r="K94" i="31"/>
  <c r="G27" i="33" l="1"/>
  <c r="G29" i="33" s="1"/>
  <c r="G56" i="33" s="1"/>
  <c r="E27" i="33"/>
  <c r="E29" i="33" s="1"/>
  <c r="E56" i="33" s="1"/>
  <c r="E64" i="33" s="1"/>
  <c r="C27" i="33"/>
  <c r="C29" i="33" s="1"/>
  <c r="C56" i="33" s="1"/>
  <c r="C64" i="33" s="1"/>
  <c r="I27" i="33"/>
  <c r="I29" i="33" s="1"/>
  <c r="I56" i="33" s="1"/>
  <c r="G64" i="31"/>
  <c r="E31" i="31"/>
  <c r="N12" i="28" l="1"/>
  <c r="I64" i="33"/>
  <c r="N17" i="28"/>
  <c r="G64" i="33"/>
  <c r="J9" i="30"/>
  <c r="H9" i="30"/>
  <c r="L9" i="30"/>
  <c r="I60" i="33"/>
  <c r="I58" i="33" s="1"/>
  <c r="N9" i="30"/>
  <c r="E60" i="33"/>
  <c r="E58" i="33" s="1"/>
  <c r="G60" i="33"/>
  <c r="G58" i="33" s="1"/>
  <c r="G67" i="33" s="1"/>
  <c r="C60" i="33"/>
  <c r="C58" i="33" s="1"/>
  <c r="C67" i="33" s="1"/>
  <c r="B81" i="31"/>
  <c r="B42" i="31"/>
  <c r="N13" i="28" l="1"/>
  <c r="P12" i="28"/>
  <c r="P13" i="28" s="1"/>
  <c r="I62" i="33"/>
  <c r="E67" i="33"/>
  <c r="I67" i="33"/>
  <c r="E62" i="33"/>
  <c r="N13" i="27" s="1"/>
  <c r="P13" i="27" s="1"/>
  <c r="C62" i="33"/>
  <c r="N18" i="27" s="1"/>
  <c r="E63" i="31"/>
  <c r="E53" i="31"/>
  <c r="E59" i="31" s="1"/>
  <c r="G62" i="33" l="1"/>
  <c r="I31" i="31"/>
  <c r="K31" i="31"/>
  <c r="G31" i="31"/>
  <c r="L19" i="27" l="1"/>
  <c r="H14" i="27"/>
  <c r="J14" i="27"/>
  <c r="L14" i="27"/>
  <c r="G100" i="31" l="1"/>
  <c r="K97" i="31" l="1"/>
  <c r="L18" i="28"/>
  <c r="I97" i="31" s="1"/>
  <c r="J18" i="28"/>
  <c r="I94" i="31" s="1"/>
  <c r="H18" i="28"/>
  <c r="E97" i="31"/>
  <c r="J19" i="27"/>
  <c r="E94" i="31" s="1"/>
  <c r="H19" i="27"/>
  <c r="R14" i="27"/>
  <c r="E100" i="31"/>
  <c r="G99" i="31" l="1"/>
  <c r="G101" i="31" s="1"/>
  <c r="K99" i="31"/>
  <c r="K101" i="31" s="1"/>
  <c r="N31" i="30" l="1"/>
  <c r="J31" i="30"/>
  <c r="G102" i="31"/>
  <c r="K64" i="31"/>
  <c r="K102" i="31" s="1"/>
  <c r="I64" i="31"/>
  <c r="E64" i="31"/>
  <c r="J34" i="30" l="1"/>
  <c r="J66" i="30" s="1"/>
  <c r="J68" i="30" s="1"/>
  <c r="N34" i="30"/>
  <c r="N66" i="30" s="1"/>
  <c r="N68" i="30" s="1"/>
  <c r="L31" i="30"/>
  <c r="L34" i="30" s="1"/>
  <c r="H31" i="30"/>
  <c r="H34" i="30" s="1"/>
  <c r="N14" i="27"/>
  <c r="N18" i="28"/>
  <c r="I98" i="31" s="1"/>
  <c r="P18" i="27"/>
  <c r="T18" i="27" s="1"/>
  <c r="P17" i="28" l="1"/>
  <c r="P18" i="28" s="1"/>
  <c r="L66" i="30"/>
  <c r="L68" i="30" s="1"/>
  <c r="T13" i="27"/>
  <c r="T14" i="27" s="1"/>
  <c r="P14" i="27"/>
  <c r="I99" i="31"/>
  <c r="I101" i="31" s="1"/>
  <c r="I102" i="31" s="1"/>
  <c r="N19" i="27"/>
  <c r="E98" i="31" s="1"/>
  <c r="H66" i="30" l="1"/>
  <c r="H68" i="30" s="1"/>
  <c r="T19" i="27"/>
  <c r="P19" i="27"/>
  <c r="E99" i="31" l="1"/>
  <c r="E101" i="31" s="1"/>
  <c r="E102" i="31" s="1"/>
</calcChain>
</file>

<file path=xl/sharedStrings.xml><?xml version="1.0" encoding="utf-8"?>
<sst xmlns="http://schemas.openxmlformats.org/spreadsheetml/2006/main" count="351" uniqueCount="208">
  <si>
    <t>- 2 -</t>
  </si>
  <si>
    <t>- 3 -</t>
  </si>
  <si>
    <t>7</t>
  </si>
  <si>
    <t>8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</si>
  <si>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</si>
  <si>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</si>
  <si>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</si>
  <si>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</si>
  <si>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</si>
  <si>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</si>
  <si>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</si>
  <si>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</si>
  <si>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</si>
  <si>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</si>
  <si>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</si>
  <si>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</si>
  <si>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</si>
  <si>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</si>
  <si>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</si>
  <si>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</si>
  <si>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</si>
  <si>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</si>
  <si>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</si>
  <si>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</si>
  <si>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</si>
  <si>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</si>
  <si>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</si>
  <si>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</si>
  <si>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Total revenues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</si>
  <si>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</si>
  <si>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</si>
  <si>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</si>
  <si>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</si>
  <si>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</si>
  <si>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</si>
  <si>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</si>
  <si>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</si>
  <si>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</si>
  <si>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</si>
  <si>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</si>
  <si>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</si>
  <si>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</si>
  <si>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</si>
  <si>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</si>
  <si>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</si>
  <si>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</si>
  <si>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</si>
  <si>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</si>
  <si>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</si>
  <si>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</si>
  <si>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</si>
  <si>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</si>
  <si>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</si>
  <si>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</si>
  <si>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</si>
  <si>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</si>
  <si>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</si>
  <si>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</si>
  <si>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</si>
  <si>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</si>
  <si>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</si>
  <si>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</si>
  <si>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</si>
  <si>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</si>
  <si>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</si>
  <si>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 xml:space="preserve">     Property, plant and equipment</t>
  </si>
  <si>
    <t>9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</si>
  <si>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</si>
  <si>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</si>
  <si>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</si>
  <si>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</si>
  <si>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               Total shareholders' equity</t>
  </si>
  <si>
    <t xml:space="preserve">               Total owners of the Company</t>
  </si>
  <si>
    <t>10</t>
  </si>
  <si>
    <t xml:space="preserve">         from operating activities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</si>
  <si>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</si>
  <si>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</si>
  <si>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</si>
  <si>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</si>
  <si>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STATEMENTS OF CHANGES IN SHAREHOLDERS' EQUITY (Cont'd)</t>
  </si>
  <si>
    <t>STATEMENTS OF COMPREHENSIVE INCOME</t>
  </si>
  <si>
    <t xml:space="preserve">          Other current payables</t>
  </si>
  <si>
    <t xml:space="preserve">     Non-current provisions for employee benefit </t>
  </si>
  <si>
    <t xml:space="preserve">     Retained earnings </t>
  </si>
  <si>
    <t>Total costs of sales and services</t>
  </si>
  <si>
    <t>Distribution costs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</si>
  <si>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</si>
  <si>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</si>
  <si>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</si>
  <si>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</si>
  <si>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</si>
  <si>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</si>
  <si>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</si>
  <si>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</si>
  <si>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</si>
  <si>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</si>
  <si>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</si>
  <si>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</si>
  <si>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</si>
  <si>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</si>
  <si>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</si>
  <si>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</si>
  <si>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</si>
  <si>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 xml:space="preserve">     Lease liabilities</t>
  </si>
  <si>
    <t xml:space="preserve">          Appropriated</t>
  </si>
  <si>
    <t xml:space="preserve">               Legal reserve</t>
  </si>
  <si>
    <t>22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</si>
  <si>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</si>
  <si>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</si>
  <si>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</si>
  <si>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</si>
  <si>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</si>
  <si>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</si>
  <si>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</si>
  <si>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</si>
  <si>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</si>
  <si>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</si>
  <si>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</si>
  <si>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</si>
  <si>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</si>
  <si>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>Finance costs</t>
  </si>
  <si>
    <t>Payments for fixed assets acquisition</t>
  </si>
  <si>
    <t xml:space="preserve">     Total trade and other current payables</t>
  </si>
  <si>
    <t xml:space="preserve">     Contract assets - current</t>
  </si>
  <si>
    <t xml:space="preserve">     Contract liabilities - current</t>
  </si>
  <si>
    <t xml:space="preserve">Finance income </t>
  </si>
  <si>
    <t>6</t>
  </si>
  <si>
    <t>Contract assets</t>
  </si>
  <si>
    <t>Contract liabilities</t>
  </si>
  <si>
    <t xml:space="preserve">     Accrued dividend</t>
  </si>
  <si>
    <t>17</t>
  </si>
  <si>
    <t xml:space="preserve">          Trade accounts payable - other companies</t>
  </si>
  <si>
    <t>Profit (loss) attributable to :</t>
  </si>
  <si>
    <t xml:space="preserve">     Other current financial assets</t>
  </si>
  <si>
    <t>Profit (loss) for the period</t>
  </si>
  <si>
    <t>Profit (loss) from operating activities</t>
  </si>
  <si>
    <t>Profit (loss) before income tax expense</t>
  </si>
  <si>
    <t>11</t>
  </si>
  <si>
    <t xml:space="preserve">Tax income (expenses) </t>
  </si>
  <si>
    <t>18</t>
  </si>
  <si>
    <t>Interest received</t>
  </si>
  <si>
    <t xml:space="preserve">          Trade accounts receivable - subsidiary</t>
  </si>
  <si>
    <t xml:space="preserve">          Trade accounts receivable - other companies</t>
  </si>
  <si>
    <t xml:space="preserve">     Investments in associates</t>
  </si>
  <si>
    <t>Share of profit (loss) from investment</t>
  </si>
  <si>
    <t xml:space="preserve">      in associates for using equity method</t>
  </si>
  <si>
    <t>Tax expense (income)</t>
  </si>
  <si>
    <t>Share of (profit) loss from investment in associates</t>
  </si>
  <si>
    <t>12</t>
  </si>
  <si>
    <t>Total comprehensive income (expense) attributable to :</t>
  </si>
  <si>
    <t xml:space="preserve">        Total comprehensive income (expense) for the period</t>
  </si>
  <si>
    <t>Separate financial statements</t>
  </si>
  <si>
    <t>Consolidated financial statements</t>
  </si>
  <si>
    <t>(Unit : Baht)</t>
  </si>
  <si>
    <t>21</t>
  </si>
  <si>
    <t xml:space="preserve">     Corporate income tax payable</t>
  </si>
  <si>
    <t>Finance income</t>
  </si>
  <si>
    <t>2025</t>
  </si>
  <si>
    <t>Profit from sales of other non-current financial assets</t>
  </si>
  <si>
    <t>Balance as at January 1, 2025</t>
  </si>
  <si>
    <t xml:space="preserve">     Pledged bank deposits</t>
  </si>
  <si>
    <t>15</t>
  </si>
  <si>
    <t>23</t>
  </si>
  <si>
    <t>(Gain) loss on sales of other non-current financial assets</t>
  </si>
  <si>
    <t>Proceeds from sales of other non-current financial assets</t>
  </si>
  <si>
    <t>(Increase) Decrease in pledged bank deposits</t>
  </si>
  <si>
    <t xml:space="preserve">               (Sign)…………..………………………Director         </t>
  </si>
  <si>
    <t xml:space="preserve">          (     Mr. Wichai   Sintukanjanapan     )</t>
  </si>
  <si>
    <t xml:space="preserve">(Sign)…………..……..……………………Director         </t>
  </si>
  <si>
    <t xml:space="preserve">               (Sign)……....……………………………Director         </t>
  </si>
  <si>
    <t xml:space="preserve">               (Sign)…………....………………………Director         </t>
  </si>
  <si>
    <t>(Increase) Decrease other current financial assets</t>
  </si>
  <si>
    <t>The accompanying condensed notes to interim financial information are integral parts of these financial information</t>
  </si>
  <si>
    <t xml:space="preserve">     Gain (loss) of owners of the Company (Baht : share)</t>
  </si>
  <si>
    <t xml:space="preserve">                         (     Mr. Parkorn   Tangnukulkit     )</t>
  </si>
  <si>
    <t>(Reverse) expected credit losses</t>
  </si>
  <si>
    <t>FOR THE THREE-MONTH PERIODS ENDED MARCH 31, 2026 (UNAUDITED / REVIEWED ONLY)</t>
  </si>
  <si>
    <t>2026</t>
  </si>
  <si>
    <t>Sales and rendering of services</t>
  </si>
  <si>
    <t>28</t>
  </si>
  <si>
    <t>12.2</t>
  </si>
  <si>
    <t>17.2</t>
  </si>
  <si>
    <t>Other comprehensive income</t>
  </si>
  <si>
    <t xml:space="preserve">Components of other comprehensive income </t>
  </si>
  <si>
    <t xml:space="preserve">   will not be reclassified to profit or loss</t>
  </si>
  <si>
    <t xml:space="preserve">     Actuarial gains (losses) on defined benefit plans</t>
  </si>
  <si>
    <t xml:space="preserve">     (Expense) income tax related to components of other</t>
  </si>
  <si>
    <t xml:space="preserve">       comprehensive income </t>
  </si>
  <si>
    <t xml:space="preserve">Other comprehensive income for the period - net of tax </t>
  </si>
  <si>
    <t>Total comprehensive income (expense) for the period</t>
  </si>
  <si>
    <t>17.3</t>
  </si>
  <si>
    <t>29</t>
  </si>
  <si>
    <t>Changes in shareholders' equity for the three-month periods :</t>
  </si>
  <si>
    <t>(Reclassification)</t>
  </si>
  <si>
    <t>Balance as at March 31, 2025</t>
  </si>
  <si>
    <t>Balance as at March 31, 2026</t>
  </si>
  <si>
    <t>Balance as at January 1, 2026</t>
  </si>
  <si>
    <t>AS AT MARCH 31, 2026</t>
  </si>
  <si>
    <t>March 31, 2026</t>
  </si>
  <si>
    <t>December 31, 2025</t>
  </si>
  <si>
    <t>14</t>
  </si>
  <si>
    <t>20</t>
  </si>
  <si>
    <t>24</t>
  </si>
  <si>
    <t xml:space="preserve">     Other current provisions</t>
  </si>
  <si>
    <t>(Reverse) other current provisions</t>
  </si>
  <si>
    <t xml:space="preserve">(Reverse) loss on devaluation of inventories </t>
  </si>
  <si>
    <t>Payment for lease liabilities</t>
  </si>
  <si>
    <t>Interest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</si>
</sst>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-* #,##0.00_-;\-* #,##0.00_-;_-* \-??_-;_-@_-"/>
    <numFmt numFmtId="188" formatCode="0.0%"/>
    <numFmt numFmtId="189" formatCode="#,##0.00\ ;\(#,##0.00\)"/>
    <numFmt numFmtId="190" formatCode="#,##0.00\ &quot;F&quot;;\-#,##0.00\ &quot;F&quot;"/>
    <numFmt numFmtId="191" formatCode="dd\-mmm\-yy_)"/>
    <numFmt numFmtId="192" formatCode="0.00_)"/>
    <numFmt numFmtId="193" formatCode="[$-1070000]d/m/yy;@"/>
    <numFmt numFmtId="194" formatCode="#,##0.00\ ;\ \(#,##0.00\)"/>
    <numFmt numFmtId="195" formatCode="_-* #,##0.00_-;\(#,##0.00\)"/>
    <numFmt numFmtId="196" formatCode="_-* #,##0_-;\(#,##0\)"/>
    <numFmt numFmtId="197" formatCode="_-* #,##0.0000_-;\(#,##0.0000\)"/>
    <numFmt numFmtId="198" formatCode="_(* #,##0.0000_);_(* \(#,##0.0000\);_(* &quot;-&quot;??_);_(@_)"/>
    <numFmt numFmtId="199" formatCode="#,##0.0000_);\(#,##0.0000\)"/>
    <numFmt numFmtId="200" formatCode="#,##0.00_);[Blue]\(#,##0.00\)"/>
    <numFmt numFmtId="201" formatCode="#,##0.00_);[Black]\(#,##0.00\)"/>
  </numFmts>
  <fonts count="31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187" fontId="1" fillId="0" borderId="0" applyFill="0" applyBorder="0" applyAlignment="0" applyProtection="0"/>
    <xf numFmtId="187" fontId="1" fillId="0" borderId="0" applyFill="0" applyBorder="0" applyAlignment="0" applyProtection="0"/>
    <xf numFmtId="187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ill="0" applyBorder="0" applyAlignment="0" applyProtection="0"/>
    <xf numFmtId="187" fontId="8" fillId="0" borderId="0" applyFill="0" applyBorder="0" applyAlignment="0" applyProtection="0"/>
    <xf numFmtId="187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/>
    <xf numFmtId="191" fontId="1" fillId="0" borderId="0"/>
    <xf numFmtId="193" fontId="2" fillId="0" borderId="0"/>
    <xf numFmtId="188" fontId="1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92" fontId="1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2" fillId="0" borderId="0"/>
    <xf numFmtId="193" fontId="2" fillId="0" borderId="0"/>
    <xf numFmtId="0" fontId="26" fillId="0" borderId="0"/>
    <xf numFmtId="0" fontId="26" fillId="0" borderId="0"/>
    <xf numFmtId="0" fontId="23" fillId="0" borderId="0"/>
    <xf numFmtId="193" fontId="2" fillId="0" borderId="0"/>
    <xf numFmtId="0" fontId="2" fillId="0" borderId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1" fillId="0" borderId="0"/>
    <xf numFmtId="0" fontId="23" fillId="0" borderId="0"/>
    <xf numFmtId="0" fontId="11" fillId="0" borderId="0"/>
    <xf numFmtId="0" fontId="12" fillId="0" borderId="0"/>
    <xf numFmtId="39" fontId="3" fillId="0" borderId="0"/>
    <xf numFmtId="39" fontId="9" fillId="0" borderId="0"/>
    <xf numFmtId="0" fontId="2" fillId="0" borderId="0"/>
    <xf numFmtId="0" fontId="2" fillId="0" borderId="0"/>
    <xf numFmtId="0" fontId="13" fillId="0" borderId="0"/>
  </cellStyleXfs>
  <cellXfs count="167">
    <xf numFmtId="0" fontId="0" fillId="0" borderId="0" xfId="0"/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4" fillId="0" borderId="0" xfId="45" applyNumberFormat="1" applyFont="1" applyFill="1" applyAlignment="1"/>
    <xf numFmtId="189" fontId="4" fillId="0" borderId="0" xfId="45" applyNumberFormat="1" applyFont="1" applyFill="1" applyBorder="1" applyAlignment="1">
      <alignment horizontal="right" vertical="center"/>
    </xf>
    <xf numFmtId="189" fontId="4" fillId="0" borderId="0" xfId="45" applyNumberFormat="1" applyFont="1" applyFill="1" applyAlignment="1">
      <alignment horizontal="right" vertical="center"/>
    </xf>
    <xf numFmtId="189" fontId="4" fillId="0" borderId="3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95" fontId="4" fillId="0" borderId="4" xfId="10" applyNumberFormat="1" applyFont="1" applyFill="1" applyBorder="1" applyAlignment="1"/>
    <xf numFmtId="195" fontId="4" fillId="0" borderId="0" xfId="10" applyNumberFormat="1" applyFont="1" applyFill="1" applyBorder="1"/>
    <xf numFmtId="195" fontId="4" fillId="0" borderId="5" xfId="10" applyNumberFormat="1" applyFont="1" applyFill="1" applyBorder="1"/>
    <xf numFmtId="189" fontId="4" fillId="0" borderId="0" xfId="45" applyNumberFormat="1" applyFont="1" applyFill="1" applyBorder="1" applyAlignment="1">
      <alignment horizontal="right"/>
    </xf>
    <xf numFmtId="189" fontId="4" fillId="0" borderId="0" xfId="45" applyNumberFormat="1" applyFont="1" applyFill="1" applyAlignment="1">
      <alignment horizontal="right"/>
    </xf>
    <xf numFmtId="201" fontId="4" fillId="0" borderId="4" xfId="10" applyNumberFormat="1" applyFont="1" applyFill="1" applyBorder="1" applyAlignment="1">
      <alignment horizontal="right"/>
    </xf>
    <xf numFmtId="39" fontId="4" fillId="0" borderId="0" xfId="50" applyNumberFormat="1" applyFont="1"/>
    <xf numFmtId="39" fontId="5" fillId="0" borderId="0" xfId="50" applyNumberFormat="1" applyFont="1" applyAlignment="1">
      <alignment horizontal="center"/>
    </xf>
    <xf numFmtId="39" fontId="5" fillId="0" borderId="0" xfId="50" applyNumberFormat="1" applyFont="1" applyAlignment="1">
      <alignment horizontal="centerContinuous"/>
    </xf>
    <xf numFmtId="39" fontId="5" fillId="0" borderId="0" xfId="50" quotePrefix="1" applyNumberFormat="1" applyFont="1" applyAlignment="1">
      <alignment horizontal="centerContinuous"/>
    </xf>
    <xf numFmtId="39" fontId="4" fillId="0" borderId="0" xfId="50" quotePrefix="1" applyNumberFormat="1" applyFont="1" applyAlignment="1">
      <alignment horizontal="right"/>
    </xf>
    <xf numFmtId="39" fontId="5" fillId="0" borderId="0" xfId="50" applyNumberFormat="1" applyFont="1"/>
    <xf numFmtId="39" fontId="20" fillId="0" borderId="0" xfId="50" applyNumberFormat="1" applyFont="1" applyAlignment="1">
      <alignment horizontal="centerContinuous"/>
    </xf>
    <xf numFmtId="39" fontId="4" fillId="0" borderId="3" xfId="50" applyNumberFormat="1" applyFont="1" applyBorder="1" applyAlignment="1">
      <alignment horizontal="center"/>
    </xf>
    <xf numFmtId="39" fontId="21" fillId="0" borderId="0" xfId="50" applyNumberFormat="1" applyFont="1" applyAlignment="1">
      <alignment horizontal="center"/>
    </xf>
    <xf numFmtId="39" fontId="21" fillId="0" borderId="0" xfId="50" applyNumberFormat="1" applyFont="1" applyAlignment="1">
      <alignment horizontal="centerContinuous"/>
    </xf>
    <xf numFmtId="39" fontId="7" fillId="0" borderId="0" xfId="50" quotePrefix="1" applyNumberFormat="1" applyFont="1" applyAlignment="1">
      <alignment horizontal="center"/>
    </xf>
    <xf numFmtId="39" fontId="30" fillId="0" borderId="0" xfId="50" applyNumberFormat="1" applyFont="1" applyAlignment="1">
      <alignment horizontal="right"/>
    </xf>
    <xf numFmtId="39" fontId="24" fillId="0" borderId="0" xfId="50" quotePrefix="1" applyNumberFormat="1" applyFont="1" applyAlignment="1">
      <alignment horizontal="center" wrapText="1"/>
    </xf>
    <xf numFmtId="39" fontId="6" fillId="0" borderId="0" xfId="50" applyNumberFormat="1" applyFont="1" applyAlignment="1">
      <alignment horizontal="right"/>
    </xf>
    <xf numFmtId="39" fontId="6" fillId="0" borderId="0" xfId="50" applyNumberFormat="1" applyFont="1" applyAlignment="1">
      <alignment horizontal="center"/>
    </xf>
    <xf numFmtId="39" fontId="24" fillId="0" borderId="0" xfId="50" quotePrefix="1" applyNumberFormat="1" applyFont="1" applyAlignment="1">
      <alignment horizontal="center" vertical="top" wrapText="1"/>
    </xf>
    <xf numFmtId="39" fontId="4" fillId="0" borderId="0" xfId="50" applyNumberFormat="1" applyFont="1" applyAlignment="1">
      <alignment horizontal="centerContinuous"/>
    </xf>
    <xf numFmtId="39" fontId="17" fillId="0" borderId="0" xfId="50" applyNumberFormat="1" applyFont="1" applyAlignment="1">
      <alignment horizontal="centerContinuous"/>
    </xf>
    <xf numFmtId="39" fontId="24" fillId="0" borderId="0" xfId="50" quotePrefix="1" applyNumberFormat="1" applyFont="1" applyAlignment="1">
      <alignment vertical="top" wrapText="1"/>
    </xf>
    <xf numFmtId="0" fontId="4" fillId="0" borderId="0" xfId="50" quotePrefix="1" applyFont="1" applyAlignment="1">
      <alignment horizontal="center"/>
    </xf>
    <xf numFmtId="39" fontId="17" fillId="0" borderId="0" xfId="50" quotePrefix="1" applyNumberFormat="1" applyFont="1" applyAlignment="1">
      <alignment horizontal="center"/>
    </xf>
    <xf numFmtId="189" fontId="4" fillId="0" borderId="0" xfId="50" applyNumberFormat="1" applyFont="1" applyAlignment="1">
      <alignment horizontal="right"/>
    </xf>
    <xf numFmtId="189" fontId="4" fillId="0" borderId="0" xfId="50" quotePrefix="1" applyNumberFormat="1" applyFont="1" applyAlignment="1">
      <alignment horizontal="right"/>
    </xf>
    <xf numFmtId="189" fontId="4" fillId="0" borderId="0" xfId="50" applyNumberFormat="1" applyFont="1"/>
    <xf numFmtId="39" fontId="4" fillId="0" borderId="0" xfId="50" quotePrefix="1" applyNumberFormat="1" applyFont="1" applyAlignment="1">
      <alignment horizontal="left"/>
    </xf>
    <xf numFmtId="39" fontId="4" fillId="0" borderId="0" xfId="50" quotePrefix="1" applyNumberFormat="1" applyFont="1" applyAlignment="1">
      <alignment horizontal="center"/>
    </xf>
    <xf numFmtId="39" fontId="4" fillId="0" borderId="0" xfId="50" applyNumberFormat="1" applyFont="1" applyAlignment="1">
      <alignment horizontal="left"/>
    </xf>
    <xf numFmtId="39" fontId="4" fillId="0" borderId="0" xfId="50" applyNumberFormat="1" applyFont="1" applyAlignment="1">
      <alignment horizontal="center"/>
    </xf>
    <xf numFmtId="39" fontId="17" fillId="0" borderId="0" xfId="50" applyNumberFormat="1" applyFont="1" applyAlignment="1">
      <alignment horizontal="center"/>
    </xf>
    <xf numFmtId="189" fontId="4" fillId="0" borderId="4" xfId="50" applyNumberFormat="1" applyFont="1" applyBorder="1"/>
    <xf numFmtId="189" fontId="17" fillId="0" borderId="0" xfId="50" applyNumberFormat="1" applyFont="1" applyAlignment="1">
      <alignment horizontal="center"/>
    </xf>
    <xf numFmtId="189" fontId="4" fillId="0" borderId="4" xfId="50" applyNumberFormat="1" applyFont="1" applyBorder="1" applyAlignment="1">
      <alignment horizontal="right"/>
    </xf>
    <xf numFmtId="39" fontId="17" fillId="0" borderId="0" xfId="50" quotePrefix="1" applyNumberFormat="1" applyFont="1" applyAlignment="1">
      <alignment horizontal="centerContinuous"/>
    </xf>
    <xf numFmtId="189" fontId="17" fillId="0" borderId="0" xfId="50" quotePrefix="1" applyNumberFormat="1" applyFont="1" applyAlignment="1">
      <alignment horizontal="right"/>
    </xf>
    <xf numFmtId="189" fontId="17" fillId="0" borderId="0" xfId="50" applyNumberFormat="1" applyFont="1" applyAlignment="1">
      <alignment horizontal="right"/>
    </xf>
    <xf numFmtId="189" fontId="4" fillId="0" borderId="3" xfId="50" applyNumberFormat="1" applyFont="1" applyBorder="1" applyAlignment="1">
      <alignment horizontal="right"/>
    </xf>
    <xf numFmtId="189" fontId="4" fillId="0" borderId="3" xfId="50" applyNumberFormat="1" applyFont="1" applyBorder="1"/>
    <xf numFmtId="189" fontId="4" fillId="0" borderId="5" xfId="50" applyNumberFormat="1" applyFont="1" applyBorder="1" applyAlignment="1">
      <alignment horizontal="right"/>
    </xf>
    <xf numFmtId="39" fontId="18" fillId="0" borderId="0" xfId="50" applyNumberFormat="1" applyFont="1"/>
    <xf numFmtId="39" fontId="4" fillId="0" borderId="0" xfId="50" applyNumberFormat="1" applyFont="1" applyAlignment="1">
      <alignment horizontal="right"/>
    </xf>
    <xf numFmtId="39" fontId="4" fillId="0" borderId="0" xfId="24" applyNumberFormat="1" applyFont="1"/>
    <xf numFmtId="39" fontId="4" fillId="0" borderId="0" xfId="24" applyNumberFormat="1" applyFont="1" applyAlignment="1">
      <alignment horizontal="center"/>
    </xf>
    <xf numFmtId="39" fontId="4" fillId="0" borderId="0" xfId="24" applyNumberFormat="1" applyFont="1" applyAlignment="1">
      <alignment horizontal="left"/>
    </xf>
    <xf numFmtId="39" fontId="4" fillId="0" borderId="0" xfId="50" applyNumberFormat="1" applyFont="1" applyAlignment="1">
      <alignment vertical="center"/>
    </xf>
    <xf numFmtId="39" fontId="4" fillId="0" borderId="0" xfId="50" applyNumberFormat="1" applyFont="1" applyAlignment="1">
      <alignment horizontal="center" vertical="center"/>
    </xf>
    <xf numFmtId="39" fontId="4" fillId="0" borderId="0" xfId="50" quotePrefix="1" applyNumberFormat="1" applyFont="1" applyAlignment="1">
      <alignment horizontal="centerContinuous"/>
    </xf>
    <xf numFmtId="194" fontId="4" fillId="0" borderId="0" xfId="50" applyNumberFormat="1" applyFont="1" applyAlignment="1">
      <alignment horizontal="right"/>
    </xf>
    <xf numFmtId="194" fontId="4" fillId="0" borderId="0" xfId="50" applyNumberFormat="1" applyFont="1"/>
    <xf numFmtId="194" fontId="17" fillId="0" borderId="0" xfId="50" quotePrefix="1" applyNumberFormat="1" applyFont="1" applyAlignment="1">
      <alignment horizontal="right"/>
    </xf>
    <xf numFmtId="194" fontId="17" fillId="0" borderId="0" xfId="50" applyNumberFormat="1" applyFont="1" applyAlignment="1">
      <alignment horizontal="right"/>
    </xf>
    <xf numFmtId="194" fontId="4" fillId="0" borderId="4" xfId="50" applyNumberFormat="1" applyFont="1" applyBorder="1" applyAlignment="1">
      <alignment horizontal="right"/>
    </xf>
    <xf numFmtId="194" fontId="17" fillId="0" borderId="0" xfId="50" quotePrefix="1" applyNumberFormat="1" applyFont="1" applyAlignment="1">
      <alignment horizontal="center"/>
    </xf>
    <xf numFmtId="189" fontId="4" fillId="0" borderId="6" xfId="50" applyNumberFormat="1" applyFont="1" applyBorder="1"/>
    <xf numFmtId="189" fontId="17" fillId="0" borderId="0" xfId="50" applyNumberFormat="1" applyFont="1" applyAlignment="1">
      <alignment horizontal="centerContinuous"/>
    </xf>
    <xf numFmtId="39" fontId="4" fillId="0" borderId="0" xfId="40" quotePrefix="1" applyNumberFormat="1" applyFont="1" applyAlignment="1">
      <alignment horizontal="left"/>
    </xf>
    <xf numFmtId="189" fontId="4" fillId="0" borderId="7" xfId="50" applyNumberFormat="1" applyFont="1" applyBorder="1" applyAlignment="1">
      <alignment horizontal="right"/>
    </xf>
    <xf numFmtId="189" fontId="4" fillId="0" borderId="0" xfId="50" applyNumberFormat="1" applyFont="1" applyAlignment="1">
      <alignment horizontal="center"/>
    </xf>
    <xf numFmtId="189" fontId="4" fillId="0" borderId="6" xfId="50" applyNumberFormat="1" applyFont="1" applyBorder="1" applyAlignment="1">
      <alignment horizontal="right"/>
    </xf>
    <xf numFmtId="39" fontId="29" fillId="0" borderId="0" xfId="50" applyNumberFormat="1" applyFont="1" applyAlignment="1">
      <alignment horizontal="center"/>
    </xf>
    <xf numFmtId="195" fontId="27" fillId="0" borderId="0" xfId="34" applyNumberFormat="1" applyFont="1"/>
    <xf numFmtId="195" fontId="4" fillId="0" borderId="0" xfId="50" applyNumberFormat="1" applyFont="1"/>
    <xf numFmtId="195" fontId="27" fillId="0" borderId="0" xfId="52" applyNumberFormat="1" applyFont="1" applyAlignment="1">
      <alignment horizontal="center"/>
    </xf>
    <xf numFmtId="195" fontId="27" fillId="0" borderId="0" xfId="34" applyNumberFormat="1" applyFont="1" applyAlignment="1">
      <alignment horizontal="center"/>
    </xf>
    <xf numFmtId="195" fontId="27" fillId="0" borderId="3" xfId="51" applyNumberFormat="1" applyFont="1" applyBorder="1" applyAlignment="1">
      <alignment horizontal="center"/>
    </xf>
    <xf numFmtId="195" fontId="4" fillId="0" borderId="0" xfId="34" applyNumberFormat="1" applyFont="1"/>
    <xf numFmtId="195" fontId="4" fillId="0" borderId="0" xfId="51" quotePrefix="1" applyNumberFormat="1" applyFont="1" applyAlignment="1">
      <alignment horizontal="center"/>
    </xf>
    <xf numFmtId="195" fontId="4" fillId="0" borderId="0" xfId="51" applyNumberFormat="1" applyFont="1" applyAlignment="1">
      <alignment horizontal="right"/>
    </xf>
    <xf numFmtId="201" fontId="4" fillId="0" borderId="0" xfId="34" applyNumberFormat="1" applyFont="1"/>
    <xf numFmtId="201" fontId="4" fillId="0" borderId="0" xfId="50" applyNumberFormat="1" applyFont="1" applyAlignment="1">
      <alignment horizontal="right"/>
    </xf>
    <xf numFmtId="195" fontId="4" fillId="0" borderId="0" xfId="52" applyNumberFormat="1" applyFont="1" applyAlignment="1">
      <alignment horizontal="left"/>
    </xf>
    <xf numFmtId="39" fontId="4" fillId="0" borderId="0" xfId="34" applyNumberFormat="1" applyFont="1"/>
    <xf numFmtId="201" fontId="4" fillId="0" borderId="0" xfId="55" applyNumberFormat="1" applyFont="1"/>
    <xf numFmtId="195" fontId="4" fillId="0" borderId="0" xfId="50" applyNumberFormat="1" applyFont="1" applyAlignment="1">
      <alignment horizontal="right"/>
    </xf>
    <xf numFmtId="201" fontId="4" fillId="0" borderId="3" xfId="50" applyNumberFormat="1" applyFont="1" applyBorder="1" applyAlignment="1">
      <alignment horizontal="right"/>
    </xf>
    <xf numFmtId="195" fontId="4" fillId="0" borderId="4" xfId="34" applyNumberFormat="1" applyFont="1" applyBorder="1"/>
    <xf numFmtId="195" fontId="4" fillId="0" borderId="0" xfId="52" applyNumberFormat="1" applyFont="1"/>
    <xf numFmtId="39" fontId="4" fillId="0" borderId="0" xfId="38" applyNumberFormat="1" applyFont="1"/>
    <xf numFmtId="195" fontId="4" fillId="0" borderId="0" xfId="38" applyNumberFormat="1" applyFont="1"/>
    <xf numFmtId="195" fontId="27" fillId="0" borderId="0" xfId="52" applyNumberFormat="1" applyFont="1"/>
    <xf numFmtId="195" fontId="4" fillId="0" borderId="0" xfId="38" applyNumberFormat="1" applyFont="1" applyAlignment="1">
      <alignment horizontal="left"/>
    </xf>
    <xf numFmtId="195" fontId="18" fillId="0" borderId="0" xfId="50" applyNumberFormat="1" applyFont="1" applyAlignment="1">
      <alignment vertical="center"/>
    </xf>
    <xf numFmtId="195" fontId="4" fillId="0" borderId="0" xfId="50" applyNumberFormat="1" applyFont="1" applyAlignment="1">
      <alignment vertical="center"/>
    </xf>
    <xf numFmtId="195" fontId="4" fillId="0" borderId="0" xfId="34" quotePrefix="1" applyNumberFormat="1" applyFont="1" applyAlignment="1">
      <alignment horizontal="center"/>
    </xf>
    <xf numFmtId="195" fontId="4" fillId="0" borderId="0" xfId="52" applyNumberFormat="1" applyFont="1" applyAlignment="1">
      <alignment horizontal="center"/>
    </xf>
    <xf numFmtId="195" fontId="4" fillId="0" borderId="3" xfId="51" applyNumberFormat="1" applyFont="1" applyBorder="1" applyAlignment="1">
      <alignment horizontal="center"/>
    </xf>
    <xf numFmtId="195" fontId="4" fillId="0" borderId="0" xfId="34" applyNumberFormat="1" applyFont="1" applyAlignment="1">
      <alignment horizontal="center"/>
    </xf>
    <xf numFmtId="201" fontId="4" fillId="0" borderId="0" xfId="34" applyNumberFormat="1" applyFont="1" applyAlignment="1">
      <alignment horizontal="right"/>
    </xf>
    <xf numFmtId="195" fontId="27" fillId="0" borderId="0" xfId="52" applyNumberFormat="1" applyFont="1" applyAlignment="1">
      <alignment horizontal="left"/>
    </xf>
    <xf numFmtId="39" fontId="5" fillId="0" borderId="0" xfId="52" applyFont="1" applyAlignment="1">
      <alignment horizontal="center"/>
    </xf>
    <xf numFmtId="39" fontId="5" fillId="0" borderId="0" xfId="52" applyFont="1"/>
    <xf numFmtId="39" fontId="4" fillId="0" borderId="0" xfId="38" applyNumberFormat="1" applyFont="1" applyAlignment="1">
      <alignment horizontal="center"/>
    </xf>
    <xf numFmtId="39" fontId="4" fillId="0" borderId="7" xfId="52" applyFont="1" applyBorder="1" applyAlignment="1">
      <alignment horizontal="center"/>
    </xf>
    <xf numFmtId="39" fontId="4" fillId="0" borderId="0" xfId="52" applyFont="1" applyAlignment="1">
      <alignment horizontal="center"/>
    </xf>
    <xf numFmtId="39" fontId="4" fillId="0" borderId="3" xfId="38" applyNumberFormat="1" applyFont="1" applyBorder="1" applyAlignment="1">
      <alignment horizontal="center"/>
    </xf>
    <xf numFmtId="39" fontId="4" fillId="0" borderId="0" xfId="52" applyFont="1"/>
    <xf numFmtId="39" fontId="4" fillId="0" borderId="0" xfId="50" quotePrefix="1" applyNumberFormat="1" applyFont="1" applyAlignment="1">
      <alignment horizontal="center" vertical="center"/>
    </xf>
    <xf numFmtId="195" fontId="4" fillId="0" borderId="5" xfId="50" applyNumberFormat="1" applyFont="1" applyBorder="1" applyAlignment="1">
      <alignment horizontal="right"/>
    </xf>
    <xf numFmtId="39" fontId="4" fillId="0" borderId="0" xfId="52" applyFont="1" applyAlignment="1">
      <alignment horizontal="left"/>
    </xf>
    <xf numFmtId="39" fontId="20" fillId="0" borderId="0" xfId="50" applyNumberFormat="1" applyFont="1"/>
    <xf numFmtId="39" fontId="22" fillId="0" borderId="0" xfId="50" applyNumberFormat="1" applyFont="1"/>
    <xf numFmtId="39" fontId="18" fillId="0" borderId="0" xfId="50" applyNumberFormat="1" applyFont="1" applyAlignment="1">
      <alignment horizontal="right"/>
    </xf>
    <xf numFmtId="39" fontId="25" fillId="0" borderId="0" xfId="50" applyNumberFormat="1" applyFont="1" applyAlignment="1">
      <alignment horizontal="center"/>
    </xf>
    <xf numFmtId="39" fontId="4" fillId="0" borderId="0" xfId="38" applyNumberFormat="1" applyFont="1" applyAlignment="1">
      <alignment horizontal="left"/>
    </xf>
    <xf numFmtId="39" fontId="4" fillId="0" borderId="0" xfId="51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0" xfId="52" quotePrefix="1" applyFont="1" applyAlignment="1">
      <alignment horizontal="center"/>
    </xf>
    <xf numFmtId="39" fontId="4" fillId="0" borderId="7" xfId="52" applyFont="1" applyBorder="1"/>
    <xf numFmtId="39" fontId="4" fillId="0" borderId="0" xfId="34" applyNumberFormat="1" applyFont="1" applyAlignment="1">
      <alignment horizontal="center"/>
    </xf>
    <xf numFmtId="39" fontId="4" fillId="0" borderId="3" xfId="52" applyFont="1" applyBorder="1"/>
    <xf numFmtId="194" fontId="4" fillId="0" borderId="5" xfId="50" applyNumberFormat="1" applyFont="1" applyBorder="1" applyAlignment="1">
      <alignment horizontal="right"/>
    </xf>
    <xf numFmtId="39" fontId="18" fillId="0" borderId="0" xfId="50" applyNumberFormat="1" applyFont="1" applyAlignment="1">
      <alignment vertical="center"/>
    </xf>
    <xf numFmtId="195" fontId="4" fillId="0" borderId="3" xfId="50" applyNumberFormat="1" applyFont="1" applyBorder="1"/>
    <xf numFmtId="200" fontId="4" fillId="0" borderId="0" xfId="30" applyNumberFormat="1" applyFont="1"/>
    <xf numFmtId="195" fontId="4" fillId="0" borderId="3" xfId="50" applyNumberFormat="1" applyFont="1" applyBorder="1" applyAlignment="1">
      <alignment horizontal="right"/>
    </xf>
    <xf numFmtId="39" fontId="27" fillId="0" borderId="0" xfId="52" applyFont="1" applyAlignment="1">
      <alignment horizontal="left"/>
    </xf>
    <xf numFmtId="39" fontId="27" fillId="0" borderId="0" xfId="52" applyFont="1"/>
    <xf numFmtId="195" fontId="4" fillId="0" borderId="4" xfId="50" applyNumberFormat="1" applyFont="1" applyBorder="1" applyAlignment="1">
      <alignment horizontal="right"/>
    </xf>
    <xf numFmtId="189" fontId="5" fillId="0" borderId="0" xfId="50" applyNumberFormat="1" applyFont="1"/>
    <xf numFmtId="39" fontId="4" fillId="0" borderId="0" xfId="50" applyNumberFormat="1" applyFont="1" applyAlignment="1">
      <alignment horizontal="left" vertical="center"/>
    </xf>
    <xf numFmtId="39" fontId="17" fillId="0" borderId="0" xfId="50" applyNumberFormat="1" applyFont="1" applyAlignment="1">
      <alignment horizontal="center" vertical="center"/>
    </xf>
    <xf numFmtId="189" fontId="4" fillId="0" borderId="0" xfId="50" applyNumberFormat="1" applyFont="1" applyAlignment="1">
      <alignment vertical="center"/>
    </xf>
    <xf numFmtId="189" fontId="4" fillId="0" borderId="0" xfId="50" applyNumberFormat="1" applyFont="1" applyAlignment="1">
      <alignment horizontal="right" vertical="center"/>
    </xf>
    <xf numFmtId="39" fontId="20" fillId="0" borderId="0" xfId="50" applyNumberFormat="1" applyFont="1" applyAlignment="1">
      <alignment horizontal="center" vertical="center"/>
    </xf>
    <xf numFmtId="189" fontId="4" fillId="0" borderId="5" xfId="50" applyNumberFormat="1" applyFont="1" applyBorder="1" applyAlignment="1">
      <alignment vertical="center"/>
    </xf>
    <xf numFmtId="189" fontId="5" fillId="0" borderId="0" xfId="50" applyNumberFormat="1" applyFont="1" applyAlignment="1">
      <alignment vertical="center"/>
    </xf>
    <xf numFmtId="39" fontId="5" fillId="0" borderId="0" xfId="50" applyNumberFormat="1" applyFont="1" applyAlignment="1">
      <alignment horizontal="right"/>
    </xf>
    <xf numFmtId="39" fontId="5" fillId="0" borderId="0" xfId="50" applyNumberFormat="1" applyFont="1" applyAlignment="1">
      <alignment vertical="center"/>
    </xf>
    <xf numFmtId="199" fontId="4" fillId="0" borderId="0" xfId="50" applyNumberFormat="1" applyFont="1" applyAlignment="1">
      <alignment horizontal="right"/>
    </xf>
    <xf numFmtId="199" fontId="5" fillId="0" borderId="0" xfId="50" applyNumberFormat="1" applyFont="1" applyAlignment="1">
      <alignment horizontal="right"/>
    </xf>
    <xf numFmtId="196" fontId="4" fillId="0" borderId="0" xfId="50" applyNumberFormat="1" applyFont="1"/>
    <xf numFmtId="197" fontId="4" fillId="0" borderId="0" xfId="50" applyNumberFormat="1" applyFont="1"/>
    <xf numFmtId="198" fontId="4" fillId="0" borderId="0" xfId="50" applyNumberFormat="1" applyFont="1"/>
    <xf numFmtId="39" fontId="5" fillId="0" borderId="0" xfId="50" quotePrefix="1" applyNumberFormat="1" applyFont="1" applyAlignment="1">
      <alignment horizontal="center"/>
    </xf>
    <xf numFmtId="39" fontId="5" fillId="0" borderId="0" xfId="50" applyNumberFormat="1" applyFont="1" applyAlignment="1">
      <alignment horizontal="center"/>
    </xf>
    <xf numFmtId="39" fontId="4" fillId="0" borderId="3" xfId="50" applyNumberFormat="1" applyFont="1" applyBorder="1" applyAlignment="1">
      <alignment horizontal="center"/>
    </xf>
    <xf numFmtId="39" fontId="4" fillId="0" borderId="0" xfId="50" quotePrefix="1" applyNumberFormat="1" applyFont="1" applyAlignment="1">
      <alignment horizontal="center"/>
    </xf>
    <xf numFmtId="39" fontId="4" fillId="0" borderId="0" xfId="38" quotePrefix="1" applyNumberFormat="1" applyFont="1" applyAlignment="1">
      <alignment horizontal="center"/>
    </xf>
    <xf numFmtId="39" fontId="4" fillId="0" borderId="4" xfId="52" applyFont="1" applyBorder="1" applyAlignment="1">
      <alignment horizontal="center"/>
    </xf>
    <xf numFmtId="39" fontId="5" fillId="0" borderId="0" xfId="51" quotePrefix="1" applyFont="1" applyAlignment="1">
      <alignment horizontal="center"/>
    </xf>
    <xf numFmtId="39" fontId="5" fillId="0" borderId="0" xfId="51" applyFont="1" applyAlignment="1">
      <alignment horizontal="center"/>
    </xf>
    <xf numFmtId="39" fontId="5" fillId="0" borderId="0" xfId="52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4" xfId="50" applyNumberFormat="1" applyFont="1" applyBorder="1" applyAlignment="1">
      <alignment horizontal="center"/>
    </xf>
    <xf numFmtId="195" fontId="28" fillId="0" borderId="0" xfId="51" quotePrefix="1" applyNumberFormat="1" applyFont="1" applyAlignment="1">
      <alignment horizontal="center"/>
    </xf>
    <xf numFmtId="195" fontId="28" fillId="0" borderId="0" xfId="51" applyNumberFormat="1" applyFont="1" applyAlignment="1">
      <alignment horizontal="center"/>
    </xf>
    <xf numFmtId="195" fontId="5" fillId="0" borderId="0" xfId="52" applyNumberFormat="1" applyFont="1" applyAlignment="1">
      <alignment horizontal="center"/>
    </xf>
    <xf numFmtId="195" fontId="5" fillId="0" borderId="0" xfId="50" applyNumberFormat="1" applyFont="1" applyAlignment="1">
      <alignment horizontal="center"/>
    </xf>
    <xf numFmtId="195" fontId="4" fillId="0" borderId="3" xfId="52" applyNumberFormat="1" applyFont="1" applyBorder="1" applyAlignment="1">
      <alignment horizontal="center"/>
    </xf>
    <xf numFmtId="195" fontId="28" fillId="0" borderId="0" xfId="52" applyNumberFormat="1" applyFont="1" applyAlignment="1">
      <alignment horizontal="center"/>
    </xf>
    <xf numFmtId="195" fontId="4" fillId="0" borderId="0" xfId="34" quotePrefix="1" applyNumberFormat="1" applyFont="1" applyAlignment="1">
      <alignment horizontal="center"/>
    </xf>
    <xf numFmtId="189" fontId="4" fillId="0" borderId="0" xfId="50" applyNumberFormat="1" applyFont="1" applyBorder="1" applyAlignment="1">
      <alignment horizontal="right"/>
    </xf>
  </cellXfs>
  <cellStyles count="56"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2" xfId="55" xr:uid="{00000000-0005-0000-0000-00001C000000}"/>
    <cellStyle name="Normal 2 2 5" xfId="28" xr:uid="{00000000-0005-0000-0000-00001D000000}"/>
    <cellStyle name="Normal 2 3" xfId="29" xr:uid="{00000000-0005-0000-0000-00001E000000}"/>
    <cellStyle name="Normal 3" xfId="30" xr:uid="{00000000-0005-0000-0000-00001F000000}"/>
    <cellStyle name="Normal 3 2" xfId="31" xr:uid="{00000000-0005-0000-0000-000020000000}"/>
    <cellStyle name="Normal 4" xfId="32" xr:uid="{00000000-0005-0000-0000-000021000000}"/>
    <cellStyle name="Normal 4 2" xfId="33" xr:uid="{00000000-0005-0000-0000-000022000000}"/>
    <cellStyle name="Normal 4 3" xfId="34" xr:uid="{00000000-0005-0000-0000-000023000000}"/>
    <cellStyle name="Normal 45" xfId="35" xr:uid="{00000000-0005-0000-0000-000024000000}"/>
    <cellStyle name="Normal 5" xfId="36" xr:uid="{00000000-0005-0000-0000-000025000000}"/>
    <cellStyle name="Normal 6" xfId="37" xr:uid="{00000000-0005-0000-0000-000026000000}"/>
    <cellStyle name="Normal 6 2" xfId="54" xr:uid="{00000000-0005-0000-0000-000027000000}"/>
    <cellStyle name="Normal 7" xfId="38" xr:uid="{00000000-0005-0000-0000-000028000000}"/>
    <cellStyle name="Normal 8 2" xfId="39" xr:uid="{00000000-0005-0000-0000-000029000000}"/>
    <cellStyle name="Normal_PAF-Q3-51" xfId="40" xr:uid="{00000000-0005-0000-0000-00002A000000}"/>
    <cellStyle name="Percent [2]" xfId="41" xr:uid="{00000000-0005-0000-0000-00002B000000}"/>
    <cellStyle name="Percent 2" xfId="42" xr:uid="{00000000-0005-0000-0000-00002C000000}"/>
    <cellStyle name="Quantity" xfId="43" xr:uid="{00000000-0005-0000-0000-00002D000000}"/>
    <cellStyle name="เครื่องหมายจุลภาค 2" xfId="44" xr:uid="{00000000-0005-0000-0000-00002E000000}"/>
    <cellStyle name="เครื่องหมายจุลภาค 2 2" xfId="45" xr:uid="{00000000-0005-0000-0000-00002F000000}"/>
    <cellStyle name="เครื่องหมายจุลภาค_bsplt new1" xfId="46" xr:uid="{00000000-0005-0000-0000-000030000000}"/>
    <cellStyle name="จุลภาค" xfId="1" builtinId="3"/>
    <cellStyle name="ปกติ" xfId="0" builtinId="0"/>
    <cellStyle name="ปกติ 2" xfId="47" xr:uid="{00000000-0005-0000-0000-000031000000}"/>
    <cellStyle name="ปกติ 2 2" xfId="48" xr:uid="{00000000-0005-0000-0000-000032000000}"/>
    <cellStyle name="ปกติ 2 2 3 2" xfId="53" xr:uid="{00000000-0005-0000-0000-000033000000}"/>
    <cellStyle name="ปกติ 2 3" xfId="49" xr:uid="{00000000-0005-0000-0000-000034000000}"/>
    <cellStyle name="ปกติ_bsplt new1" xfId="50" xr:uid="{00000000-0005-0000-0000-000035000000}"/>
    <cellStyle name="ปกติ_Sheet1 3" xfId="51" xr:uid="{00000000-0005-0000-0000-000036000000}"/>
    <cellStyle name="ปกติ_Sheet1 4" xfId="52" xr:uid="{00000000-0005-0000-0000-000037000000}"/>
  </cellStyles>
  <dxfs count="0"/>
  <tableStyles count="0" defaultTableStyle="TableStyleMedium2" defaultPivotStyle="PivotStyleLight16"/>
  <colors>
    <mruColors>
      <color rgb="FFFFCCFF"/>
      <color rgb="FFCC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  <sheetName val="LIST"/>
      <sheetName val="D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  <sheetName val="ARGENT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5"/>
  <sheetViews>
    <sheetView view="pageBreakPreview" topLeftCell="A61" zoomScale="85" zoomScaleNormal="90" zoomScaleSheetLayoutView="85" workbookViewId="0">
      <selection activeCell="B36" sqref="B36"/>
    </sheetView>
  </sheetViews>
  <sheetFormatPr defaultColWidth="12.5" defaultRowHeight="26.1" customHeight="1"/>
  <cols>
    <col min="1" max="1" width="1.6640625" style="16" customWidth="1"/>
    <col min="2" max="2" width="50.1640625" style="16" customWidth="1"/>
    <col min="3" max="3" width="7.83203125" style="33" customWidth="1"/>
    <col min="4" max="4" width="1.33203125" style="33" customWidth="1"/>
    <col min="5" max="5" width="17.5" style="33" customWidth="1"/>
    <col min="6" max="6" width="1.33203125" style="16" customWidth="1"/>
    <col min="7" max="7" width="17.5" style="16" customWidth="1"/>
    <col min="8" max="8" width="1.33203125" style="16" customWidth="1"/>
    <col min="9" max="9" width="17.5" style="16" customWidth="1"/>
    <col min="10" max="10" width="1.33203125" style="16" customWidth="1"/>
    <col min="11" max="11" width="17.5" style="16" customWidth="1"/>
    <col min="12" max="12" width="1.6640625" style="16" customWidth="1"/>
    <col min="13" max="16384" width="12.5" style="16"/>
  </cols>
  <sheetData>
    <row r="1" spans="1:11" ht="24" customHeight="1">
      <c r="B1" s="148" t="s">
        <v>99</v>
      </c>
      <c r="C1" s="148"/>
      <c r="D1" s="148"/>
      <c r="E1" s="148"/>
      <c r="F1" s="148"/>
      <c r="G1" s="148"/>
      <c r="H1" s="148"/>
      <c r="I1" s="148"/>
      <c r="J1" s="148"/>
      <c r="K1" s="148"/>
    </row>
    <row r="2" spans="1:11" ht="24" customHeight="1">
      <c r="B2" s="148" t="s">
        <v>4</v>
      </c>
      <c r="C2" s="148"/>
      <c r="D2" s="148"/>
      <c r="E2" s="148"/>
      <c r="F2" s="148"/>
      <c r="G2" s="148"/>
      <c r="H2" s="148"/>
      <c r="I2" s="148"/>
      <c r="J2" s="148"/>
      <c r="K2" s="148"/>
    </row>
    <row r="3" spans="1:11" ht="24" customHeight="1">
      <c r="B3" s="149" t="s">
        <v>197</v>
      </c>
      <c r="C3" s="149"/>
      <c r="D3" s="149"/>
      <c r="E3" s="149"/>
      <c r="F3" s="149"/>
      <c r="G3" s="149"/>
      <c r="H3" s="149"/>
      <c r="I3" s="149"/>
      <c r="J3" s="149"/>
      <c r="K3" s="149"/>
    </row>
    <row r="4" spans="1:11" ht="24" customHeight="1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4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20" t="s">
        <v>153</v>
      </c>
    </row>
    <row r="6" spans="1:11" s="21" customFormat="1" ht="24" customHeight="1">
      <c r="B6" s="16"/>
      <c r="C6" s="22"/>
      <c r="D6" s="22"/>
      <c r="E6" s="23"/>
      <c r="F6" s="23" t="s">
        <v>152</v>
      </c>
      <c r="G6" s="23"/>
      <c r="H6" s="19"/>
      <c r="I6" s="150" t="s">
        <v>151</v>
      </c>
      <c r="J6" s="150"/>
      <c r="K6" s="150"/>
    </row>
    <row r="7" spans="1:11" ht="24" customHeight="1">
      <c r="B7" s="17"/>
      <c r="C7" s="24"/>
      <c r="D7" s="25"/>
      <c r="E7" s="26" t="s">
        <v>198</v>
      </c>
      <c r="F7" s="27"/>
      <c r="G7" s="26" t="s">
        <v>199</v>
      </c>
      <c r="H7" s="27"/>
      <c r="I7" s="26" t="s">
        <v>198</v>
      </c>
      <c r="J7" s="27"/>
      <c r="K7" s="26" t="s">
        <v>199</v>
      </c>
    </row>
    <row r="8" spans="1:11" ht="24" customHeight="1">
      <c r="B8" s="17"/>
      <c r="C8" s="24"/>
      <c r="D8" s="25"/>
      <c r="E8" s="28" t="s">
        <v>114</v>
      </c>
      <c r="F8" s="29"/>
      <c r="G8" s="28" t="s">
        <v>111</v>
      </c>
      <c r="H8" s="29"/>
      <c r="I8" s="28" t="s">
        <v>114</v>
      </c>
      <c r="J8" s="29"/>
      <c r="K8" s="28" t="s">
        <v>111</v>
      </c>
    </row>
    <row r="9" spans="1:11" ht="24" customHeight="1">
      <c r="B9" s="17" t="s">
        <v>5</v>
      </c>
      <c r="C9" s="30" t="s">
        <v>6</v>
      </c>
      <c r="D9" s="25"/>
      <c r="E9" s="28" t="s">
        <v>113</v>
      </c>
      <c r="F9" s="29"/>
      <c r="G9" s="31"/>
      <c r="H9" s="29"/>
      <c r="I9" s="28" t="s">
        <v>113</v>
      </c>
      <c r="J9" s="29"/>
      <c r="K9" s="31"/>
    </row>
    <row r="10" spans="1:11" ht="24" customHeight="1">
      <c r="A10" s="21"/>
      <c r="B10" s="21" t="s">
        <v>7</v>
      </c>
      <c r="C10" s="32"/>
      <c r="E10" s="34"/>
    </row>
    <row r="11" spans="1:11" ht="24" customHeight="1">
      <c r="B11" s="16" t="s">
        <v>8</v>
      </c>
      <c r="C11" s="35" t="s">
        <v>126</v>
      </c>
      <c r="D11" s="36"/>
      <c r="E11" s="37">
        <v>151480702.05999997</v>
      </c>
      <c r="F11" s="38"/>
      <c r="G11" s="39">
        <v>154874682.43999997</v>
      </c>
      <c r="H11" s="37"/>
      <c r="I11" s="37">
        <v>60562293.099999994</v>
      </c>
      <c r="J11" s="37"/>
      <c r="K11" s="39">
        <v>61114820.969999999</v>
      </c>
    </row>
    <row r="12" spans="1:11" ht="24" customHeight="1">
      <c r="B12" s="40" t="s">
        <v>90</v>
      </c>
      <c r="C12" s="41"/>
      <c r="D12" s="36"/>
      <c r="E12" s="37"/>
      <c r="F12" s="38"/>
      <c r="G12" s="37"/>
      <c r="H12" s="37"/>
      <c r="I12" s="37"/>
      <c r="J12" s="37"/>
      <c r="K12" s="37"/>
    </row>
    <row r="13" spans="1:11" ht="24" customHeight="1">
      <c r="B13" s="42" t="s">
        <v>141</v>
      </c>
      <c r="C13" s="41"/>
      <c r="D13" s="36"/>
      <c r="E13" s="37">
        <v>0</v>
      </c>
      <c r="F13" s="38"/>
      <c r="G13" s="37">
        <v>0</v>
      </c>
      <c r="H13" s="37"/>
      <c r="I13" s="37">
        <v>36487152.640000001</v>
      </c>
      <c r="J13" s="37"/>
      <c r="K13" s="37">
        <v>38602690.030000024</v>
      </c>
    </row>
    <row r="14" spans="1:11" ht="24" customHeight="1">
      <c r="B14" s="42" t="s">
        <v>142</v>
      </c>
      <c r="C14" s="43"/>
      <c r="D14" s="44"/>
      <c r="E14" s="37">
        <v>70577911.710000008</v>
      </c>
      <c r="F14" s="37"/>
      <c r="G14" s="39">
        <v>54237321.829999954</v>
      </c>
      <c r="H14" s="37"/>
      <c r="I14" s="37">
        <v>45250404.01000002</v>
      </c>
      <c r="J14" s="37"/>
      <c r="K14" s="39">
        <v>23552441.77</v>
      </c>
    </row>
    <row r="15" spans="1:11" ht="24" customHeight="1">
      <c r="B15" s="42" t="s">
        <v>93</v>
      </c>
      <c r="C15" s="43"/>
      <c r="D15" s="44"/>
      <c r="E15" s="37">
        <v>15036162</v>
      </c>
      <c r="F15" s="37"/>
      <c r="G15" s="39">
        <v>5823560.2200000007</v>
      </c>
      <c r="H15" s="37"/>
      <c r="I15" s="37">
        <v>3231031.2600000002</v>
      </c>
      <c r="J15" s="37"/>
      <c r="K15" s="39">
        <v>2256105.36</v>
      </c>
    </row>
    <row r="16" spans="1:11" ht="24" customHeight="1">
      <c r="B16" s="42" t="s">
        <v>100</v>
      </c>
      <c r="C16" s="35" t="s">
        <v>2</v>
      </c>
      <c r="D16" s="44"/>
      <c r="E16" s="45">
        <f>SUM(E13:E15)</f>
        <v>85614073.710000008</v>
      </c>
      <c r="F16" s="46"/>
      <c r="G16" s="45">
        <f>SUM(G13:G15)</f>
        <v>60060882.049999952</v>
      </c>
      <c r="H16" s="37"/>
      <c r="I16" s="45">
        <f>SUM(I13:I15)</f>
        <v>84968587.910000026</v>
      </c>
      <c r="J16" s="37"/>
      <c r="K16" s="45">
        <f>SUM(K13:K15)</f>
        <v>64411237.160000026</v>
      </c>
    </row>
    <row r="17" spans="2:12" ht="24" customHeight="1">
      <c r="B17" s="40" t="s">
        <v>123</v>
      </c>
      <c r="C17" s="35" t="s">
        <v>3</v>
      </c>
      <c r="D17" s="44"/>
      <c r="E17" s="37">
        <v>55146208.869999997</v>
      </c>
      <c r="F17" s="37"/>
      <c r="G17" s="39">
        <v>44636199.039999999</v>
      </c>
      <c r="H17" s="37"/>
      <c r="I17" s="37">
        <v>180146.11000000007</v>
      </c>
      <c r="J17" s="37"/>
      <c r="K17" s="39">
        <v>0</v>
      </c>
    </row>
    <row r="18" spans="2:12" ht="24" customHeight="1">
      <c r="B18" s="40" t="s">
        <v>9</v>
      </c>
      <c r="C18" s="35" t="s">
        <v>66</v>
      </c>
      <c r="D18" s="36"/>
      <c r="E18" s="37">
        <v>87151506.359999999</v>
      </c>
      <c r="F18" s="38"/>
      <c r="G18" s="39">
        <v>96063449.409999982</v>
      </c>
      <c r="H18" s="37"/>
      <c r="I18" s="37">
        <v>66675863.409999996</v>
      </c>
      <c r="J18" s="37"/>
      <c r="K18" s="39">
        <v>72400015.229999989</v>
      </c>
    </row>
    <row r="19" spans="2:12" ht="24" customHeight="1">
      <c r="B19" s="40" t="s">
        <v>133</v>
      </c>
      <c r="C19" s="35" t="s">
        <v>73</v>
      </c>
      <c r="D19" s="36"/>
      <c r="E19" s="37">
        <v>60436967.219999999</v>
      </c>
      <c r="F19" s="38"/>
      <c r="G19" s="37">
        <v>60436849.799999997</v>
      </c>
      <c r="H19" s="37"/>
      <c r="I19" s="37">
        <v>60436967.219999999</v>
      </c>
      <c r="J19" s="37"/>
      <c r="K19" s="37">
        <v>60436849.799999997</v>
      </c>
    </row>
    <row r="20" spans="2:12" ht="24" customHeight="1">
      <c r="B20" s="21" t="s">
        <v>10</v>
      </c>
      <c r="C20" s="32"/>
      <c r="E20" s="47">
        <f>E11+E16+E18+E17+E19</f>
        <v>439829458.22000003</v>
      </c>
      <c r="F20" s="37"/>
      <c r="G20" s="47">
        <f>G11+G16+G18+G17+G19</f>
        <v>416072062.73999995</v>
      </c>
      <c r="H20" s="37"/>
      <c r="I20" s="47">
        <f>I11+I16+I18+I17+I19</f>
        <v>272823857.75</v>
      </c>
      <c r="J20" s="37"/>
      <c r="K20" s="47">
        <f>K11+K16+K18+K17+K19</f>
        <v>258362923.16000003</v>
      </c>
    </row>
    <row r="21" spans="2:12" ht="24" customHeight="1">
      <c r="B21" s="21" t="s">
        <v>11</v>
      </c>
      <c r="C21" s="32"/>
      <c r="E21" s="37"/>
      <c r="F21" s="39"/>
      <c r="G21" s="37"/>
      <c r="H21" s="37"/>
      <c r="I21" s="37"/>
      <c r="J21" s="37"/>
      <c r="K21" s="37"/>
    </row>
    <row r="22" spans="2:12" ht="24" customHeight="1">
      <c r="B22" s="16" t="s">
        <v>160</v>
      </c>
      <c r="C22" s="35" t="s">
        <v>137</v>
      </c>
      <c r="D22" s="48"/>
      <c r="E22" s="37">
        <v>66407.220000000016</v>
      </c>
      <c r="F22" s="49"/>
      <c r="G22" s="39">
        <v>66341.010000000009</v>
      </c>
      <c r="H22" s="37"/>
      <c r="I22" s="37">
        <v>0</v>
      </c>
      <c r="J22" s="37"/>
      <c r="K22" s="39">
        <v>0</v>
      </c>
    </row>
    <row r="23" spans="2:12" ht="24" customHeight="1">
      <c r="B23" s="16" t="s">
        <v>143</v>
      </c>
      <c r="C23" s="35" t="s">
        <v>148</v>
      </c>
      <c r="D23" s="48"/>
      <c r="E23" s="37">
        <v>7065038.6099999994</v>
      </c>
      <c r="F23" s="49"/>
      <c r="G23" s="39">
        <v>6846807.6399999997</v>
      </c>
      <c r="H23" s="37"/>
      <c r="I23" s="37">
        <v>62500</v>
      </c>
      <c r="J23" s="37"/>
      <c r="K23" s="39">
        <v>62500</v>
      </c>
    </row>
    <row r="24" spans="2:12" ht="24" customHeight="1">
      <c r="B24" s="16" t="s">
        <v>91</v>
      </c>
      <c r="C24" s="35">
        <v>13</v>
      </c>
      <c r="D24" s="48"/>
      <c r="E24" s="37">
        <v>0</v>
      </c>
      <c r="F24" s="49"/>
      <c r="G24" s="39">
        <v>0</v>
      </c>
      <c r="H24" s="37"/>
      <c r="I24" s="37">
        <v>21999870</v>
      </c>
      <c r="J24" s="37"/>
      <c r="K24" s="39">
        <v>21999870</v>
      </c>
    </row>
    <row r="25" spans="2:12" ht="24" customHeight="1">
      <c r="B25" s="42" t="s">
        <v>65</v>
      </c>
      <c r="C25" s="35" t="s">
        <v>200</v>
      </c>
      <c r="D25" s="48"/>
      <c r="E25" s="37">
        <v>118523749.46000001</v>
      </c>
      <c r="F25" s="49"/>
      <c r="G25" s="39">
        <v>119970532.05999997</v>
      </c>
      <c r="H25" s="37"/>
      <c r="I25" s="37">
        <v>102558274.18000001</v>
      </c>
      <c r="J25" s="37"/>
      <c r="K25" s="39">
        <v>103886956.96999997</v>
      </c>
    </row>
    <row r="26" spans="2:12" ht="24" customHeight="1">
      <c r="B26" s="42" t="s">
        <v>109</v>
      </c>
      <c r="C26" s="35" t="s">
        <v>161</v>
      </c>
      <c r="D26" s="48"/>
      <c r="E26" s="37">
        <v>3784909.7100000004</v>
      </c>
      <c r="F26" s="49"/>
      <c r="G26" s="39">
        <v>4080646.58</v>
      </c>
      <c r="H26" s="37"/>
      <c r="I26" s="37">
        <v>3784909.7100000004</v>
      </c>
      <c r="J26" s="37"/>
      <c r="K26" s="39">
        <v>4080646.58</v>
      </c>
    </row>
    <row r="27" spans="2:12" ht="24" customHeight="1">
      <c r="B27" s="16" t="s">
        <v>92</v>
      </c>
      <c r="C27" s="35" t="s">
        <v>101</v>
      </c>
      <c r="D27" s="48"/>
      <c r="E27" s="37">
        <v>435664.02</v>
      </c>
      <c r="F27" s="49"/>
      <c r="G27" s="39">
        <v>477314.77</v>
      </c>
      <c r="H27" s="37"/>
      <c r="I27" s="37">
        <v>435664.02</v>
      </c>
      <c r="J27" s="37"/>
      <c r="K27" s="39">
        <v>477314.77</v>
      </c>
    </row>
    <row r="28" spans="2:12" ht="24" customHeight="1">
      <c r="B28" s="16" t="s">
        <v>70</v>
      </c>
      <c r="C28" s="35" t="s">
        <v>130</v>
      </c>
      <c r="D28" s="48"/>
      <c r="E28" s="37">
        <v>8687855.8000000007</v>
      </c>
      <c r="F28" s="49"/>
      <c r="G28" s="39">
        <v>8228295.2399999993</v>
      </c>
      <c r="H28" s="37"/>
      <c r="I28" s="37">
        <v>8603032.1500000004</v>
      </c>
      <c r="J28" s="37"/>
      <c r="K28" s="39">
        <v>8065968.0899999999</v>
      </c>
    </row>
    <row r="29" spans="2:12" ht="24" customHeight="1">
      <c r="B29" s="16" t="s">
        <v>12</v>
      </c>
      <c r="C29" s="35" t="s">
        <v>139</v>
      </c>
      <c r="E29" s="37">
        <v>5605244.6200000001</v>
      </c>
      <c r="F29" s="50"/>
      <c r="G29" s="39">
        <v>5417473.2000000002</v>
      </c>
      <c r="H29" s="37"/>
      <c r="I29" s="51">
        <v>5250570.76</v>
      </c>
      <c r="J29" s="37"/>
      <c r="K29" s="52">
        <v>5062799.34</v>
      </c>
    </row>
    <row r="30" spans="2:12" ht="24" customHeight="1">
      <c r="B30" s="21" t="s">
        <v>13</v>
      </c>
      <c r="C30" s="32"/>
      <c r="E30" s="47">
        <f>SUM(E22:E29)</f>
        <v>144168869.44</v>
      </c>
      <c r="F30" s="39"/>
      <c r="G30" s="47">
        <f>SUM(G22:G29)</f>
        <v>145087410.49999997</v>
      </c>
      <c r="H30" s="39"/>
      <c r="I30" s="37">
        <f>SUM(I22:I29)</f>
        <v>142694820.81999999</v>
      </c>
      <c r="J30" s="39"/>
      <c r="K30" s="37">
        <f>SUM(K22:K29)</f>
        <v>143636055.74999997</v>
      </c>
    </row>
    <row r="31" spans="2:12" ht="24" customHeight="1" thickBot="1">
      <c r="B31" s="21" t="s">
        <v>14</v>
      </c>
      <c r="E31" s="53">
        <f>SUM(E20+E30)</f>
        <v>583998327.66000009</v>
      </c>
      <c r="F31" s="39"/>
      <c r="G31" s="53">
        <f>SUM(G20+G30)</f>
        <v>561159473.23999989</v>
      </c>
      <c r="H31" s="39"/>
      <c r="I31" s="53">
        <f>SUM(I20+I30)</f>
        <v>415518678.56999999</v>
      </c>
      <c r="J31" s="39"/>
      <c r="K31" s="53">
        <f>SUM(K20+K30)</f>
        <v>401998978.90999997</v>
      </c>
    </row>
    <row r="32" spans="2:12" s="54" customFormat="1" ht="24" customHeight="1" thickTop="1">
      <c r="B32" s="16"/>
      <c r="C32" s="33"/>
      <c r="D32" s="33"/>
      <c r="E32" s="33"/>
      <c r="F32" s="16"/>
      <c r="G32" s="33"/>
      <c r="H32" s="16"/>
      <c r="I32" s="55"/>
      <c r="J32" s="16"/>
      <c r="K32" s="55"/>
      <c r="L32" s="16"/>
    </row>
    <row r="33" spans="1:12" s="54" customFormat="1" ht="24" customHeight="1">
      <c r="B33" s="16"/>
      <c r="C33" s="33"/>
      <c r="D33" s="33"/>
      <c r="E33" s="33"/>
      <c r="F33" s="16"/>
      <c r="G33" s="33"/>
      <c r="H33" s="55"/>
      <c r="I33" s="33"/>
      <c r="J33" s="55"/>
      <c r="K33" s="33"/>
      <c r="L33" s="16"/>
    </row>
    <row r="34" spans="1:12" s="54" customFormat="1" ht="24" customHeight="1">
      <c r="B34" s="16" t="s">
        <v>172</v>
      </c>
      <c r="C34" s="33"/>
      <c r="D34" s="33"/>
      <c r="E34" s="33"/>
      <c r="F34" s="16"/>
      <c r="G34" s="55"/>
      <c r="H34" s="55"/>
      <c r="I34" s="55"/>
      <c r="J34" s="55"/>
      <c r="K34" s="55"/>
      <c r="L34" s="16"/>
    </row>
    <row r="35" spans="1:12" s="54" customFormat="1" ht="24" customHeight="1">
      <c r="B35" s="16"/>
      <c r="C35" s="33"/>
      <c r="D35" s="33"/>
      <c r="E35" s="33"/>
      <c r="F35" s="16"/>
      <c r="G35" s="55"/>
      <c r="H35" s="55"/>
      <c r="I35" s="55"/>
      <c r="J35" s="55"/>
      <c r="K35" s="55"/>
      <c r="L35" s="16"/>
    </row>
    <row r="36" spans="1:12" s="54" customFormat="1" ht="24" customHeight="1">
      <c r="B36" s="16"/>
      <c r="C36" s="33"/>
      <c r="D36" s="33"/>
      <c r="E36" s="33"/>
      <c r="F36" s="16"/>
      <c r="G36" s="55"/>
      <c r="H36" s="55"/>
      <c r="I36" s="55"/>
      <c r="J36" s="55"/>
      <c r="K36" s="55"/>
      <c r="L36" s="16"/>
    </row>
    <row r="37" spans="1:12" s="54" customFormat="1" ht="24" customHeight="1">
      <c r="B37" s="56" t="s">
        <v>166</v>
      </c>
      <c r="C37" s="56"/>
      <c r="D37" s="56"/>
      <c r="E37" s="56"/>
      <c r="F37" s="56"/>
      <c r="G37" s="56" t="s">
        <v>168</v>
      </c>
      <c r="H37" s="56"/>
      <c r="I37" s="56"/>
      <c r="J37" s="16"/>
      <c r="K37" s="57"/>
      <c r="L37" s="16"/>
    </row>
    <row r="38" spans="1:12" s="54" customFormat="1" ht="24" customHeight="1">
      <c r="B38" s="58" t="s">
        <v>174</v>
      </c>
      <c r="C38" s="58"/>
      <c r="D38" s="59"/>
      <c r="E38" s="43"/>
      <c r="F38" s="43"/>
      <c r="G38" s="42" t="s">
        <v>167</v>
      </c>
      <c r="H38" s="59"/>
      <c r="I38" s="59"/>
      <c r="J38" s="16"/>
      <c r="K38" s="60"/>
      <c r="L38" s="16"/>
    </row>
    <row r="39" spans="1:12" s="54" customFormat="1" ht="25.5" customHeight="1">
      <c r="B39" s="151" t="s">
        <v>0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6"/>
    </row>
    <row r="40" spans="1:12" ht="25.5" customHeight="1">
      <c r="B40" s="148" t="s">
        <v>99</v>
      </c>
      <c r="C40" s="148"/>
      <c r="D40" s="148"/>
      <c r="E40" s="148"/>
      <c r="F40" s="148"/>
      <c r="G40" s="148"/>
      <c r="H40" s="148"/>
      <c r="I40" s="148"/>
      <c r="J40" s="148"/>
      <c r="K40" s="148"/>
    </row>
    <row r="41" spans="1:12" ht="25.5" customHeight="1">
      <c r="B41" s="148" t="s">
        <v>67</v>
      </c>
      <c r="C41" s="148"/>
      <c r="D41" s="148"/>
      <c r="E41" s="148"/>
      <c r="F41" s="148"/>
      <c r="G41" s="148"/>
      <c r="H41" s="148"/>
      <c r="I41" s="148"/>
      <c r="J41" s="148"/>
      <c r="K41" s="148"/>
    </row>
    <row r="42" spans="1:12" ht="25.5" customHeight="1">
      <c r="B42" s="149" t="str">
        <f>B3</f>
        <v>AS AT MARCH 31, 2026</v>
      </c>
      <c r="C42" s="149"/>
      <c r="D42" s="149"/>
      <c r="E42" s="149"/>
      <c r="F42" s="149"/>
      <c r="G42" s="149"/>
      <c r="H42" s="149"/>
      <c r="I42" s="149"/>
      <c r="J42" s="149"/>
      <c r="K42" s="149"/>
    </row>
    <row r="43" spans="1:12" ht="25.5" customHeight="1">
      <c r="A43" s="18"/>
      <c r="B43" s="61"/>
      <c r="C43" s="61"/>
      <c r="D43" s="61"/>
      <c r="E43" s="61"/>
      <c r="F43" s="61"/>
      <c r="G43" s="61"/>
      <c r="H43" s="61"/>
      <c r="I43" s="61"/>
      <c r="J43" s="61"/>
      <c r="K43" s="61"/>
    </row>
    <row r="44" spans="1:12" ht="25.5" customHeight="1">
      <c r="A44" s="18"/>
      <c r="B44" s="61"/>
      <c r="C44" s="61"/>
      <c r="D44" s="61"/>
      <c r="E44" s="61"/>
      <c r="F44" s="61"/>
      <c r="G44" s="61"/>
      <c r="H44" s="61"/>
      <c r="I44" s="61"/>
      <c r="J44" s="61"/>
      <c r="K44" s="20" t="s">
        <v>153</v>
      </c>
    </row>
    <row r="45" spans="1:12" s="21" customFormat="1" ht="25.5" customHeight="1">
      <c r="C45" s="22"/>
      <c r="D45" s="22"/>
      <c r="E45" s="23"/>
      <c r="F45" s="23" t="s">
        <v>152</v>
      </c>
      <c r="G45" s="23"/>
      <c r="H45" s="19"/>
      <c r="I45" s="150" t="s">
        <v>151</v>
      </c>
      <c r="J45" s="150"/>
      <c r="K45" s="150"/>
    </row>
    <row r="46" spans="1:12" ht="25.5" customHeight="1">
      <c r="B46" s="17"/>
      <c r="C46" s="24"/>
      <c r="D46" s="25"/>
      <c r="E46" s="26" t="s">
        <v>198</v>
      </c>
      <c r="F46" s="27"/>
      <c r="G46" s="26" t="s">
        <v>199</v>
      </c>
      <c r="H46" s="27"/>
      <c r="I46" s="26" t="s">
        <v>198</v>
      </c>
      <c r="J46" s="27"/>
      <c r="K46" s="26" t="s">
        <v>199</v>
      </c>
    </row>
    <row r="47" spans="1:12" ht="25.5" customHeight="1">
      <c r="B47" s="17"/>
      <c r="C47" s="24"/>
      <c r="D47" s="25"/>
      <c r="E47" s="28" t="s">
        <v>114</v>
      </c>
      <c r="F47" s="29"/>
      <c r="G47" s="28" t="s">
        <v>111</v>
      </c>
      <c r="H47" s="29"/>
      <c r="I47" s="28" t="s">
        <v>114</v>
      </c>
      <c r="J47" s="29"/>
      <c r="K47" s="28" t="s">
        <v>111</v>
      </c>
    </row>
    <row r="48" spans="1:12" ht="25.5" customHeight="1">
      <c r="B48" s="17" t="s">
        <v>15</v>
      </c>
      <c r="C48" s="30" t="s">
        <v>6</v>
      </c>
      <c r="D48" s="25"/>
      <c r="E48" s="28" t="s">
        <v>113</v>
      </c>
      <c r="F48" s="29"/>
      <c r="G48" s="31"/>
      <c r="H48" s="29"/>
      <c r="I48" s="28" t="s">
        <v>113</v>
      </c>
      <c r="J48" s="29"/>
      <c r="K48" s="31"/>
    </row>
    <row r="49" spans="2:11" ht="25.5" customHeight="1">
      <c r="B49" s="21" t="s">
        <v>16</v>
      </c>
      <c r="C49" s="32"/>
    </row>
    <row r="50" spans="2:11" ht="25.5" customHeight="1">
      <c r="B50" s="16" t="s">
        <v>94</v>
      </c>
      <c r="C50" s="41"/>
      <c r="E50" s="16"/>
    </row>
    <row r="51" spans="2:11" ht="25.5" customHeight="1">
      <c r="B51" s="42" t="s">
        <v>131</v>
      </c>
      <c r="C51" s="32"/>
      <c r="E51" s="37">
        <v>47102016.660000041</v>
      </c>
      <c r="F51" s="62"/>
      <c r="G51" s="63">
        <v>37341123.439999998</v>
      </c>
      <c r="H51" s="62"/>
      <c r="I51" s="37">
        <v>37075704.63000004</v>
      </c>
      <c r="J51" s="62"/>
      <c r="K51" s="63">
        <v>28552879.16</v>
      </c>
    </row>
    <row r="52" spans="2:11" ht="25.5" customHeight="1">
      <c r="B52" s="42" t="s">
        <v>81</v>
      </c>
      <c r="C52" s="32"/>
      <c r="E52" s="37">
        <v>45205273.890000001</v>
      </c>
      <c r="F52" s="62"/>
      <c r="G52" s="63">
        <v>42647822.190000013</v>
      </c>
      <c r="H52" s="62"/>
      <c r="I52" s="37">
        <v>9482456.6099999975</v>
      </c>
      <c r="J52" s="62"/>
      <c r="K52" s="63">
        <v>8168013.3799999999</v>
      </c>
    </row>
    <row r="53" spans="2:11" ht="25.5" customHeight="1">
      <c r="B53" s="42" t="s">
        <v>122</v>
      </c>
      <c r="C53" s="35" t="s">
        <v>201</v>
      </c>
      <c r="E53" s="45">
        <f>SUM(E51:E52)</f>
        <v>92307290.550000042</v>
      </c>
      <c r="F53" s="39"/>
      <c r="G53" s="45">
        <f>SUM(G51:G52)</f>
        <v>79988945.63000001</v>
      </c>
      <c r="H53" s="39"/>
      <c r="I53" s="45">
        <f>SUM(I51:I52)</f>
        <v>46558161.240000039</v>
      </c>
      <c r="J53" s="37"/>
      <c r="K53" s="45">
        <f>SUM(K51:K52)</f>
        <v>36720892.539999999</v>
      </c>
    </row>
    <row r="54" spans="2:11" ht="25.5" customHeight="1">
      <c r="B54" s="40" t="s">
        <v>124</v>
      </c>
      <c r="C54" s="35" t="s">
        <v>3</v>
      </c>
      <c r="E54" s="37">
        <v>30205647.740000002</v>
      </c>
      <c r="F54" s="62"/>
      <c r="G54" s="63">
        <v>26758454.149999999</v>
      </c>
      <c r="H54" s="62"/>
      <c r="I54" s="37">
        <v>10157402.84</v>
      </c>
      <c r="J54" s="62"/>
      <c r="K54" s="63">
        <v>4786054.3099999996</v>
      </c>
    </row>
    <row r="55" spans="2:11" ht="25.5" customHeight="1">
      <c r="B55" s="16" t="s">
        <v>110</v>
      </c>
      <c r="C55" s="35" t="s">
        <v>106</v>
      </c>
      <c r="E55" s="37">
        <v>1188410.82</v>
      </c>
      <c r="F55" s="64"/>
      <c r="G55" s="63">
        <v>1172758.25</v>
      </c>
      <c r="H55" s="62"/>
      <c r="I55" s="37">
        <v>1188410.82</v>
      </c>
      <c r="J55" s="62"/>
      <c r="K55" s="63">
        <v>1172758.25</v>
      </c>
    </row>
    <row r="56" spans="2:11" ht="25.5" customHeight="1">
      <c r="B56" s="16" t="s">
        <v>129</v>
      </c>
      <c r="C56" s="35"/>
      <c r="E56" s="37">
        <v>154146.18</v>
      </c>
      <c r="F56" s="64"/>
      <c r="G56" s="63">
        <v>154146.18</v>
      </c>
      <c r="H56" s="62"/>
      <c r="I56" s="37">
        <v>154146.18</v>
      </c>
      <c r="J56" s="62"/>
      <c r="K56" s="63">
        <v>154146.18</v>
      </c>
    </row>
    <row r="57" spans="2:11" ht="25.5" customHeight="1">
      <c r="B57" s="16" t="s">
        <v>155</v>
      </c>
      <c r="C57" s="35"/>
      <c r="E57" s="37">
        <v>413658.79999999993</v>
      </c>
      <c r="F57" s="65"/>
      <c r="G57" s="63">
        <v>2784.4</v>
      </c>
      <c r="H57" s="62"/>
      <c r="I57" s="62">
        <v>0</v>
      </c>
      <c r="J57" s="62"/>
      <c r="K57" s="63">
        <v>0</v>
      </c>
    </row>
    <row r="58" spans="2:11" ht="25.5" customHeight="1">
      <c r="B58" s="16" t="s">
        <v>203</v>
      </c>
      <c r="C58" s="35" t="s">
        <v>154</v>
      </c>
      <c r="E58" s="37">
        <v>0</v>
      </c>
      <c r="F58" s="65"/>
      <c r="G58" s="63">
        <v>459674.20999999996</v>
      </c>
      <c r="H58" s="62"/>
      <c r="I58" s="62">
        <v>0</v>
      </c>
      <c r="J58" s="62"/>
      <c r="K58" s="63">
        <v>0</v>
      </c>
    </row>
    <row r="59" spans="2:11" ht="25.5" customHeight="1">
      <c r="B59" s="21" t="s">
        <v>17</v>
      </c>
      <c r="C59" s="32"/>
      <c r="E59" s="66">
        <f>SUM(E53:E58)</f>
        <v>124269154.09000005</v>
      </c>
      <c r="F59" s="65"/>
      <c r="G59" s="66">
        <f>SUM(G53:G58)</f>
        <v>108536762.82000001</v>
      </c>
      <c r="H59" s="62"/>
      <c r="I59" s="66">
        <f>SUM(I53:I58)</f>
        <v>58058121.080000043</v>
      </c>
      <c r="J59" s="62"/>
      <c r="K59" s="66">
        <f>SUM(K53:K58)</f>
        <v>42833851.280000001</v>
      </c>
    </row>
    <row r="60" spans="2:11" ht="25.5" customHeight="1">
      <c r="B60" s="21" t="s">
        <v>18</v>
      </c>
      <c r="C60" s="32"/>
      <c r="E60" s="55"/>
      <c r="G60" s="55"/>
      <c r="H60" s="55"/>
      <c r="I60" s="55"/>
      <c r="J60" s="55"/>
      <c r="K60" s="55"/>
    </row>
    <row r="61" spans="2:11" ht="25.5" customHeight="1">
      <c r="B61" s="16" t="s">
        <v>103</v>
      </c>
      <c r="C61" s="35" t="s">
        <v>106</v>
      </c>
      <c r="E61" s="37">
        <v>2850203.05</v>
      </c>
      <c r="F61" s="67"/>
      <c r="G61" s="63">
        <v>3153241.63</v>
      </c>
      <c r="H61" s="63"/>
      <c r="I61" s="37">
        <v>2850203.05</v>
      </c>
      <c r="J61" s="62"/>
      <c r="K61" s="63">
        <v>3153241.63</v>
      </c>
    </row>
    <row r="62" spans="2:11" ht="25.5" customHeight="1">
      <c r="B62" s="16" t="s">
        <v>82</v>
      </c>
      <c r="C62" s="35" t="s">
        <v>162</v>
      </c>
      <c r="D62" s="48"/>
      <c r="E62" s="37">
        <v>28385986</v>
      </c>
      <c r="F62" s="67"/>
      <c r="G62" s="63">
        <v>27555234</v>
      </c>
      <c r="H62" s="62"/>
      <c r="I62" s="63">
        <v>25645799</v>
      </c>
      <c r="J62" s="62"/>
      <c r="K62" s="63">
        <v>24580865</v>
      </c>
    </row>
    <row r="63" spans="2:11" ht="25.5" customHeight="1">
      <c r="B63" s="21" t="s">
        <v>19</v>
      </c>
      <c r="C63" s="32"/>
      <c r="E63" s="47">
        <f>SUM(E61:E62)</f>
        <v>31236189.050000001</v>
      </c>
      <c r="F63" s="39"/>
      <c r="G63" s="47">
        <f>SUM(G61:G62)</f>
        <v>30708475.629999999</v>
      </c>
      <c r="H63" s="37"/>
      <c r="I63" s="47">
        <f>SUM(I61:I62)</f>
        <v>28496002.050000001</v>
      </c>
      <c r="J63" s="37"/>
      <c r="K63" s="47">
        <f>SUM(K61:K62)</f>
        <v>27734106.629999999</v>
      </c>
    </row>
    <row r="64" spans="2:11" ht="25.5" customHeight="1">
      <c r="B64" s="21" t="s">
        <v>20</v>
      </c>
      <c r="E64" s="51">
        <f>E59+E63</f>
        <v>155505343.14000005</v>
      </c>
      <c r="F64" s="39"/>
      <c r="G64" s="51">
        <f>G59+G63</f>
        <v>139245238.45000002</v>
      </c>
      <c r="H64" s="37"/>
      <c r="I64" s="51">
        <f>I59+I63</f>
        <v>86554123.13000004</v>
      </c>
      <c r="J64" s="37"/>
      <c r="K64" s="51">
        <f>K59+K63</f>
        <v>70567957.909999996</v>
      </c>
    </row>
    <row r="65" spans="2:12" ht="25.5" customHeight="1">
      <c r="B65" s="21"/>
      <c r="G65" s="55"/>
      <c r="H65" s="55"/>
      <c r="I65" s="55"/>
      <c r="J65" s="55"/>
      <c r="K65" s="55"/>
    </row>
    <row r="66" spans="2:12" ht="25.5" customHeight="1">
      <c r="B66" s="21"/>
      <c r="G66" s="55"/>
      <c r="H66" s="55"/>
      <c r="I66" s="55"/>
      <c r="J66" s="55"/>
      <c r="K66" s="55"/>
    </row>
    <row r="67" spans="2:12" ht="25.5" customHeight="1">
      <c r="G67" s="55"/>
      <c r="H67" s="55"/>
      <c r="I67" s="55"/>
      <c r="J67" s="55"/>
      <c r="K67" s="55"/>
    </row>
    <row r="68" spans="2:12" ht="25.5" customHeight="1">
      <c r="B68" s="16" t="s">
        <v>172</v>
      </c>
      <c r="G68" s="55"/>
      <c r="H68" s="55"/>
      <c r="I68" s="55"/>
      <c r="J68" s="55"/>
      <c r="K68" s="55"/>
    </row>
    <row r="69" spans="2:12" ht="25.5" customHeight="1">
      <c r="G69" s="55"/>
      <c r="H69" s="55"/>
      <c r="I69" s="55"/>
      <c r="J69" s="55"/>
      <c r="K69" s="55"/>
    </row>
    <row r="70" spans="2:12" ht="25.5" customHeight="1">
      <c r="G70" s="55"/>
      <c r="H70" s="55"/>
      <c r="I70" s="55"/>
      <c r="J70" s="55"/>
      <c r="K70" s="55"/>
    </row>
    <row r="71" spans="2:12" ht="25.5" customHeight="1">
      <c r="B71" s="21"/>
      <c r="G71" s="55"/>
      <c r="H71" s="55"/>
      <c r="I71" s="55"/>
      <c r="J71" s="55"/>
      <c r="K71" s="55"/>
    </row>
    <row r="72" spans="2:12" ht="25.5" customHeight="1">
      <c r="B72" s="56" t="s">
        <v>166</v>
      </c>
      <c r="C72" s="56"/>
      <c r="D72" s="56"/>
      <c r="E72" s="56"/>
      <c r="F72" s="56"/>
      <c r="G72" s="56" t="s">
        <v>168</v>
      </c>
      <c r="H72" s="56"/>
      <c r="I72" s="56"/>
      <c r="K72" s="57"/>
    </row>
    <row r="73" spans="2:12" ht="25.5" customHeight="1">
      <c r="B73" s="58" t="s">
        <v>174</v>
      </c>
      <c r="C73" s="58"/>
      <c r="D73" s="59"/>
      <c r="E73" s="43"/>
      <c r="F73" s="43"/>
      <c r="G73" s="42" t="s">
        <v>167</v>
      </c>
      <c r="H73" s="59"/>
      <c r="I73" s="59"/>
      <c r="K73" s="60"/>
    </row>
    <row r="74" spans="2:12" ht="25.5" customHeight="1">
      <c r="B74" s="58"/>
      <c r="C74" s="58"/>
      <c r="D74" s="59"/>
      <c r="E74" s="43"/>
      <c r="F74" s="43"/>
      <c r="G74" s="42"/>
      <c r="H74" s="59"/>
      <c r="I74" s="59"/>
      <c r="K74" s="60"/>
    </row>
    <row r="75" spans="2:12" ht="25.5" customHeight="1">
      <c r="B75" s="58"/>
      <c r="C75" s="58"/>
      <c r="D75" s="59"/>
      <c r="E75" s="43"/>
      <c r="F75" s="43"/>
      <c r="G75" s="42"/>
      <c r="H75" s="59"/>
      <c r="I75" s="59"/>
      <c r="K75" s="60"/>
    </row>
    <row r="76" spans="2:12" ht="25.5" customHeight="1">
      <c r="B76" s="58"/>
      <c r="C76" s="58"/>
      <c r="D76" s="59"/>
      <c r="E76" s="43"/>
      <c r="F76" s="43"/>
      <c r="G76" s="42"/>
      <c r="H76" s="59"/>
      <c r="I76" s="59"/>
      <c r="K76" s="60"/>
    </row>
    <row r="77" spans="2:12" ht="25.5" customHeight="1">
      <c r="B77" s="58"/>
      <c r="C77" s="58"/>
      <c r="D77" s="59"/>
      <c r="E77" s="43"/>
      <c r="F77" s="43"/>
      <c r="G77" s="42"/>
      <c r="H77" s="59"/>
      <c r="I77" s="59"/>
      <c r="K77" s="60"/>
    </row>
    <row r="78" spans="2:12" s="54" customFormat="1" ht="25.5" customHeight="1">
      <c r="B78" s="151" t="s">
        <v>1</v>
      </c>
      <c r="C78" s="151"/>
      <c r="D78" s="151"/>
      <c r="E78" s="151"/>
      <c r="F78" s="151"/>
      <c r="G78" s="151"/>
      <c r="H78" s="151"/>
      <c r="I78" s="151"/>
      <c r="J78" s="151"/>
      <c r="K78" s="151"/>
      <c r="L78" s="16"/>
    </row>
    <row r="79" spans="2:12" ht="25.5" customHeight="1">
      <c r="B79" s="148" t="s">
        <v>99</v>
      </c>
      <c r="C79" s="148"/>
      <c r="D79" s="148"/>
      <c r="E79" s="148"/>
      <c r="F79" s="148"/>
      <c r="G79" s="148"/>
      <c r="H79" s="148"/>
      <c r="I79" s="148"/>
      <c r="J79" s="148"/>
      <c r="K79" s="148"/>
    </row>
    <row r="80" spans="2:12" ht="25.5" customHeight="1">
      <c r="B80" s="148" t="s">
        <v>67</v>
      </c>
      <c r="C80" s="148"/>
      <c r="D80" s="148"/>
      <c r="E80" s="148"/>
      <c r="F80" s="148"/>
      <c r="G80" s="148"/>
      <c r="H80" s="148"/>
      <c r="I80" s="148"/>
      <c r="J80" s="148"/>
      <c r="K80" s="148"/>
    </row>
    <row r="81" spans="1:11" ht="25.5" customHeight="1">
      <c r="B81" s="149" t="str">
        <f>B3</f>
        <v>AS AT MARCH 31, 2026</v>
      </c>
      <c r="C81" s="149"/>
      <c r="D81" s="149"/>
      <c r="E81" s="149"/>
      <c r="F81" s="149"/>
      <c r="G81" s="149"/>
      <c r="H81" s="149"/>
      <c r="I81" s="149"/>
      <c r="J81" s="149"/>
      <c r="K81" s="149"/>
    </row>
    <row r="82" spans="1:11" ht="25.5" customHeight="1">
      <c r="A82" s="18"/>
      <c r="B82" s="61"/>
      <c r="C82" s="61"/>
      <c r="D82" s="61"/>
      <c r="E82" s="61"/>
      <c r="F82" s="61"/>
      <c r="G82" s="61"/>
      <c r="H82" s="61"/>
      <c r="I82" s="61"/>
      <c r="J82" s="61"/>
      <c r="K82" s="61"/>
    </row>
    <row r="83" spans="1:11" ht="25.5" customHeight="1">
      <c r="A83" s="18"/>
      <c r="B83" s="61"/>
      <c r="C83" s="61"/>
      <c r="D83" s="61"/>
      <c r="E83" s="61"/>
      <c r="F83" s="61"/>
      <c r="G83" s="61"/>
      <c r="H83" s="61"/>
      <c r="I83" s="61"/>
      <c r="J83" s="61"/>
      <c r="K83" s="20" t="s">
        <v>153</v>
      </c>
    </row>
    <row r="84" spans="1:11" s="21" customFormat="1" ht="25.5" customHeight="1">
      <c r="B84" s="16"/>
      <c r="C84" s="22"/>
      <c r="D84" s="22"/>
      <c r="E84" s="23"/>
      <c r="F84" s="23" t="s">
        <v>152</v>
      </c>
      <c r="G84" s="23"/>
      <c r="H84" s="19"/>
      <c r="I84" s="150" t="s">
        <v>151</v>
      </c>
      <c r="J84" s="150"/>
      <c r="K84" s="150"/>
    </row>
    <row r="85" spans="1:11" ht="25.5" customHeight="1">
      <c r="B85" s="17"/>
      <c r="C85" s="24"/>
      <c r="D85" s="25"/>
      <c r="E85" s="26" t="s">
        <v>198</v>
      </c>
      <c r="F85" s="27"/>
      <c r="G85" s="26" t="s">
        <v>199</v>
      </c>
      <c r="H85" s="27"/>
      <c r="I85" s="26" t="s">
        <v>198</v>
      </c>
      <c r="J85" s="27"/>
      <c r="K85" s="26" t="s">
        <v>199</v>
      </c>
    </row>
    <row r="86" spans="1:11" ht="25.5" customHeight="1">
      <c r="B86" s="17"/>
      <c r="C86" s="24"/>
      <c r="D86" s="25"/>
      <c r="E86" s="28" t="s">
        <v>114</v>
      </c>
      <c r="F86" s="29"/>
      <c r="G86" s="28" t="s">
        <v>111</v>
      </c>
      <c r="H86" s="29"/>
      <c r="I86" s="28" t="s">
        <v>114</v>
      </c>
      <c r="J86" s="29"/>
      <c r="K86" s="28" t="s">
        <v>111</v>
      </c>
    </row>
    <row r="87" spans="1:11" ht="25.5" customHeight="1">
      <c r="B87" s="17" t="s">
        <v>68</v>
      </c>
      <c r="C87" s="30" t="s">
        <v>6</v>
      </c>
      <c r="D87" s="25"/>
      <c r="E87" s="28" t="s">
        <v>113</v>
      </c>
      <c r="F87" s="29"/>
      <c r="G87" s="31"/>
      <c r="H87" s="29"/>
      <c r="I87" s="28" t="s">
        <v>113</v>
      </c>
      <c r="J87" s="29"/>
      <c r="K87" s="31"/>
    </row>
    <row r="88" spans="1:11" ht="25.5" customHeight="1">
      <c r="B88" s="21" t="s">
        <v>21</v>
      </c>
      <c r="G88" s="55"/>
      <c r="H88" s="55"/>
      <c r="I88" s="55"/>
      <c r="J88" s="55"/>
      <c r="K88" s="55"/>
    </row>
    <row r="89" spans="1:11" ht="25.5" customHeight="1">
      <c r="B89" s="16" t="s">
        <v>22</v>
      </c>
      <c r="C89" s="44"/>
      <c r="D89" s="44"/>
      <c r="E89" s="44"/>
      <c r="G89" s="55"/>
      <c r="H89" s="55"/>
      <c r="I89" s="55"/>
      <c r="J89" s="55"/>
      <c r="K89" s="55"/>
    </row>
    <row r="90" spans="1:11" ht="25.5" customHeight="1">
      <c r="B90" s="40" t="s">
        <v>23</v>
      </c>
      <c r="C90" s="36"/>
      <c r="D90" s="44"/>
      <c r="E90" s="55"/>
      <c r="G90" s="55"/>
      <c r="H90" s="55"/>
      <c r="I90" s="55"/>
      <c r="J90" s="55"/>
      <c r="K90" s="55"/>
    </row>
    <row r="91" spans="1:11" ht="25.5" customHeight="1" thickBot="1">
      <c r="B91" s="40" t="s">
        <v>102</v>
      </c>
      <c r="C91" s="35"/>
      <c r="D91" s="44"/>
      <c r="E91" s="68">
        <v>230000000</v>
      </c>
      <c r="F91" s="46"/>
      <c r="G91" s="68">
        <v>230000000</v>
      </c>
      <c r="H91" s="37"/>
      <c r="I91" s="68">
        <v>230000000</v>
      </c>
      <c r="J91" s="37"/>
      <c r="K91" s="68">
        <v>230000000</v>
      </c>
    </row>
    <row r="92" spans="1:11" ht="25.5" customHeight="1" thickTop="1">
      <c r="B92" s="40" t="s">
        <v>24</v>
      </c>
      <c r="C92" s="41"/>
      <c r="E92" s="39"/>
      <c r="F92" s="69"/>
      <c r="G92" s="39"/>
      <c r="H92" s="37"/>
      <c r="I92" s="37"/>
      <c r="J92" s="37"/>
      <c r="K92" s="37"/>
    </row>
    <row r="93" spans="1:11" ht="25.5" customHeight="1">
      <c r="B93" s="40" t="s">
        <v>102</v>
      </c>
      <c r="C93" s="35"/>
      <c r="D93" s="44"/>
      <c r="E93" s="39">
        <v>230000000</v>
      </c>
      <c r="F93" s="46"/>
      <c r="G93" s="39">
        <v>230000000</v>
      </c>
      <c r="H93" s="37"/>
      <c r="I93" s="39">
        <v>230000000</v>
      </c>
      <c r="J93" s="37"/>
      <c r="K93" s="39">
        <v>230000000</v>
      </c>
    </row>
    <row r="94" spans="1:11" ht="25.5" customHeight="1">
      <c r="B94" s="40" t="s">
        <v>117</v>
      </c>
      <c r="C94" s="32"/>
      <c r="E94" s="39">
        <f>+CONSO!J19</f>
        <v>42699106.670000002</v>
      </c>
      <c r="F94" s="69"/>
      <c r="G94" s="39">
        <f>+CONSO!J16</f>
        <v>42699106.670000002</v>
      </c>
      <c r="H94" s="37"/>
      <c r="I94" s="39">
        <f>+COMPANY!J18</f>
        <v>42699106.670000002</v>
      </c>
      <c r="J94" s="37"/>
      <c r="K94" s="39">
        <f>+COMPANY!J15</f>
        <v>42699106.670000002</v>
      </c>
    </row>
    <row r="95" spans="1:11" ht="25.5" customHeight="1">
      <c r="B95" s="16" t="s">
        <v>83</v>
      </c>
      <c r="E95" s="37"/>
      <c r="F95" s="39"/>
      <c r="G95" s="37"/>
      <c r="H95" s="39"/>
      <c r="I95" s="37"/>
      <c r="J95" s="39"/>
      <c r="K95" s="37"/>
    </row>
    <row r="96" spans="1:11" ht="25.5" customHeight="1">
      <c r="B96" s="16" t="s">
        <v>104</v>
      </c>
      <c r="E96" s="37"/>
      <c r="F96" s="39"/>
      <c r="G96" s="37"/>
      <c r="H96" s="39"/>
      <c r="I96" s="37"/>
      <c r="J96" s="39"/>
      <c r="K96" s="37"/>
    </row>
    <row r="97" spans="2:11" ht="25.5" customHeight="1">
      <c r="B97" s="16" t="s">
        <v>105</v>
      </c>
      <c r="C97" s="35" t="s">
        <v>202</v>
      </c>
      <c r="E97" s="37">
        <f>+CONSO!L19</f>
        <v>25000000</v>
      </c>
      <c r="F97" s="39"/>
      <c r="G97" s="37">
        <f>+CONSO!L16</f>
        <v>25000000</v>
      </c>
      <c r="H97" s="37"/>
      <c r="I97" s="37">
        <f>+COMPANY!L18</f>
        <v>23000000</v>
      </c>
      <c r="J97" s="37"/>
      <c r="K97" s="37">
        <f>+COMPANY!L15</f>
        <v>23000000</v>
      </c>
    </row>
    <row r="98" spans="2:11" ht="25.5" customHeight="1">
      <c r="B98" s="70" t="s">
        <v>25</v>
      </c>
      <c r="E98" s="37">
        <f>CONSO!N19</f>
        <v>130793302.62999997</v>
      </c>
      <c r="F98" s="39"/>
      <c r="G98" s="62">
        <v>124214623.71999995</v>
      </c>
      <c r="H98" s="37"/>
      <c r="I98" s="37">
        <f>COMPANY!N18</f>
        <v>33265448.770000223</v>
      </c>
      <c r="J98" s="37"/>
      <c r="K98" s="62">
        <v>35731914.329999998</v>
      </c>
    </row>
    <row r="99" spans="2:11" ht="25.5" customHeight="1">
      <c r="B99" s="21" t="s">
        <v>72</v>
      </c>
      <c r="E99" s="71">
        <f>SUM(E93:E98)</f>
        <v>428492409.29999995</v>
      </c>
      <c r="F99" s="39"/>
      <c r="G99" s="71">
        <f>SUM(G93:G98)</f>
        <v>421913730.38999999</v>
      </c>
      <c r="H99" s="72"/>
      <c r="I99" s="71">
        <f>SUM(I93:I98)</f>
        <v>328964555.44000024</v>
      </c>
      <c r="J99" s="72"/>
      <c r="K99" s="71">
        <f>SUM(K93:K98)</f>
        <v>331431021</v>
      </c>
    </row>
    <row r="100" spans="2:11" ht="25.5" customHeight="1">
      <c r="B100" s="16" t="s">
        <v>27</v>
      </c>
      <c r="E100" s="51">
        <f>CONSO!R19</f>
        <v>575.22</v>
      </c>
      <c r="F100" s="39"/>
      <c r="G100" s="51">
        <f>CONSO!R16</f>
        <v>504.4</v>
      </c>
      <c r="H100" s="72"/>
      <c r="I100" s="8">
        <v>0</v>
      </c>
      <c r="J100" s="9"/>
      <c r="K100" s="8">
        <v>0</v>
      </c>
    </row>
    <row r="101" spans="2:11" ht="25.5" customHeight="1">
      <c r="B101" s="21" t="s">
        <v>71</v>
      </c>
      <c r="E101" s="51">
        <f>SUM(E99:E100)</f>
        <v>428492984.51999998</v>
      </c>
      <c r="F101" s="39"/>
      <c r="G101" s="51">
        <f>SUM(G99:G100)</f>
        <v>421914234.78999996</v>
      </c>
      <c r="H101" s="37"/>
      <c r="I101" s="51">
        <f>SUM(I99:I100)</f>
        <v>328964555.44000024</v>
      </c>
      <c r="J101" s="37"/>
      <c r="K101" s="51">
        <f>SUM(K99:K100)</f>
        <v>331431021</v>
      </c>
    </row>
    <row r="102" spans="2:11" ht="25.5" customHeight="1" thickBot="1">
      <c r="B102" s="21" t="s">
        <v>26</v>
      </c>
      <c r="E102" s="73">
        <f>E64+E101</f>
        <v>583998327.66000009</v>
      </c>
      <c r="F102" s="39"/>
      <c r="G102" s="73">
        <f>G64+G101</f>
        <v>561159473.24000001</v>
      </c>
      <c r="H102" s="37"/>
      <c r="I102" s="73">
        <f>I64+I101</f>
        <v>415518678.57000029</v>
      </c>
      <c r="J102" s="37"/>
      <c r="K102" s="73">
        <f>K64+K101</f>
        <v>401998978.90999997</v>
      </c>
    </row>
    <row r="103" spans="2:11" ht="25.5" customHeight="1" thickTop="1">
      <c r="B103" s="21"/>
      <c r="E103" s="74"/>
      <c r="F103" s="74"/>
      <c r="G103" s="74"/>
      <c r="H103" s="74"/>
      <c r="I103" s="74"/>
      <c r="J103" s="74"/>
      <c r="K103" s="74"/>
    </row>
    <row r="104" spans="2:11" ht="25.5" customHeight="1">
      <c r="B104" s="21"/>
      <c r="G104" s="55"/>
      <c r="H104" s="55"/>
      <c r="I104" s="55"/>
      <c r="J104" s="55"/>
      <c r="K104" s="55"/>
    </row>
    <row r="105" spans="2:11" ht="25.5" customHeight="1">
      <c r="B105" s="21"/>
      <c r="G105" s="55"/>
      <c r="H105" s="55"/>
      <c r="I105" s="55"/>
      <c r="J105" s="55"/>
      <c r="K105" s="55"/>
    </row>
    <row r="106" spans="2:11" ht="25.5" customHeight="1">
      <c r="B106" s="21"/>
      <c r="G106" s="55"/>
      <c r="H106" s="55"/>
      <c r="I106" s="55"/>
      <c r="J106" s="55"/>
      <c r="K106" s="55"/>
    </row>
    <row r="107" spans="2:11" ht="25.5" customHeight="1"/>
    <row r="108" spans="2:11" ht="25.5" customHeight="1"/>
    <row r="109" spans="2:11" ht="25.5" customHeight="1"/>
    <row r="110" spans="2:11" ht="25.5" customHeight="1">
      <c r="B110" s="16" t="s">
        <v>172</v>
      </c>
    </row>
    <row r="111" spans="2:11" ht="25.5" customHeight="1"/>
    <row r="112" spans="2:11" ht="25.5" customHeight="1"/>
    <row r="113" spans="2:11" ht="25.5" customHeight="1">
      <c r="B113" s="21"/>
      <c r="G113" s="55"/>
      <c r="H113" s="55"/>
      <c r="I113" s="55"/>
    </row>
    <row r="114" spans="2:11" ht="25.5" customHeight="1">
      <c r="B114" s="56" t="s">
        <v>166</v>
      </c>
      <c r="C114" s="56"/>
      <c r="D114" s="56"/>
      <c r="E114" s="56"/>
      <c r="F114" s="56"/>
      <c r="G114" s="56" t="s">
        <v>168</v>
      </c>
      <c r="H114" s="56"/>
      <c r="I114" s="56"/>
      <c r="K114" s="57"/>
    </row>
    <row r="115" spans="2:11" ht="25.5" customHeight="1">
      <c r="B115" s="58" t="s">
        <v>174</v>
      </c>
      <c r="C115" s="58"/>
      <c r="D115" s="59"/>
      <c r="E115" s="43"/>
      <c r="F115" s="43"/>
      <c r="G115" s="42" t="s">
        <v>167</v>
      </c>
      <c r="H115" s="59"/>
      <c r="I115" s="59"/>
      <c r="K115" s="60"/>
    </row>
  </sheetData>
  <mergeCells count="14">
    <mergeCell ref="B1:K1"/>
    <mergeCell ref="B2:K2"/>
    <mergeCell ref="B3:K3"/>
    <mergeCell ref="I6:K6"/>
    <mergeCell ref="B39:K39"/>
    <mergeCell ref="B40:K40"/>
    <mergeCell ref="B81:K81"/>
    <mergeCell ref="I84:K84"/>
    <mergeCell ref="B41:K41"/>
    <mergeCell ref="B42:K42"/>
    <mergeCell ref="I45:K45"/>
    <mergeCell ref="B78:K78"/>
    <mergeCell ref="B79:K79"/>
    <mergeCell ref="B80:K80"/>
  </mergeCells>
  <pageMargins left="0.78740157480314965" right="0.39370078740157483" top="0.59055118110236227" bottom="0.39370078740157483" header="0.27559055118110237" footer="0.19685039370078741"/>
  <pageSetup paperSize="9" scale="80" fitToHeight="7" orientation="portrait" r:id="rId1"/>
  <headerFooter alignWithMargins="0"/>
  <rowBreaks count="1" manualBreakCount="1">
    <brk id="3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6"/>
  <sheetViews>
    <sheetView view="pageBreakPreview" topLeftCell="A31" zoomScale="85" zoomScaleNormal="90" zoomScaleSheetLayoutView="85" workbookViewId="0">
      <selection activeCell="A34" sqref="A34"/>
    </sheetView>
  </sheetViews>
  <sheetFormatPr defaultColWidth="12.5" defaultRowHeight="27" customHeight="1"/>
  <cols>
    <col min="1" max="1" width="50.5" style="16" customWidth="1"/>
    <col min="2" max="2" width="8.1640625" style="16" customWidth="1"/>
    <col min="3" max="3" width="17.83203125" style="33" customWidth="1"/>
    <col min="4" max="4" width="1.6640625" style="16" customWidth="1"/>
    <col min="5" max="5" width="17.83203125" style="16" customWidth="1"/>
    <col min="6" max="6" width="1.6640625" style="16" customWidth="1"/>
    <col min="7" max="7" width="17.83203125" style="16" customWidth="1"/>
    <col min="8" max="8" width="1.6640625" style="16" customWidth="1"/>
    <col min="9" max="9" width="17.83203125" style="16" customWidth="1"/>
    <col min="10" max="10" width="1.6640625" style="16" customWidth="1"/>
    <col min="11" max="16384" width="12.5" style="16"/>
  </cols>
  <sheetData>
    <row r="1" spans="1:9" ht="25.5" customHeight="1">
      <c r="A1" s="148" t="s">
        <v>99</v>
      </c>
      <c r="B1" s="148"/>
      <c r="C1" s="148"/>
      <c r="D1" s="148"/>
      <c r="E1" s="148"/>
      <c r="F1" s="148"/>
      <c r="G1" s="148"/>
      <c r="H1" s="148"/>
      <c r="I1" s="148"/>
    </row>
    <row r="2" spans="1:9" ht="25.5" customHeight="1">
      <c r="A2" s="149" t="s">
        <v>80</v>
      </c>
      <c r="B2" s="149"/>
      <c r="C2" s="149"/>
      <c r="D2" s="149"/>
      <c r="E2" s="149"/>
      <c r="F2" s="149"/>
      <c r="G2" s="149"/>
      <c r="H2" s="149"/>
      <c r="I2" s="149"/>
    </row>
    <row r="3" spans="1:9" ht="25.5" customHeight="1">
      <c r="A3" s="149" t="s">
        <v>176</v>
      </c>
      <c r="B3" s="149"/>
      <c r="C3" s="149"/>
      <c r="D3" s="149"/>
      <c r="E3" s="149"/>
      <c r="F3" s="149"/>
      <c r="G3" s="149"/>
      <c r="H3" s="149"/>
      <c r="I3" s="149"/>
    </row>
    <row r="4" spans="1:9" ht="21.75">
      <c r="A4" s="32"/>
      <c r="B4" s="32"/>
      <c r="C4" s="32"/>
      <c r="D4" s="32"/>
      <c r="E4" s="32"/>
      <c r="F4" s="32"/>
      <c r="G4" s="32"/>
      <c r="H4" s="32"/>
      <c r="I4" s="32"/>
    </row>
    <row r="5" spans="1:9" ht="21.75">
      <c r="A5" s="32"/>
      <c r="B5" s="32"/>
      <c r="C5" s="32"/>
      <c r="D5" s="32"/>
      <c r="E5" s="32"/>
      <c r="F5" s="32"/>
      <c r="G5" s="32"/>
      <c r="H5" s="32"/>
      <c r="I5" s="20" t="s">
        <v>153</v>
      </c>
    </row>
    <row r="6" spans="1:9" s="21" customFormat="1" ht="21.75">
      <c r="A6" s="16"/>
      <c r="B6" s="24"/>
      <c r="C6" s="23"/>
      <c r="D6" s="23" t="s">
        <v>152</v>
      </c>
      <c r="E6" s="23"/>
      <c r="F6" s="19"/>
      <c r="G6" s="150" t="s">
        <v>151</v>
      </c>
      <c r="H6" s="150"/>
      <c r="I6" s="150"/>
    </row>
    <row r="7" spans="1:9" ht="21.75">
      <c r="B7" s="30" t="s">
        <v>6</v>
      </c>
      <c r="C7" s="41" t="s">
        <v>177</v>
      </c>
      <c r="D7" s="55"/>
      <c r="E7" s="41" t="s">
        <v>157</v>
      </c>
      <c r="F7" s="55"/>
      <c r="G7" s="41" t="s">
        <v>177</v>
      </c>
      <c r="H7" s="55"/>
      <c r="I7" s="41" t="s">
        <v>157</v>
      </c>
    </row>
    <row r="8" spans="1:9" ht="21.75">
      <c r="B8" s="30"/>
      <c r="C8" s="41"/>
      <c r="D8" s="55"/>
      <c r="E8" s="41" t="s">
        <v>193</v>
      </c>
      <c r="F8" s="55"/>
      <c r="G8" s="41"/>
      <c r="H8" s="55"/>
      <c r="I8" s="41" t="s">
        <v>193</v>
      </c>
    </row>
    <row r="9" spans="1:9" ht="25.5" customHeight="1">
      <c r="A9" s="42" t="s">
        <v>178</v>
      </c>
      <c r="B9" s="42"/>
      <c r="C9" s="88">
        <f>108889044.01+976540</f>
        <v>109865584.01000001</v>
      </c>
      <c r="D9" s="88"/>
      <c r="E9" s="88">
        <f>74078911.9+794546.17</f>
        <v>74873458.070000008</v>
      </c>
      <c r="F9" s="88"/>
      <c r="G9" s="88">
        <f>90717289.09+1663406</f>
        <v>92380695.090000004</v>
      </c>
      <c r="H9" s="88"/>
      <c r="I9" s="88">
        <f>62051920.95+776546.17</f>
        <v>62828467.120000005</v>
      </c>
    </row>
    <row r="10" spans="1:9" ht="25.5" customHeight="1">
      <c r="A10" s="42" t="s">
        <v>95</v>
      </c>
      <c r="B10" s="42"/>
      <c r="C10" s="88">
        <v>24592894.57</v>
      </c>
      <c r="D10" s="88"/>
      <c r="E10" s="88">
        <v>20688539.069999997</v>
      </c>
      <c r="F10" s="88"/>
      <c r="G10" s="88">
        <v>180146.11000000007</v>
      </c>
      <c r="H10" s="88"/>
      <c r="I10" s="88">
        <v>3697548.23</v>
      </c>
    </row>
    <row r="11" spans="1:9" ht="25.5" customHeight="1">
      <c r="A11" s="42" t="s">
        <v>28</v>
      </c>
      <c r="B11" s="42"/>
      <c r="C11" s="47">
        <f>SUM(C9:C10)</f>
        <v>134458478.58000001</v>
      </c>
      <c r="D11" s="37"/>
      <c r="E11" s="47">
        <f>SUM(E9:E10)</f>
        <v>95561997.140000001</v>
      </c>
      <c r="F11" s="37"/>
      <c r="G11" s="47">
        <f>SUM(G9:G10)</f>
        <v>92560841.200000003</v>
      </c>
      <c r="H11" s="37"/>
      <c r="I11" s="47">
        <f>SUM(I9:I10)</f>
        <v>66526015.350000001</v>
      </c>
    </row>
    <row r="12" spans="1:9" ht="25.5" customHeight="1">
      <c r="A12" s="42" t="s">
        <v>116</v>
      </c>
      <c r="B12" s="41" t="s">
        <v>179</v>
      </c>
      <c r="C12" s="88">
        <v>-93175879.739999995</v>
      </c>
      <c r="D12" s="88"/>
      <c r="E12" s="88">
        <f>-54018533.49-8488641.83</f>
        <v>-62507175.32</v>
      </c>
      <c r="F12" s="88"/>
      <c r="G12" s="88">
        <v>-82101684.239999995</v>
      </c>
      <c r="H12" s="88"/>
      <c r="I12" s="88">
        <v>-53857011.650000021</v>
      </c>
    </row>
    <row r="13" spans="1:9" ht="25.5" customHeight="1">
      <c r="A13" s="42" t="s">
        <v>96</v>
      </c>
      <c r="B13" s="42"/>
      <c r="C13" s="88">
        <v>-19835203.910000004</v>
      </c>
      <c r="D13" s="88"/>
      <c r="E13" s="88">
        <f>-19229568.26</f>
        <v>-19229568.260000002</v>
      </c>
      <c r="F13" s="88"/>
      <c r="G13" s="88">
        <v>-166571.65999999997</v>
      </c>
      <c r="H13" s="88"/>
      <c r="I13" s="88">
        <v>-3322315.56</v>
      </c>
    </row>
    <row r="14" spans="1:9" ht="25.5" customHeight="1">
      <c r="A14" s="42" t="s">
        <v>84</v>
      </c>
      <c r="B14" s="42"/>
      <c r="C14" s="47">
        <f>SUM(C12:C13)</f>
        <v>-113011083.65000001</v>
      </c>
      <c r="D14" s="37"/>
      <c r="E14" s="47">
        <f>SUM(E12:E13)</f>
        <v>-81736743.579999998</v>
      </c>
      <c r="F14" s="37"/>
      <c r="G14" s="47">
        <f>SUM(G12:G13)</f>
        <v>-82268255.899999991</v>
      </c>
      <c r="H14" s="37"/>
      <c r="I14" s="47">
        <f>SUM(I12:I13)</f>
        <v>-57179327.210000023</v>
      </c>
    </row>
    <row r="15" spans="1:9" ht="25.5" customHeight="1">
      <c r="A15" s="42" t="s">
        <v>115</v>
      </c>
      <c r="B15" s="42"/>
      <c r="C15" s="37">
        <f>C11+C14</f>
        <v>21447394.930000007</v>
      </c>
      <c r="D15" s="37"/>
      <c r="E15" s="37">
        <f>E11+E14</f>
        <v>13825253.560000002</v>
      </c>
      <c r="F15" s="37"/>
      <c r="G15" s="37">
        <f>G11+G14</f>
        <v>10292585.300000012</v>
      </c>
      <c r="H15" s="37"/>
      <c r="I15" s="37">
        <f>I11+I14</f>
        <v>9346688.1399999782</v>
      </c>
    </row>
    <row r="16" spans="1:9" ht="25.5" customHeight="1">
      <c r="A16" s="42" t="s">
        <v>29</v>
      </c>
      <c r="B16" s="42"/>
      <c r="C16" s="76">
        <v>132750.74</v>
      </c>
      <c r="D16" s="88"/>
      <c r="E16" s="76">
        <v>639301.43999999994</v>
      </c>
      <c r="F16" s="88"/>
      <c r="G16" s="76">
        <v>1542750.74</v>
      </c>
      <c r="H16" s="88"/>
      <c r="I16" s="76">
        <v>952151.7</v>
      </c>
    </row>
    <row r="17" spans="1:9" ht="25.5" customHeight="1">
      <c r="A17" s="42" t="s">
        <v>158</v>
      </c>
      <c r="B17" s="42"/>
      <c r="C17" s="127">
        <v>0</v>
      </c>
      <c r="D17" s="88"/>
      <c r="E17" s="127">
        <v>2288187.31</v>
      </c>
      <c r="F17" s="88"/>
      <c r="G17" s="127">
        <v>0</v>
      </c>
      <c r="H17" s="88"/>
      <c r="I17" s="127">
        <v>2288187.31</v>
      </c>
    </row>
    <row r="18" spans="1:9" ht="25.5" customHeight="1">
      <c r="A18" s="16" t="s">
        <v>31</v>
      </c>
      <c r="C18" s="37">
        <f>SUM(C15:C17)</f>
        <v>21580145.670000006</v>
      </c>
      <c r="D18" s="37"/>
      <c r="E18" s="37">
        <f>SUM(E15:E17)</f>
        <v>16752742.310000002</v>
      </c>
      <c r="F18" s="37"/>
      <c r="G18" s="37">
        <f>SUM(G15:G17)</f>
        <v>11835336.040000012</v>
      </c>
      <c r="H18" s="37"/>
      <c r="I18" s="37">
        <f>SUM(I15:I17)</f>
        <v>12587027.149999978</v>
      </c>
    </row>
    <row r="19" spans="1:9" ht="25.5" customHeight="1">
      <c r="A19" s="42" t="s">
        <v>85</v>
      </c>
      <c r="B19" s="42"/>
      <c r="C19" s="76">
        <v>-1133917.8700000001</v>
      </c>
      <c r="D19" s="88"/>
      <c r="E19" s="76">
        <f>-9813081.93+8488641.83</f>
        <v>-1324440.0999999996</v>
      </c>
      <c r="F19" s="88"/>
      <c r="G19" s="76">
        <v>-1133917.8700000001</v>
      </c>
      <c r="H19" s="88"/>
      <c r="I19" s="76">
        <v>-1324440.1000000001</v>
      </c>
    </row>
    <row r="20" spans="1:9" ht="25.5" customHeight="1">
      <c r="A20" s="42" t="s">
        <v>30</v>
      </c>
      <c r="B20" s="42"/>
      <c r="C20" s="76">
        <v>-14304136.329999996</v>
      </c>
      <c r="D20" s="88"/>
      <c r="E20" s="76">
        <v>-12491191.84</v>
      </c>
      <c r="F20" s="88"/>
      <c r="G20" s="76">
        <v>-13790205.149999997</v>
      </c>
      <c r="H20" s="88"/>
      <c r="I20" s="76">
        <v>-12012036.76</v>
      </c>
    </row>
    <row r="21" spans="1:9" ht="25.5" customHeight="1">
      <c r="A21" s="16" t="s">
        <v>32</v>
      </c>
      <c r="C21" s="47">
        <f>SUM(C19:C20)</f>
        <v>-15438054.199999996</v>
      </c>
      <c r="D21" s="37"/>
      <c r="E21" s="47">
        <f>SUM(E19:E20)</f>
        <v>-13815631.939999999</v>
      </c>
      <c r="F21" s="37"/>
      <c r="G21" s="47">
        <f>SUM(G19:G20)</f>
        <v>-14924123.019999996</v>
      </c>
      <c r="H21" s="37"/>
      <c r="I21" s="47">
        <f>SUM(I19:I20)</f>
        <v>-13336476.859999999</v>
      </c>
    </row>
    <row r="22" spans="1:9" ht="25.5" customHeight="1">
      <c r="A22" s="16" t="s">
        <v>135</v>
      </c>
      <c r="C22" s="88">
        <f>C18+C21</f>
        <v>6142091.47000001</v>
      </c>
      <c r="D22" s="37"/>
      <c r="E22" s="88">
        <f>E18+E21</f>
        <v>2937110.3700000029</v>
      </c>
      <c r="F22" s="37"/>
      <c r="G22" s="88">
        <f>G18+G21</f>
        <v>-3088786.9799999837</v>
      </c>
      <c r="H22" s="37"/>
      <c r="I22" s="88">
        <f>I18+I21</f>
        <v>-749449.71000002138</v>
      </c>
    </row>
    <row r="23" spans="1:9" ht="25.5" customHeight="1">
      <c r="A23" s="16" t="s">
        <v>125</v>
      </c>
      <c r="C23" s="88">
        <v>126887.55</v>
      </c>
      <c r="D23" s="88"/>
      <c r="E23" s="88">
        <v>387.07000000000005</v>
      </c>
      <c r="F23" s="88"/>
      <c r="G23" s="88">
        <v>126659.35</v>
      </c>
      <c r="H23" s="88"/>
      <c r="I23" s="88">
        <v>259.26000000000005</v>
      </c>
    </row>
    <row r="24" spans="1:9" ht="25.5" customHeight="1">
      <c r="A24" s="42" t="s">
        <v>35</v>
      </c>
      <c r="C24" s="76">
        <v>-55963.99</v>
      </c>
      <c r="D24" s="88"/>
      <c r="E24" s="76">
        <v>-43750.63</v>
      </c>
      <c r="F24" s="88"/>
      <c r="G24" s="76">
        <v>-55963.99</v>
      </c>
      <c r="H24" s="76"/>
      <c r="I24" s="76">
        <v>-43750.63</v>
      </c>
    </row>
    <row r="25" spans="1:9" ht="25.5" customHeight="1">
      <c r="A25" s="42" t="s">
        <v>144</v>
      </c>
      <c r="C25" s="97"/>
      <c r="D25" s="88"/>
      <c r="E25" s="97"/>
      <c r="F25" s="88"/>
      <c r="G25" s="97"/>
      <c r="H25" s="97"/>
      <c r="I25" s="97"/>
    </row>
    <row r="26" spans="1:9" ht="25.5" customHeight="1">
      <c r="A26" s="128" t="s">
        <v>145</v>
      </c>
      <c r="B26" s="41" t="s">
        <v>180</v>
      </c>
      <c r="C26" s="129">
        <v>218230.97</v>
      </c>
      <c r="D26" s="88"/>
      <c r="E26" s="129">
        <v>843615.73</v>
      </c>
      <c r="F26" s="88"/>
      <c r="G26" s="129">
        <v>0</v>
      </c>
      <c r="H26" s="88"/>
      <c r="I26" s="129">
        <v>0</v>
      </c>
    </row>
    <row r="27" spans="1:9" ht="25.5" customHeight="1">
      <c r="A27" s="42" t="s">
        <v>136</v>
      </c>
      <c r="B27" s="44"/>
      <c r="C27" s="37">
        <f>SUM(C22:C26)</f>
        <v>6431246.0000000093</v>
      </c>
      <c r="D27" s="37"/>
      <c r="E27" s="37">
        <f>SUM(E22:E26)</f>
        <v>3737362.5400000028</v>
      </c>
      <c r="F27" s="37"/>
      <c r="G27" s="37">
        <f>SUM(G22:G26)</f>
        <v>-3018091.6199999838</v>
      </c>
      <c r="H27" s="37"/>
      <c r="I27" s="37">
        <f>SUM(I22:I26)</f>
        <v>-792941.08000002138</v>
      </c>
    </row>
    <row r="28" spans="1:9" ht="25.5" customHeight="1">
      <c r="A28" s="42" t="s">
        <v>138</v>
      </c>
      <c r="B28" s="41" t="s">
        <v>181</v>
      </c>
      <c r="C28" s="129">
        <v>-148160.9</v>
      </c>
      <c r="D28" s="88"/>
      <c r="E28" s="129">
        <v>-768742.49</v>
      </c>
      <c r="F28" s="88"/>
      <c r="G28" s="129">
        <v>539976.46</v>
      </c>
      <c r="H28" s="88"/>
      <c r="I28" s="129">
        <v>-357957.01999999967</v>
      </c>
    </row>
    <row r="29" spans="1:9" ht="25.5" customHeight="1">
      <c r="A29" s="42" t="s">
        <v>134</v>
      </c>
      <c r="B29" s="42"/>
      <c r="C29" s="47">
        <f>SUM(C27:C28)</f>
        <v>6283085.1000000089</v>
      </c>
      <c r="D29" s="37"/>
      <c r="E29" s="47">
        <f>SUM(E27:E28)</f>
        <v>2968620.0500000026</v>
      </c>
      <c r="F29" s="37"/>
      <c r="G29" s="47">
        <f>SUM(G27:G28)</f>
        <v>-2478115.1599999839</v>
      </c>
      <c r="H29" s="37"/>
      <c r="I29" s="47">
        <f>SUM(I27:I28)</f>
        <v>-1150898.100000021</v>
      </c>
    </row>
    <row r="30" spans="1:9" ht="25.5" customHeight="1">
      <c r="A30" s="42"/>
      <c r="B30" s="42"/>
      <c r="C30" s="166"/>
      <c r="D30" s="37"/>
      <c r="E30" s="166"/>
      <c r="F30" s="37"/>
      <c r="G30" s="166"/>
      <c r="H30" s="37"/>
      <c r="I30" s="166"/>
    </row>
    <row r="31" spans="1:9" ht="15.75" customHeight="1">
      <c r="A31" s="21"/>
      <c r="B31" s="21"/>
      <c r="C31" s="55"/>
      <c r="D31" s="21"/>
      <c r="E31" s="55"/>
      <c r="G31" s="55"/>
      <c r="I31" s="55"/>
    </row>
    <row r="32" spans="1:9" ht="25.5" customHeight="1">
      <c r="A32" s="42" t="s">
        <v>172</v>
      </c>
      <c r="B32" s="42"/>
    </row>
    <row r="33" spans="1:9" ht="23.25" customHeight="1">
      <c r="A33" s="42"/>
      <c r="B33" s="42"/>
    </row>
    <row r="34" spans="1:9" ht="23.25" customHeight="1">
      <c r="A34" s="42"/>
      <c r="B34" s="42"/>
    </row>
    <row r="35" spans="1:9" ht="25.5" customHeight="1">
      <c r="A35" s="92" t="s">
        <v>169</v>
      </c>
      <c r="B35" s="92"/>
      <c r="C35" s="92"/>
      <c r="D35" s="92"/>
      <c r="E35" s="56" t="s">
        <v>168</v>
      </c>
      <c r="F35" s="56"/>
      <c r="G35" s="56"/>
      <c r="H35" s="92"/>
      <c r="I35" s="92"/>
    </row>
    <row r="36" spans="1:9" ht="25.5" customHeight="1">
      <c r="A36" s="58" t="s">
        <v>174</v>
      </c>
      <c r="B36" s="118"/>
      <c r="C36" s="118"/>
      <c r="D36" s="126"/>
      <c r="E36" s="42" t="s">
        <v>167</v>
      </c>
      <c r="F36" s="59"/>
      <c r="G36" s="59"/>
      <c r="H36" s="126"/>
      <c r="I36" s="126"/>
    </row>
    <row r="37" spans="1:9" ht="25.5" customHeight="1">
      <c r="A37" s="58"/>
      <c r="B37" s="118"/>
      <c r="C37" s="118"/>
      <c r="D37" s="126"/>
      <c r="E37" s="42"/>
      <c r="F37" s="59"/>
      <c r="G37" s="59"/>
      <c r="H37" s="126"/>
      <c r="I37" s="126"/>
    </row>
    <row r="38" spans="1:9" ht="25.5" customHeight="1">
      <c r="A38" s="58"/>
      <c r="B38" s="118"/>
      <c r="C38" s="118"/>
      <c r="D38" s="126"/>
      <c r="E38" s="42"/>
      <c r="F38" s="59"/>
      <c r="G38" s="59"/>
      <c r="H38" s="126"/>
      <c r="I38" s="126"/>
    </row>
    <row r="39" spans="1:9" ht="25.5" customHeight="1">
      <c r="A39" s="58"/>
      <c r="B39" s="118"/>
      <c r="C39" s="118"/>
      <c r="D39" s="126"/>
      <c r="E39" s="42"/>
      <c r="F39" s="59"/>
      <c r="G39" s="59"/>
      <c r="H39" s="126"/>
      <c r="I39" s="126"/>
    </row>
    <row r="40" spans="1:9" ht="25.5" customHeight="1">
      <c r="A40" s="58"/>
      <c r="B40" s="118"/>
      <c r="C40" s="118"/>
      <c r="D40" s="126"/>
      <c r="E40" s="42"/>
      <c r="F40" s="59"/>
      <c r="G40" s="59"/>
      <c r="H40" s="126"/>
      <c r="I40" s="126"/>
    </row>
    <row r="41" spans="1:9" ht="25.5" customHeight="1">
      <c r="A41" s="152" t="s">
        <v>0</v>
      </c>
      <c r="B41" s="152"/>
      <c r="C41" s="152"/>
      <c r="D41" s="152"/>
      <c r="E41" s="152"/>
      <c r="F41" s="152"/>
      <c r="G41" s="152"/>
      <c r="H41" s="152"/>
      <c r="I41" s="152"/>
    </row>
    <row r="42" spans="1:9" ht="25.5" customHeight="1">
      <c r="A42" s="148" t="s">
        <v>99</v>
      </c>
      <c r="B42" s="148"/>
      <c r="C42" s="148"/>
      <c r="D42" s="148"/>
      <c r="E42" s="148"/>
      <c r="F42" s="148"/>
      <c r="G42" s="148"/>
      <c r="H42" s="148"/>
      <c r="I42" s="148"/>
    </row>
    <row r="43" spans="1:9" ht="25.5" customHeight="1">
      <c r="A43" s="149" t="s">
        <v>97</v>
      </c>
      <c r="B43" s="149"/>
      <c r="C43" s="149"/>
      <c r="D43" s="149"/>
      <c r="E43" s="149"/>
      <c r="F43" s="149"/>
      <c r="G43" s="149"/>
      <c r="H43" s="149"/>
      <c r="I43" s="149"/>
    </row>
    <row r="44" spans="1:9" ht="25.5" customHeight="1">
      <c r="A44" s="149" t="str">
        <f>A3</f>
        <v>FOR THE THREE-MONTH PERIODS ENDED MARCH 31, 2026 (UNAUDITED / REVIEWED ONLY)</v>
      </c>
      <c r="B44" s="149"/>
      <c r="C44" s="149"/>
      <c r="D44" s="149"/>
      <c r="E44" s="149"/>
      <c r="F44" s="149"/>
      <c r="G44" s="149"/>
      <c r="H44" s="149"/>
      <c r="I44" s="149"/>
    </row>
    <row r="45" spans="1:9" ht="25.5" customHeight="1">
      <c r="A45" s="32"/>
      <c r="B45" s="32"/>
      <c r="C45" s="32"/>
      <c r="D45" s="32"/>
      <c r="E45" s="32"/>
      <c r="F45" s="32"/>
      <c r="G45" s="32"/>
      <c r="H45" s="32"/>
      <c r="I45" s="32"/>
    </row>
    <row r="46" spans="1:9" ht="25.5" customHeight="1">
      <c r="A46" s="32"/>
      <c r="B46" s="32"/>
      <c r="C46" s="32"/>
      <c r="D46" s="32"/>
      <c r="E46" s="32"/>
      <c r="F46" s="32"/>
      <c r="G46" s="32"/>
      <c r="H46" s="32"/>
      <c r="I46" s="20" t="s">
        <v>153</v>
      </c>
    </row>
    <row r="47" spans="1:9" ht="25.5" customHeight="1">
      <c r="B47" s="24"/>
      <c r="C47" s="23"/>
      <c r="D47" s="23" t="s">
        <v>152</v>
      </c>
      <c r="E47" s="23"/>
      <c r="F47" s="19"/>
      <c r="G47" s="150" t="s">
        <v>151</v>
      </c>
      <c r="H47" s="150"/>
      <c r="I47" s="150"/>
    </row>
    <row r="48" spans="1:9" ht="25.5" customHeight="1">
      <c r="B48" s="30" t="s">
        <v>6</v>
      </c>
      <c r="C48" s="41" t="s">
        <v>177</v>
      </c>
      <c r="D48" s="55"/>
      <c r="E48" s="41" t="s">
        <v>157</v>
      </c>
      <c r="F48" s="55"/>
      <c r="G48" s="41" t="s">
        <v>177</v>
      </c>
      <c r="H48" s="55"/>
      <c r="I48" s="41" t="s">
        <v>157</v>
      </c>
    </row>
    <row r="49" spans="1:9" ht="25.5" customHeight="1">
      <c r="A49" s="130" t="s">
        <v>182</v>
      </c>
      <c r="B49" s="30"/>
      <c r="C49" s="41"/>
      <c r="D49" s="55"/>
      <c r="E49" s="41"/>
      <c r="F49" s="55"/>
      <c r="G49" s="41"/>
      <c r="H49" s="55"/>
      <c r="I49" s="41"/>
    </row>
    <row r="50" spans="1:9" ht="25.5" customHeight="1">
      <c r="A50" s="130" t="s">
        <v>183</v>
      </c>
      <c r="B50" s="30"/>
      <c r="C50" s="41"/>
      <c r="D50" s="55"/>
      <c r="E50" s="41"/>
      <c r="F50" s="55"/>
      <c r="G50" s="41"/>
      <c r="H50" s="55"/>
      <c r="I50" s="41"/>
    </row>
    <row r="51" spans="1:9" ht="25.5" customHeight="1">
      <c r="A51" s="130" t="s">
        <v>184</v>
      </c>
      <c r="B51" s="30"/>
      <c r="C51" s="41"/>
      <c r="D51" s="55"/>
      <c r="E51" s="41"/>
      <c r="F51" s="55"/>
      <c r="G51" s="41"/>
      <c r="H51" s="55"/>
      <c r="I51" s="41"/>
    </row>
    <row r="52" spans="1:9" ht="25.5" customHeight="1">
      <c r="A52" s="131" t="s">
        <v>185</v>
      </c>
      <c r="B52" s="30"/>
      <c r="C52" s="88">
        <f>14562+292799</f>
        <v>307361</v>
      </c>
      <c r="D52" s="88"/>
      <c r="E52" s="88">
        <v>0</v>
      </c>
      <c r="F52" s="88"/>
      <c r="G52" s="88">
        <v>14562</v>
      </c>
      <c r="H52" s="88"/>
      <c r="I52" s="88">
        <v>0</v>
      </c>
    </row>
    <row r="53" spans="1:9" ht="25.5" customHeight="1">
      <c r="A53" s="131" t="s">
        <v>186</v>
      </c>
      <c r="B53" s="30"/>
      <c r="C53" s="88"/>
      <c r="D53" s="88"/>
      <c r="E53" s="88"/>
      <c r="F53" s="88"/>
      <c r="G53" s="88"/>
      <c r="H53" s="88"/>
      <c r="I53" s="88"/>
    </row>
    <row r="54" spans="1:9" ht="25.5" customHeight="1">
      <c r="A54" s="130" t="s">
        <v>187</v>
      </c>
      <c r="B54" s="41" t="s">
        <v>190</v>
      </c>
      <c r="C54" s="88">
        <f>-2912.4-8783.97</f>
        <v>-11696.369999999999</v>
      </c>
      <c r="D54" s="88"/>
      <c r="E54" s="88">
        <v>0</v>
      </c>
      <c r="F54" s="88"/>
      <c r="G54" s="88">
        <v>-2912.4</v>
      </c>
      <c r="H54" s="88"/>
      <c r="I54" s="88">
        <v>0</v>
      </c>
    </row>
    <row r="55" spans="1:9" ht="25.5" customHeight="1">
      <c r="A55" s="130" t="s">
        <v>188</v>
      </c>
      <c r="C55" s="132">
        <f>SUM(C49:C54)</f>
        <v>295664.63</v>
      </c>
      <c r="D55" s="88"/>
      <c r="E55" s="132">
        <f>SUM(E49:E54)</f>
        <v>0</v>
      </c>
      <c r="F55" s="88"/>
      <c r="G55" s="132">
        <f>SUM(G49:G54)</f>
        <v>11649.6</v>
      </c>
      <c r="H55" s="88"/>
      <c r="I55" s="132">
        <f>SUM(I49:I54)</f>
        <v>0</v>
      </c>
    </row>
    <row r="56" spans="1:9" ht="25.5" customHeight="1" thickBot="1">
      <c r="A56" s="113" t="s">
        <v>189</v>
      </c>
      <c r="B56" s="30"/>
      <c r="C56" s="112">
        <f>C29+C55</f>
        <v>6578749.7300000088</v>
      </c>
      <c r="D56" s="88"/>
      <c r="E56" s="112">
        <f>E29+E55</f>
        <v>2968620.0500000026</v>
      </c>
      <c r="F56" s="88"/>
      <c r="G56" s="112">
        <f>G29+G55</f>
        <v>-2466465.5599999838</v>
      </c>
      <c r="H56" s="88"/>
      <c r="I56" s="112">
        <f>I29+I55</f>
        <v>-1150898.100000021</v>
      </c>
    </row>
    <row r="57" spans="1:9" ht="25.5" customHeight="1" thickTop="1">
      <c r="A57" s="42" t="s">
        <v>132</v>
      </c>
      <c r="B57" s="42"/>
      <c r="C57" s="55"/>
      <c r="E57" s="55"/>
      <c r="F57" s="1"/>
      <c r="G57" s="1"/>
      <c r="H57" s="2"/>
      <c r="I57" s="1"/>
    </row>
    <row r="58" spans="1:9" ht="25.5" customHeight="1">
      <c r="A58" s="42" t="s">
        <v>33</v>
      </c>
      <c r="B58" s="42"/>
      <c r="C58" s="37">
        <f>C60-C59</f>
        <v>6283015.2700000089</v>
      </c>
      <c r="D58" s="133"/>
      <c r="E58" s="37">
        <f>E60-E59</f>
        <v>2968586.1800000025</v>
      </c>
      <c r="F58" s="13"/>
      <c r="G58" s="37">
        <f>G60-G59</f>
        <v>-2478115.1599999839</v>
      </c>
      <c r="H58" s="14"/>
      <c r="I58" s="37">
        <f>I60-I59</f>
        <v>-1150898.100000021</v>
      </c>
    </row>
    <row r="59" spans="1:9" s="21" customFormat="1" ht="25.5" customHeight="1">
      <c r="A59" s="16" t="s">
        <v>34</v>
      </c>
      <c r="B59" s="16"/>
      <c r="C59" s="76">
        <v>69.83</v>
      </c>
      <c r="D59" s="88"/>
      <c r="E59" s="76">
        <v>33.869999999999997</v>
      </c>
      <c r="F59" s="88"/>
      <c r="G59" s="88">
        <v>0</v>
      </c>
      <c r="H59" s="88"/>
      <c r="I59" s="88">
        <v>0</v>
      </c>
    </row>
    <row r="60" spans="1:9" ht="25.5" customHeight="1" thickBot="1">
      <c r="A60" s="21"/>
      <c r="B60" s="21"/>
      <c r="C60" s="53">
        <f>C29</f>
        <v>6283085.1000000089</v>
      </c>
      <c r="D60" s="133"/>
      <c r="E60" s="53">
        <f>E29</f>
        <v>2968620.0500000026</v>
      </c>
      <c r="F60" s="37"/>
      <c r="G60" s="53">
        <f>G29</f>
        <v>-2478115.1599999839</v>
      </c>
      <c r="H60" s="37"/>
      <c r="I60" s="53">
        <f>I29</f>
        <v>-1150898.100000021</v>
      </c>
    </row>
    <row r="61" spans="1:9" ht="25.5" customHeight="1" thickTop="1">
      <c r="A61" s="134" t="s">
        <v>149</v>
      </c>
      <c r="B61" s="135"/>
      <c r="C61" s="136"/>
      <c r="D61" s="136"/>
      <c r="E61" s="137"/>
      <c r="F61" s="6"/>
      <c r="G61" s="6"/>
      <c r="H61" s="7"/>
      <c r="I61" s="6"/>
    </row>
    <row r="62" spans="1:9" s="21" customFormat="1" ht="25.5" customHeight="1">
      <c r="A62" s="42" t="s">
        <v>33</v>
      </c>
      <c r="B62" s="138"/>
      <c r="C62" s="37">
        <f>C64-C63</f>
        <v>6578678.9100000085</v>
      </c>
      <c r="D62" s="133"/>
      <c r="E62" s="37">
        <f>E64-E63</f>
        <v>2968586.1800000025</v>
      </c>
      <c r="F62" s="13"/>
      <c r="G62" s="37">
        <f>G64-G63</f>
        <v>-2466465.5599999838</v>
      </c>
      <c r="H62" s="14"/>
      <c r="I62" s="37">
        <f>I64-I63</f>
        <v>-1150898.100000021</v>
      </c>
    </row>
    <row r="63" spans="1:9" s="21" customFormat="1" ht="25.5" customHeight="1">
      <c r="A63" s="16" t="s">
        <v>34</v>
      </c>
      <c r="B63" s="138"/>
      <c r="C63" s="76">
        <v>70.819999999999993</v>
      </c>
      <c r="D63" s="88"/>
      <c r="E63" s="76">
        <v>33.869999999999997</v>
      </c>
      <c r="F63" s="39"/>
      <c r="G63" s="37">
        <v>0</v>
      </c>
      <c r="H63" s="37"/>
      <c r="I63" s="37">
        <v>0</v>
      </c>
    </row>
    <row r="64" spans="1:9" s="21" customFormat="1" ht="25.5" customHeight="1" thickBot="1">
      <c r="B64" s="138"/>
      <c r="C64" s="139">
        <f>+C56</f>
        <v>6578749.7300000088</v>
      </c>
      <c r="D64" s="140"/>
      <c r="E64" s="139">
        <f>+E56</f>
        <v>2968620.0500000026</v>
      </c>
      <c r="F64" s="136"/>
      <c r="G64" s="139">
        <f>+G56</f>
        <v>-2466465.5599999838</v>
      </c>
      <c r="H64" s="136"/>
      <c r="I64" s="139">
        <f>+I56</f>
        <v>-1150898.100000021</v>
      </c>
    </row>
    <row r="65" spans="1:9" s="59" customFormat="1" ht="25.5" customHeight="1" thickTop="1">
      <c r="A65" s="21"/>
      <c r="B65" s="130"/>
      <c r="C65" s="55"/>
      <c r="D65" s="21"/>
      <c r="E65" s="55"/>
      <c r="F65" s="16"/>
      <c r="G65" s="55"/>
      <c r="H65" s="16"/>
      <c r="I65" s="55"/>
    </row>
    <row r="66" spans="1:9" s="142" customFormat="1" ht="25.5" customHeight="1">
      <c r="A66" s="130" t="s">
        <v>112</v>
      </c>
      <c r="B66" s="35" t="s">
        <v>191</v>
      </c>
      <c r="C66" s="55"/>
      <c r="D66" s="141"/>
      <c r="E66" s="55"/>
      <c r="F66" s="55"/>
      <c r="G66" s="55"/>
      <c r="H66" s="55"/>
      <c r="I66" s="55"/>
    </row>
    <row r="67" spans="1:9" s="142" customFormat="1" ht="25.5" customHeight="1">
      <c r="A67" s="130" t="s">
        <v>173</v>
      </c>
      <c r="B67" s="35"/>
      <c r="C67" s="143">
        <f>+ROUND((C58)/C69,4)</f>
        <v>1.37E-2</v>
      </c>
      <c r="D67" s="144"/>
      <c r="E67" s="143">
        <f>+ROUND((E58)/E69,4)</f>
        <v>6.4999999999999997E-3</v>
      </c>
      <c r="F67" s="143"/>
      <c r="G67" s="143">
        <f>+ROUND((G58)/G69,4)</f>
        <v>-5.4000000000000003E-3</v>
      </c>
      <c r="H67" s="143"/>
      <c r="I67" s="143">
        <f>+ROUND((I58)/I69,4)</f>
        <v>-2.5000000000000001E-3</v>
      </c>
    </row>
    <row r="68" spans="1:9" s="21" customFormat="1" ht="25.5" customHeight="1">
      <c r="A68" s="16" t="s">
        <v>107</v>
      </c>
      <c r="B68" s="130"/>
      <c r="C68" s="55"/>
      <c r="E68" s="55"/>
      <c r="F68" s="16"/>
      <c r="G68" s="55"/>
      <c r="H68" s="16"/>
      <c r="I68" s="55"/>
    </row>
    <row r="69" spans="1:9" s="21" customFormat="1" ht="25.5" customHeight="1">
      <c r="A69" s="16" t="s">
        <v>108</v>
      </c>
      <c r="B69" s="130"/>
      <c r="C69" s="145">
        <v>460000000</v>
      </c>
      <c r="D69" s="76"/>
      <c r="E69" s="145">
        <v>460000000</v>
      </c>
      <c r="F69" s="76"/>
      <c r="G69" s="145">
        <v>460000000</v>
      </c>
      <c r="H69" s="76"/>
      <c r="I69" s="145">
        <v>460000000</v>
      </c>
    </row>
    <row r="70" spans="1:9" s="21" customFormat="1" ht="25.5" customHeight="1">
      <c r="A70" s="113"/>
      <c r="B70" s="42"/>
      <c r="C70" s="146"/>
      <c r="D70" s="146"/>
      <c r="E70" s="146"/>
      <c r="F70" s="146"/>
      <c r="G70" s="146"/>
      <c r="H70" s="147"/>
      <c r="I70" s="146"/>
    </row>
    <row r="71" spans="1:9" s="21" customFormat="1" ht="25.5" customHeight="1">
      <c r="A71" s="16"/>
      <c r="B71" s="42"/>
      <c r="C71" s="145"/>
      <c r="D71" s="76"/>
      <c r="E71" s="145"/>
      <c r="F71" s="76"/>
      <c r="G71" s="145"/>
      <c r="H71" s="76"/>
      <c r="I71" s="145"/>
    </row>
    <row r="72" spans="1:9" s="21" customFormat="1" ht="25.5" customHeight="1">
      <c r="A72" s="42" t="s">
        <v>172</v>
      </c>
      <c r="B72" s="42"/>
      <c r="C72" s="33"/>
      <c r="D72" s="16"/>
      <c r="E72" s="16"/>
      <c r="F72" s="16"/>
      <c r="G72" s="16"/>
      <c r="H72" s="16"/>
      <c r="I72" s="16"/>
    </row>
    <row r="73" spans="1:9" ht="25.5" customHeight="1">
      <c r="A73" s="42"/>
      <c r="B73" s="42"/>
    </row>
    <row r="74" spans="1:9" ht="25.5" customHeight="1">
      <c r="A74" s="42"/>
      <c r="B74" s="42"/>
    </row>
    <row r="75" spans="1:9" ht="25.5" customHeight="1">
      <c r="A75" s="92" t="s">
        <v>169</v>
      </c>
      <c r="B75" s="92"/>
      <c r="C75" s="92"/>
      <c r="D75" s="92"/>
      <c r="E75" s="56" t="s">
        <v>168</v>
      </c>
      <c r="F75" s="56"/>
      <c r="G75" s="56"/>
      <c r="H75" s="92"/>
      <c r="I75" s="92"/>
    </row>
    <row r="76" spans="1:9" ht="25.5" customHeight="1">
      <c r="A76" s="58" t="s">
        <v>174</v>
      </c>
      <c r="B76" s="118"/>
      <c r="C76" s="118"/>
      <c r="D76" s="126"/>
      <c r="E76" s="42" t="s">
        <v>167</v>
      </c>
      <c r="F76" s="59"/>
      <c r="G76" s="59"/>
      <c r="H76" s="126"/>
      <c r="I76" s="126"/>
    </row>
  </sheetData>
  <mergeCells count="9">
    <mergeCell ref="A43:I43"/>
    <mergeCell ref="A44:I44"/>
    <mergeCell ref="G47:I47"/>
    <mergeCell ref="A1:I1"/>
    <mergeCell ref="A2:I2"/>
    <mergeCell ref="A3:I3"/>
    <mergeCell ref="G6:I6"/>
    <mergeCell ref="A41:I41"/>
    <mergeCell ref="A42:I42"/>
  </mergeCells>
  <pageMargins left="0.78740157480314965" right="0.39370078740157483" top="0.59055118110236227" bottom="0.46" header="0.31496062992125984" footer="0.27559055118110237"/>
  <pageSetup paperSize="9" scale="8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5"/>
  <sheetViews>
    <sheetView view="pageBreakPreview" topLeftCell="A16" zoomScale="85" zoomScaleNormal="70" zoomScaleSheetLayoutView="85" workbookViewId="0">
      <selection activeCell="B112" sqref="B112"/>
    </sheetView>
  </sheetViews>
  <sheetFormatPr defaultColWidth="9.33203125" defaultRowHeight="22.5" customHeight="1"/>
  <cols>
    <col min="1" max="1" width="9.33203125" style="86"/>
    <col min="2" max="5" width="9.33203125" style="86" customWidth="1"/>
    <col min="6" max="6" width="7.5" style="86" customWidth="1"/>
    <col min="7" max="7" width="7.83203125" style="86" customWidth="1"/>
    <col min="8" max="8" width="16.83203125" style="86" customWidth="1"/>
    <col min="9" max="9" width="1.5" style="86" customWidth="1"/>
    <col min="10" max="10" width="16.83203125" style="86" customWidth="1"/>
    <col min="11" max="11" width="1.33203125" style="86" customWidth="1"/>
    <col min="12" max="12" width="16.83203125" style="86" customWidth="1"/>
    <col min="13" max="13" width="1.33203125" style="86" customWidth="1"/>
    <col min="14" max="14" width="16.83203125" style="86" customWidth="1"/>
    <col min="15" max="15" width="1.33203125" style="86" customWidth="1"/>
    <col min="16" max="16" width="16.83203125" style="86" customWidth="1"/>
    <col min="17" max="17" width="1.33203125" style="86" customWidth="1"/>
    <col min="18" max="18" width="16.83203125" style="86" customWidth="1"/>
    <col min="19" max="19" width="1.33203125" style="86" customWidth="1"/>
    <col min="20" max="20" width="16.83203125" style="86" customWidth="1"/>
    <col min="21" max="21" width="4" style="86" customWidth="1"/>
    <col min="22" max="16384" width="9.33203125" style="86"/>
  </cols>
  <sheetData>
    <row r="1" spans="1:21" ht="24" customHeight="1">
      <c r="A1" s="154" t="s">
        <v>99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19"/>
    </row>
    <row r="2" spans="1:21" ht="24" customHeight="1">
      <c r="A2" s="156" t="s">
        <v>36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</row>
    <row r="3" spans="1:21" ht="24" customHeight="1">
      <c r="A3" s="156" t="s">
        <v>176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21" ht="24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</row>
    <row r="5" spans="1:21" ht="24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20" t="s">
        <v>153</v>
      </c>
    </row>
    <row r="6" spans="1:21" ht="24" customHeight="1">
      <c r="A6" s="110"/>
      <c r="B6" s="110"/>
      <c r="C6" s="110"/>
      <c r="D6" s="110"/>
      <c r="E6" s="110"/>
      <c r="F6" s="110"/>
      <c r="G6" s="110"/>
      <c r="H6" s="157" t="s">
        <v>152</v>
      </c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</row>
    <row r="7" spans="1:21" ht="24" customHeight="1">
      <c r="A7" s="110"/>
      <c r="B7" s="110"/>
      <c r="C7" s="110"/>
      <c r="D7" s="110"/>
      <c r="E7" s="110"/>
      <c r="F7" s="110"/>
      <c r="G7" s="110"/>
      <c r="H7" s="153" t="s">
        <v>41</v>
      </c>
      <c r="I7" s="153"/>
      <c r="J7" s="153"/>
      <c r="K7" s="153"/>
      <c r="L7" s="153"/>
      <c r="M7" s="153"/>
      <c r="N7" s="153"/>
      <c r="O7" s="153"/>
      <c r="P7" s="153"/>
      <c r="Q7" s="108"/>
      <c r="R7" s="121" t="s">
        <v>45</v>
      </c>
      <c r="S7" s="108"/>
      <c r="T7" s="108" t="s">
        <v>47</v>
      </c>
    </row>
    <row r="8" spans="1:21" ht="24" customHeight="1">
      <c r="A8" s="113"/>
      <c r="B8" s="110"/>
      <c r="C8" s="110"/>
      <c r="D8" s="110"/>
      <c r="E8" s="110"/>
      <c r="F8" s="110"/>
      <c r="G8" s="110"/>
      <c r="H8" s="107" t="s">
        <v>37</v>
      </c>
      <c r="I8" s="122"/>
      <c r="J8" s="107" t="s">
        <v>98</v>
      </c>
      <c r="K8" s="107"/>
      <c r="L8" s="153" t="s">
        <v>40</v>
      </c>
      <c r="M8" s="153"/>
      <c r="N8" s="153"/>
      <c r="O8" s="122"/>
      <c r="P8" s="108" t="s">
        <v>50</v>
      </c>
      <c r="R8" s="123" t="s">
        <v>46</v>
      </c>
      <c r="T8" s="123" t="s">
        <v>48</v>
      </c>
    </row>
    <row r="9" spans="1:21" ht="24" customHeight="1">
      <c r="A9" s="110"/>
      <c r="B9" s="113"/>
      <c r="C9" s="113"/>
      <c r="D9" s="113"/>
      <c r="E9" s="113"/>
      <c r="F9" s="113"/>
      <c r="G9" s="113"/>
      <c r="H9" s="108" t="s">
        <v>38</v>
      </c>
      <c r="I9" s="110"/>
      <c r="J9" s="108"/>
      <c r="K9" s="108"/>
      <c r="L9" s="108" t="s">
        <v>42</v>
      </c>
      <c r="M9" s="108"/>
      <c r="N9" s="108" t="s">
        <v>44</v>
      </c>
      <c r="O9" s="108"/>
      <c r="P9" s="108" t="s">
        <v>51</v>
      </c>
      <c r="Q9" s="110"/>
      <c r="R9" s="108"/>
      <c r="S9" s="110"/>
      <c r="T9" s="108" t="s">
        <v>49</v>
      </c>
    </row>
    <row r="10" spans="1:21" ht="24" customHeight="1">
      <c r="A10" s="110"/>
      <c r="B10" s="113"/>
      <c r="C10" s="113"/>
      <c r="D10" s="113"/>
      <c r="E10" s="113"/>
      <c r="F10" s="30"/>
      <c r="G10" s="30"/>
      <c r="H10" s="120" t="s">
        <v>39</v>
      </c>
      <c r="I10" s="124"/>
      <c r="J10" s="120"/>
      <c r="K10" s="120"/>
      <c r="L10" s="120" t="s">
        <v>43</v>
      </c>
      <c r="M10" s="120"/>
      <c r="N10" s="120"/>
      <c r="O10" s="120"/>
      <c r="P10" s="120"/>
      <c r="Q10" s="124"/>
      <c r="R10" s="120"/>
      <c r="S10" s="124"/>
      <c r="T10" s="120"/>
    </row>
    <row r="11" spans="1:21" ht="24" customHeight="1">
      <c r="A11" s="110" t="s">
        <v>159</v>
      </c>
      <c r="B11" s="21"/>
      <c r="C11" s="21"/>
      <c r="D11" s="21"/>
      <c r="E11" s="21"/>
      <c r="F11" s="21"/>
      <c r="G11" s="21"/>
      <c r="H11" s="62">
        <v>230000000</v>
      </c>
      <c r="I11" s="62"/>
      <c r="J11" s="62">
        <v>42699106.670000002</v>
      </c>
      <c r="K11" s="62"/>
      <c r="L11" s="62">
        <v>23575000</v>
      </c>
      <c r="M11" s="62"/>
      <c r="N11" s="62">
        <v>126928855.01000001</v>
      </c>
      <c r="O11" s="62"/>
      <c r="P11" s="62">
        <f>SUM(H11:O11)</f>
        <v>423202961.68000001</v>
      </c>
      <c r="Q11" s="62"/>
      <c r="R11" s="62">
        <v>443.59</v>
      </c>
      <c r="S11" s="62"/>
      <c r="T11" s="62">
        <f>SUM(P11:R11)</f>
        <v>423203405.26999998</v>
      </c>
    </row>
    <row r="12" spans="1:21" ht="24" customHeight="1">
      <c r="A12" s="110" t="s">
        <v>192</v>
      </c>
      <c r="B12" s="110"/>
      <c r="C12" s="110"/>
      <c r="D12" s="110"/>
      <c r="E12" s="110"/>
      <c r="F12" s="110"/>
      <c r="G12" s="110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1" ht="24" customHeight="1">
      <c r="A13" s="110" t="s">
        <v>150</v>
      </c>
      <c r="B13" s="110"/>
      <c r="C13" s="110"/>
      <c r="D13" s="110"/>
      <c r="E13" s="110"/>
      <c r="F13" s="110"/>
      <c r="G13" s="110"/>
      <c r="H13" s="62">
        <v>0</v>
      </c>
      <c r="I13" s="62"/>
      <c r="J13" s="62">
        <v>0</v>
      </c>
      <c r="K13" s="62"/>
      <c r="L13" s="62">
        <v>0</v>
      </c>
      <c r="M13" s="62"/>
      <c r="N13" s="62">
        <f>'PL 3 M'!E62</f>
        <v>2968586.1800000025</v>
      </c>
      <c r="O13" s="62"/>
      <c r="P13" s="62">
        <f>SUM(H13:N13)</f>
        <v>2968586.1800000025</v>
      </c>
      <c r="Q13" s="62"/>
      <c r="R13" s="62">
        <f>'PL 3 M'!E63</f>
        <v>33.869999999999997</v>
      </c>
      <c r="S13" s="62"/>
      <c r="T13" s="62">
        <f>SUM(P13:R13)</f>
        <v>2968620.0500000026</v>
      </c>
    </row>
    <row r="14" spans="1:21" ht="24" customHeight="1" thickBot="1">
      <c r="A14" s="110" t="s">
        <v>194</v>
      </c>
      <c r="B14" s="110"/>
      <c r="C14" s="110"/>
      <c r="D14" s="110"/>
      <c r="E14" s="110"/>
      <c r="F14" s="110"/>
      <c r="G14" s="110"/>
      <c r="H14" s="125">
        <f>SUM(H11:H13)</f>
        <v>230000000</v>
      </c>
      <c r="I14" s="62"/>
      <c r="J14" s="125">
        <f>SUM(J11:J13)</f>
        <v>42699106.670000002</v>
      </c>
      <c r="K14" s="62"/>
      <c r="L14" s="125">
        <f>SUM(L11:L13)</f>
        <v>23575000</v>
      </c>
      <c r="M14" s="62"/>
      <c r="N14" s="125">
        <f>SUM(N11:N13)</f>
        <v>129897441.19000001</v>
      </c>
      <c r="O14" s="62"/>
      <c r="P14" s="125">
        <f>SUM(P11:P13)</f>
        <v>426171547.86000001</v>
      </c>
      <c r="Q14" s="62"/>
      <c r="R14" s="125">
        <f>SUM(R11:R13)</f>
        <v>477.46</v>
      </c>
      <c r="S14" s="62"/>
      <c r="T14" s="125">
        <f>SUM(T11:T13)</f>
        <v>426172025.31999999</v>
      </c>
    </row>
    <row r="15" spans="1:21" ht="24" customHeight="1" thickTop="1">
      <c r="A15" s="113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1" ht="24" customHeight="1">
      <c r="A16" s="110" t="s">
        <v>196</v>
      </c>
      <c r="B16" s="21"/>
      <c r="C16" s="21"/>
      <c r="D16" s="21"/>
      <c r="E16" s="21"/>
      <c r="F16" s="21"/>
      <c r="G16" s="21"/>
      <c r="H16" s="62">
        <v>230000000</v>
      </c>
      <c r="I16" s="62"/>
      <c r="J16" s="62">
        <v>42699106.670000002</v>
      </c>
      <c r="K16" s="62"/>
      <c r="L16" s="62">
        <v>25000000</v>
      </c>
      <c r="M16" s="62"/>
      <c r="N16" s="62">
        <v>124214623.71999995</v>
      </c>
      <c r="O16" s="62"/>
      <c r="P16" s="62">
        <f>SUM(H16:O16)</f>
        <v>421913730.38999999</v>
      </c>
      <c r="Q16" s="62"/>
      <c r="R16" s="62">
        <v>504.4</v>
      </c>
      <c r="S16" s="62"/>
      <c r="T16" s="62">
        <f>SUM(P16:R16)</f>
        <v>421914234.78999996</v>
      </c>
    </row>
    <row r="17" spans="1:20" ht="24" customHeight="1">
      <c r="A17" s="110" t="s">
        <v>192</v>
      </c>
      <c r="B17" s="110"/>
      <c r="C17" s="110"/>
      <c r="D17" s="110"/>
      <c r="E17" s="110"/>
      <c r="F17" s="110"/>
      <c r="G17" s="110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8" spans="1:20" ht="24" customHeight="1">
      <c r="A18" s="110" t="s">
        <v>150</v>
      </c>
      <c r="B18" s="110"/>
      <c r="C18" s="110"/>
      <c r="D18" s="110"/>
      <c r="E18" s="110"/>
      <c r="F18" s="110"/>
      <c r="G18" s="110"/>
      <c r="H18" s="62">
        <v>0</v>
      </c>
      <c r="I18" s="62"/>
      <c r="J18" s="62">
        <v>0</v>
      </c>
      <c r="K18" s="62"/>
      <c r="L18" s="62">
        <v>0</v>
      </c>
      <c r="M18" s="62"/>
      <c r="N18" s="62">
        <f>'PL 3 M'!C62</f>
        <v>6578678.9100000085</v>
      </c>
      <c r="O18" s="62"/>
      <c r="P18" s="62">
        <f>SUM(H18:N18)</f>
        <v>6578678.9100000085</v>
      </c>
      <c r="Q18" s="62"/>
      <c r="R18" s="62">
        <f>'PL 3 M'!C63</f>
        <v>70.819999999999993</v>
      </c>
      <c r="S18" s="62"/>
      <c r="T18" s="62">
        <f>SUM(P18:R18)</f>
        <v>6578749.7300000088</v>
      </c>
    </row>
    <row r="19" spans="1:20" ht="24" customHeight="1" thickBot="1">
      <c r="A19" s="110" t="s">
        <v>195</v>
      </c>
      <c r="B19" s="110"/>
      <c r="C19" s="110"/>
      <c r="D19" s="110"/>
      <c r="E19" s="110"/>
      <c r="F19" s="110"/>
      <c r="G19" s="110"/>
      <c r="H19" s="125">
        <f>SUM(H16:H18)</f>
        <v>230000000</v>
      </c>
      <c r="I19" s="62"/>
      <c r="J19" s="125">
        <f>SUM(J16:J18)</f>
        <v>42699106.670000002</v>
      </c>
      <c r="K19" s="62"/>
      <c r="L19" s="125">
        <f>SUM(L16:L18)</f>
        <v>25000000</v>
      </c>
      <c r="M19" s="62"/>
      <c r="N19" s="125">
        <f>SUM(N16:N18)</f>
        <v>130793302.62999997</v>
      </c>
      <c r="O19" s="62"/>
      <c r="P19" s="125">
        <f>SUM(P16:P18)</f>
        <v>428492409.30000001</v>
      </c>
      <c r="Q19" s="62"/>
      <c r="R19" s="125">
        <f>SUM(R16:R18)</f>
        <v>575.22</v>
      </c>
      <c r="S19" s="62"/>
      <c r="T19" s="125">
        <f>SUM(T16:T18)</f>
        <v>428492984.51999998</v>
      </c>
    </row>
    <row r="20" spans="1:20" thickTop="1">
      <c r="A20" s="110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ht="24" customHeight="1">
      <c r="A21" s="113" t="s">
        <v>172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ht="21.75">
      <c r="A22" s="113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24" customHeight="1"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24" customHeight="1">
      <c r="A24" s="110"/>
      <c r="B24" s="110"/>
      <c r="C24" s="92" t="s">
        <v>170</v>
      </c>
      <c r="D24" s="92"/>
      <c r="E24" s="92"/>
      <c r="F24" s="92"/>
      <c r="G24" s="92"/>
      <c r="I24" s="16"/>
      <c r="J24" s="110"/>
      <c r="K24" s="110"/>
      <c r="L24" s="110"/>
      <c r="M24" s="110"/>
      <c r="N24" s="56" t="s">
        <v>168</v>
      </c>
      <c r="O24" s="110"/>
    </row>
    <row r="25" spans="1:20" ht="24" customHeight="1">
      <c r="A25" s="110"/>
      <c r="B25" s="110"/>
      <c r="C25" s="58" t="s">
        <v>174</v>
      </c>
      <c r="D25" s="118"/>
      <c r="E25" s="126"/>
      <c r="F25" s="126"/>
      <c r="G25" s="126"/>
      <c r="I25" s="16"/>
      <c r="J25" s="110"/>
      <c r="K25" s="110"/>
      <c r="L25" s="110"/>
      <c r="M25" s="110"/>
      <c r="N25" s="42" t="s">
        <v>167</v>
      </c>
      <c r="O25" s="59"/>
      <c r="P25" s="59"/>
    </row>
  </sheetData>
  <mergeCells count="6">
    <mergeCell ref="L8:N8"/>
    <mergeCell ref="A1:T1"/>
    <mergeCell ref="A2:T2"/>
    <mergeCell ref="A3:T3"/>
    <mergeCell ref="H6:T6"/>
    <mergeCell ref="H7:P7"/>
  </mergeCells>
  <pageMargins left="0.98425196850393704" right="0.39370078740157483" top="0.59055118110236227" bottom="0.39370078740157483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9"/>
  <sheetViews>
    <sheetView view="pageBreakPreview" topLeftCell="A13" zoomScaleNormal="70" zoomScaleSheetLayoutView="100" workbookViewId="0">
      <selection activeCell="B112" sqref="B112"/>
    </sheetView>
  </sheetViews>
  <sheetFormatPr defaultColWidth="9.33203125" defaultRowHeight="27.75" customHeight="1"/>
  <cols>
    <col min="1" max="4" width="9.33203125" style="16" customWidth="1"/>
    <col min="5" max="5" width="13" style="16" customWidth="1"/>
    <col min="6" max="6" width="7.83203125" style="16" customWidth="1"/>
    <col min="7" max="7" width="1.6640625" style="16" customWidth="1"/>
    <col min="8" max="8" width="17.33203125" style="16" customWidth="1"/>
    <col min="9" max="9" width="1.33203125" style="16" customWidth="1"/>
    <col min="10" max="10" width="16.33203125" style="16" customWidth="1"/>
    <col min="11" max="11" width="1.33203125" style="16" customWidth="1"/>
    <col min="12" max="12" width="16.33203125" style="16" customWidth="1"/>
    <col min="13" max="13" width="1.33203125" style="16" customWidth="1"/>
    <col min="14" max="14" width="16.33203125" style="16" customWidth="1"/>
    <col min="15" max="15" width="1.33203125" style="16" customWidth="1"/>
    <col min="16" max="16" width="17" style="16" bestFit="1" customWidth="1"/>
    <col min="17" max="17" width="0.83203125" style="5" customWidth="1"/>
    <col min="18" max="16384" width="9.33203125" style="16"/>
  </cols>
  <sheetData>
    <row r="1" spans="1:20" ht="26.1" customHeight="1">
      <c r="A1" s="148" t="s">
        <v>99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3"/>
    </row>
    <row r="2" spans="1:20" ht="26.1" customHeight="1">
      <c r="A2" s="149" t="s">
        <v>79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3"/>
    </row>
    <row r="3" spans="1:20" s="86" customFormat="1" ht="26.1" customHeight="1">
      <c r="A3" s="156" t="s">
        <v>176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05"/>
      <c r="R3" s="105"/>
      <c r="S3" s="105"/>
      <c r="T3" s="105"/>
    </row>
    <row r="4" spans="1:20" ht="26.1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3"/>
    </row>
    <row r="5" spans="1:20" ht="26.1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20" t="s">
        <v>153</v>
      </c>
      <c r="Q5" s="3"/>
    </row>
    <row r="6" spans="1:20" ht="26.1" customHeight="1">
      <c r="H6" s="150" t="s">
        <v>151</v>
      </c>
      <c r="I6" s="150"/>
      <c r="J6" s="150"/>
      <c r="K6" s="150"/>
      <c r="L6" s="150"/>
      <c r="M6" s="150"/>
      <c r="N6" s="150"/>
      <c r="O6" s="150"/>
      <c r="P6" s="150"/>
      <c r="Q6" s="3"/>
    </row>
    <row r="7" spans="1:20" ht="26.1" customHeight="1">
      <c r="H7" s="106" t="s">
        <v>37</v>
      </c>
      <c r="I7" s="43"/>
      <c r="J7" s="107" t="s">
        <v>98</v>
      </c>
      <c r="K7" s="43"/>
      <c r="L7" s="158" t="s">
        <v>40</v>
      </c>
      <c r="M7" s="158"/>
      <c r="N7" s="158"/>
      <c r="O7" s="43"/>
      <c r="P7" s="43"/>
      <c r="Q7" s="3"/>
    </row>
    <row r="8" spans="1:20" s="43" customFormat="1" ht="26.1" customHeight="1">
      <c r="H8" s="106" t="s">
        <v>38</v>
      </c>
      <c r="J8" s="108"/>
      <c r="L8" s="43" t="s">
        <v>42</v>
      </c>
      <c r="N8" s="43" t="s">
        <v>44</v>
      </c>
      <c r="P8" s="43" t="s">
        <v>47</v>
      </c>
      <c r="Q8" s="4"/>
    </row>
    <row r="9" spans="1:20" s="43" customFormat="1" ht="26.1" customHeight="1">
      <c r="F9" s="30"/>
      <c r="G9" s="30"/>
      <c r="H9" s="109" t="s">
        <v>39</v>
      </c>
      <c r="I9" s="23"/>
      <c r="J9" s="109"/>
      <c r="K9" s="23"/>
      <c r="L9" s="23" t="s">
        <v>43</v>
      </c>
      <c r="M9" s="23"/>
      <c r="N9" s="23"/>
      <c r="O9" s="23"/>
      <c r="P9" s="23"/>
      <c r="Q9" s="4"/>
    </row>
    <row r="10" spans="1:20" ht="26.1" customHeight="1">
      <c r="A10" s="110" t="s">
        <v>159</v>
      </c>
      <c r="B10" s="21"/>
      <c r="C10" s="21"/>
      <c r="D10" s="21"/>
      <c r="E10" s="21"/>
      <c r="H10" s="88">
        <v>230000000</v>
      </c>
      <c r="I10" s="88"/>
      <c r="J10" s="88">
        <v>42699106.670000002</v>
      </c>
      <c r="K10" s="88"/>
      <c r="L10" s="88">
        <v>21575000</v>
      </c>
      <c r="M10" s="88"/>
      <c r="N10" s="88">
        <v>25978105.690000001</v>
      </c>
      <c r="O10" s="88"/>
      <c r="P10" s="88">
        <v>320252212.35999954</v>
      </c>
      <c r="Q10" s="3"/>
    </row>
    <row r="11" spans="1:20" ht="26.1" customHeight="1">
      <c r="A11" s="110" t="s">
        <v>192</v>
      </c>
      <c r="B11" s="110"/>
      <c r="C11" s="110"/>
      <c r="D11" s="110"/>
      <c r="E11" s="110"/>
      <c r="H11" s="88"/>
      <c r="I11" s="88"/>
      <c r="J11" s="88"/>
      <c r="K11" s="88"/>
      <c r="L11" s="88"/>
      <c r="M11" s="88"/>
      <c r="N11" s="88"/>
      <c r="O11" s="88"/>
      <c r="P11" s="88"/>
      <c r="Q11" s="3"/>
    </row>
    <row r="12" spans="1:20" ht="26.1" customHeight="1">
      <c r="A12" s="110" t="s">
        <v>150</v>
      </c>
      <c r="B12" s="110"/>
      <c r="C12" s="110"/>
      <c r="D12" s="110"/>
      <c r="E12" s="110"/>
      <c r="F12" s="111"/>
      <c r="G12" s="111"/>
      <c r="H12" s="88">
        <v>0</v>
      </c>
      <c r="I12" s="88"/>
      <c r="J12" s="88">
        <v>0</v>
      </c>
      <c r="K12" s="88"/>
      <c r="L12" s="88">
        <v>0</v>
      </c>
      <c r="M12" s="88"/>
      <c r="N12" s="88">
        <f>'PL 3 M'!I56</f>
        <v>-1150898.100000021</v>
      </c>
      <c r="O12" s="88"/>
      <c r="P12" s="88">
        <f>SUM(H12:N12)</f>
        <v>-1150898.100000021</v>
      </c>
      <c r="Q12" s="3"/>
    </row>
    <row r="13" spans="1:20" ht="26.1" customHeight="1" thickBot="1">
      <c r="A13" s="110" t="s">
        <v>194</v>
      </c>
      <c r="B13" s="110"/>
      <c r="C13" s="110"/>
      <c r="D13" s="110"/>
      <c r="E13" s="110"/>
      <c r="H13" s="112">
        <f>SUM(H10:H12)</f>
        <v>230000000</v>
      </c>
      <c r="I13" s="88"/>
      <c r="J13" s="112">
        <f>SUM(J10:J12)</f>
        <v>42699106.670000002</v>
      </c>
      <c r="K13" s="88"/>
      <c r="L13" s="112">
        <f>SUM(L10:L12)</f>
        <v>21575000</v>
      </c>
      <c r="M13" s="88"/>
      <c r="N13" s="112">
        <f>SUM(N10:N12)</f>
        <v>24827207.589999981</v>
      </c>
      <c r="O13" s="88"/>
      <c r="P13" s="112">
        <f>SUM(P10:P12)</f>
        <v>319101314.25999951</v>
      </c>
    </row>
    <row r="14" spans="1:20" ht="26.1" customHeight="1" thickTop="1">
      <c r="A14" s="113"/>
      <c r="B14" s="110"/>
      <c r="C14" s="110"/>
      <c r="D14" s="110"/>
      <c r="E14" s="110"/>
      <c r="H14" s="39"/>
      <c r="I14" s="39"/>
      <c r="J14" s="39"/>
      <c r="K14" s="39"/>
      <c r="L14" s="39"/>
      <c r="M14" s="39"/>
      <c r="N14" s="39"/>
      <c r="O14" s="39"/>
      <c r="P14" s="39"/>
    </row>
    <row r="15" spans="1:20" ht="26.1" customHeight="1">
      <c r="A15" s="110" t="s">
        <v>196</v>
      </c>
      <c r="B15" s="21"/>
      <c r="C15" s="21"/>
      <c r="D15" s="21"/>
      <c r="E15" s="21"/>
      <c r="H15" s="88">
        <v>230000000</v>
      </c>
      <c r="I15" s="88"/>
      <c r="J15" s="88">
        <v>42699106.670000002</v>
      </c>
      <c r="K15" s="88"/>
      <c r="L15" s="88">
        <v>23000000</v>
      </c>
      <c r="M15" s="88"/>
      <c r="N15" s="88">
        <v>35731914.330000207</v>
      </c>
      <c r="O15" s="37"/>
      <c r="P15" s="88">
        <v>331431021.00000024</v>
      </c>
    </row>
    <row r="16" spans="1:20" ht="26.1" customHeight="1">
      <c r="A16" s="110" t="s">
        <v>192</v>
      </c>
      <c r="B16" s="110"/>
      <c r="C16" s="110"/>
      <c r="D16" s="110"/>
      <c r="E16" s="110"/>
      <c r="F16" s="110"/>
      <c r="G16" s="110"/>
      <c r="H16" s="37"/>
      <c r="I16" s="37"/>
      <c r="J16" s="37"/>
      <c r="K16" s="37"/>
      <c r="L16" s="37"/>
      <c r="M16" s="37"/>
      <c r="N16" s="37"/>
      <c r="O16" s="37"/>
      <c r="P16" s="37"/>
      <c r="Q16" s="3"/>
    </row>
    <row r="17" spans="1:17" ht="26.1" customHeight="1">
      <c r="A17" s="110" t="s">
        <v>150</v>
      </c>
      <c r="B17" s="110"/>
      <c r="C17" s="110"/>
      <c r="D17" s="110"/>
      <c r="E17" s="110"/>
      <c r="F17" s="114"/>
      <c r="H17" s="37">
        <v>0</v>
      </c>
      <c r="I17" s="37"/>
      <c r="J17" s="37">
        <v>0</v>
      </c>
      <c r="K17" s="37"/>
      <c r="L17" s="37">
        <v>0</v>
      </c>
      <c r="M17" s="37"/>
      <c r="N17" s="37">
        <f>'PL 3 M'!G56</f>
        <v>-2466465.5599999838</v>
      </c>
      <c r="O17" s="37"/>
      <c r="P17" s="37">
        <f>SUM(H17:N17)</f>
        <v>-2466465.5599999838</v>
      </c>
      <c r="Q17" s="3"/>
    </row>
    <row r="18" spans="1:17" ht="26.1" customHeight="1" thickBot="1">
      <c r="A18" s="110" t="s">
        <v>195</v>
      </c>
      <c r="B18" s="110"/>
      <c r="C18" s="110"/>
      <c r="D18" s="110"/>
      <c r="E18" s="110"/>
      <c r="F18" s="36"/>
      <c r="H18" s="53">
        <f>SUM(H15:H17)</f>
        <v>230000000</v>
      </c>
      <c r="I18" s="37"/>
      <c r="J18" s="53">
        <f>SUM(J15:J17)</f>
        <v>42699106.670000002</v>
      </c>
      <c r="K18" s="37"/>
      <c r="L18" s="53">
        <f>SUM(L15:L17)</f>
        <v>23000000</v>
      </c>
      <c r="M18" s="37"/>
      <c r="N18" s="53">
        <f>SUM(N15:N17)</f>
        <v>33265448.770000223</v>
      </c>
      <c r="O18" s="37"/>
      <c r="P18" s="53">
        <f>SUM(P15:P17)</f>
        <v>328964555.44000024</v>
      </c>
      <c r="Q18" s="3"/>
    </row>
    <row r="19" spans="1:17" s="54" customFormat="1" ht="26.1" customHeight="1" thickTop="1">
      <c r="D19" s="115"/>
      <c r="E19" s="115"/>
      <c r="H19" s="116"/>
      <c r="I19" s="116"/>
      <c r="J19" s="116"/>
      <c r="K19" s="116"/>
      <c r="L19" s="116"/>
      <c r="M19" s="116"/>
      <c r="N19" s="116"/>
      <c r="O19" s="116"/>
      <c r="P19" s="116"/>
      <c r="Q19" s="3"/>
    </row>
    <row r="20" spans="1:17" ht="26.1" customHeight="1">
      <c r="A20" s="21"/>
      <c r="B20" s="21"/>
      <c r="C20" s="21"/>
      <c r="D20" s="114"/>
      <c r="E20" s="114"/>
    </row>
    <row r="21" spans="1:17" ht="26.1" customHeight="1">
      <c r="D21" s="114"/>
      <c r="E21" s="114"/>
    </row>
    <row r="22" spans="1:17" ht="26.1" customHeight="1">
      <c r="A22" s="16" t="s">
        <v>172</v>
      </c>
      <c r="D22" s="114"/>
      <c r="E22" s="114"/>
    </row>
    <row r="23" spans="1:17" ht="26.1" customHeight="1">
      <c r="N23" s="117"/>
    </row>
    <row r="24" spans="1:17" ht="26.1" customHeight="1">
      <c r="N24" s="117"/>
    </row>
    <row r="25" spans="1:17" ht="26.1" customHeight="1">
      <c r="A25" s="56" t="s">
        <v>166</v>
      </c>
      <c r="B25" s="92"/>
      <c r="C25" s="92"/>
      <c r="D25" s="92"/>
      <c r="L25" s="56" t="s">
        <v>168</v>
      </c>
      <c r="M25" s="92"/>
      <c r="N25" s="117"/>
    </row>
    <row r="26" spans="1:17" ht="26.1" customHeight="1">
      <c r="A26" s="58" t="s">
        <v>174</v>
      </c>
      <c r="B26" s="118"/>
      <c r="C26" s="118"/>
      <c r="D26" s="118"/>
      <c r="L26" s="42" t="s">
        <v>167</v>
      </c>
      <c r="M26" s="59"/>
      <c r="N26" s="59"/>
    </row>
    <row r="27" spans="1:17" ht="27.75" customHeight="1">
      <c r="N27" s="43"/>
    </row>
    <row r="28" spans="1:17" ht="27.75" customHeight="1">
      <c r="N28" s="43"/>
    </row>
    <row r="29" spans="1:17" ht="27.75" customHeight="1">
      <c r="N29" s="43"/>
    </row>
  </sheetData>
  <mergeCells count="5">
    <mergeCell ref="L7:N7"/>
    <mergeCell ref="A1:P1"/>
    <mergeCell ref="A2:P2"/>
    <mergeCell ref="A3:P3"/>
    <mergeCell ref="H6:P6"/>
  </mergeCells>
  <pageMargins left="0.59055118110236227" right="0.39370078740157483" top="0.59055118110236227" bottom="0.39370078740157483" header="0.31496062992125984" footer="0.39370078740157483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4"/>
  <sheetViews>
    <sheetView tabSelected="1" view="pageBreakPreview" topLeftCell="A31" zoomScale="85" zoomScaleNormal="90" zoomScaleSheetLayoutView="85" workbookViewId="0">
      <selection activeCell="A37" sqref="A37"/>
    </sheetView>
  </sheetViews>
  <sheetFormatPr defaultColWidth="9.33203125" defaultRowHeight="24" customHeight="1"/>
  <cols>
    <col min="1" max="4" width="9.33203125" style="75" customWidth="1"/>
    <col min="5" max="5" width="16.83203125" style="75" customWidth="1"/>
    <col min="6" max="6" width="11.33203125" style="75" customWidth="1"/>
    <col min="7" max="7" width="1.6640625" style="75" customWidth="1"/>
    <col min="8" max="8" width="18" style="75" bestFit="1" customWidth="1"/>
    <col min="9" max="9" width="1.33203125" style="75" customWidth="1"/>
    <col min="10" max="10" width="18" style="75" customWidth="1"/>
    <col min="11" max="11" width="1.33203125" style="75" customWidth="1"/>
    <col min="12" max="12" width="18" style="75" bestFit="1" customWidth="1"/>
    <col min="13" max="13" width="1.33203125" style="75" customWidth="1"/>
    <col min="14" max="14" width="18" style="80" bestFit="1" customWidth="1"/>
    <col min="15" max="15" width="1.1640625" style="75" customWidth="1"/>
    <col min="16" max="16384" width="9.33203125" style="75"/>
  </cols>
  <sheetData>
    <row r="1" spans="1:14" ht="21.75" customHeight="1">
      <c r="A1" s="159" t="s">
        <v>99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4" ht="21.75" customHeight="1">
      <c r="A2" s="164" t="s">
        <v>52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4" s="76" customFormat="1" ht="21.75" customHeight="1">
      <c r="A3" s="162" t="s">
        <v>176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4" ht="21.7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21.7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20" t="s">
        <v>153</v>
      </c>
    </row>
    <row r="6" spans="1:14" ht="21.75" customHeight="1">
      <c r="A6" s="78"/>
      <c r="B6" s="78"/>
      <c r="C6" s="78"/>
      <c r="D6" s="78"/>
      <c r="E6" s="78"/>
      <c r="F6" s="78"/>
      <c r="G6" s="78"/>
      <c r="H6" s="79"/>
      <c r="I6" s="79" t="s">
        <v>152</v>
      </c>
      <c r="J6" s="79"/>
      <c r="K6" s="78"/>
      <c r="L6" s="163" t="s">
        <v>151</v>
      </c>
      <c r="M6" s="163"/>
      <c r="N6" s="163"/>
    </row>
    <row r="7" spans="1:14" ht="21.75" customHeight="1">
      <c r="A7" s="80"/>
      <c r="B7" s="80"/>
      <c r="C7" s="80"/>
      <c r="D7" s="80"/>
      <c r="E7" s="80"/>
      <c r="F7" s="80"/>
      <c r="G7" s="80"/>
      <c r="H7" s="81" t="s">
        <v>177</v>
      </c>
      <c r="I7" s="82"/>
      <c r="J7" s="81" t="s">
        <v>157</v>
      </c>
      <c r="K7" s="80"/>
      <c r="L7" s="81" t="s">
        <v>177</v>
      </c>
      <c r="M7" s="82"/>
      <c r="N7" s="81" t="s">
        <v>157</v>
      </c>
    </row>
    <row r="8" spans="1:14" ht="21.75" customHeight="1">
      <c r="A8" s="80" t="s">
        <v>53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14" ht="21.75" customHeight="1">
      <c r="A9" s="80" t="s">
        <v>118</v>
      </c>
      <c r="B9" s="80"/>
      <c r="C9" s="80"/>
      <c r="D9" s="80"/>
      <c r="E9" s="80"/>
      <c r="F9" s="80"/>
      <c r="G9" s="80"/>
      <c r="H9" s="80">
        <f>'PL 3 M'!C29</f>
        <v>6283085.1000000089</v>
      </c>
      <c r="I9" s="80"/>
      <c r="J9" s="80">
        <f>'PL 3 M'!E29</f>
        <v>2968620.0500000026</v>
      </c>
      <c r="K9" s="80"/>
      <c r="L9" s="80">
        <f>'PL 3 M'!G29</f>
        <v>-2478115.1599999839</v>
      </c>
      <c r="M9" s="80"/>
      <c r="N9" s="80">
        <f>'PL 3 M'!I29</f>
        <v>-1150898.100000021</v>
      </c>
    </row>
    <row r="10" spans="1:14" ht="21.75" customHeight="1">
      <c r="A10" s="80" t="s">
        <v>119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</row>
    <row r="11" spans="1:14" ht="21.75" customHeight="1">
      <c r="A11" s="80" t="s">
        <v>74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</row>
    <row r="12" spans="1:14" ht="21.75" customHeight="1">
      <c r="A12" s="80"/>
      <c r="B12" s="83" t="s">
        <v>146</v>
      </c>
      <c r="C12" s="80"/>
      <c r="D12" s="80"/>
      <c r="E12" s="80"/>
      <c r="F12" s="80"/>
      <c r="G12" s="80"/>
      <c r="H12" s="80">
        <f>-'PL 3 M'!C28</f>
        <v>148160.9</v>
      </c>
      <c r="I12" s="80"/>
      <c r="J12" s="80">
        <f>-'PL 3 M'!E28</f>
        <v>768742.49</v>
      </c>
      <c r="K12" s="80"/>
      <c r="L12" s="80">
        <f>-'PL 3 M'!G28</f>
        <v>-539976.46</v>
      </c>
      <c r="M12" s="80"/>
      <c r="N12" s="80">
        <f>-'PL 3 M'!I28</f>
        <v>357957.01999999967</v>
      </c>
    </row>
    <row r="13" spans="1:14" ht="21.75" customHeight="1">
      <c r="A13" s="80"/>
      <c r="B13" s="80" t="s">
        <v>62</v>
      </c>
      <c r="C13" s="80"/>
      <c r="D13" s="80"/>
      <c r="E13" s="80"/>
      <c r="F13" s="80"/>
      <c r="G13" s="80"/>
      <c r="H13" s="84">
        <f>2195747.69+295455.78+281.09</f>
        <v>2491484.5599999996</v>
      </c>
      <c r="I13" s="84"/>
      <c r="J13" s="84">
        <f>2656646.35+294932.49+281.09</f>
        <v>2951859.9299999997</v>
      </c>
      <c r="K13" s="84"/>
      <c r="L13" s="84">
        <f>2059171.25+295455.78+281.09</f>
        <v>2354908.12</v>
      </c>
      <c r="M13" s="84"/>
      <c r="N13" s="84">
        <f>2492323.78+294932.49+281.09</f>
        <v>2787537.3599999994</v>
      </c>
    </row>
    <row r="14" spans="1:14" ht="21.75" customHeight="1">
      <c r="A14" s="80"/>
      <c r="B14" s="85" t="s">
        <v>86</v>
      </c>
      <c r="C14" s="80"/>
      <c r="D14" s="80"/>
      <c r="E14" s="80"/>
      <c r="F14" s="80"/>
      <c r="G14" s="80"/>
      <c r="H14" s="84">
        <f>L14</f>
        <v>41650.75</v>
      </c>
      <c r="I14" s="84"/>
      <c r="J14" s="84">
        <f>N14</f>
        <v>42942.289999999994</v>
      </c>
      <c r="K14" s="84"/>
      <c r="L14" s="84">
        <v>41650.75</v>
      </c>
      <c r="M14" s="84"/>
      <c r="N14" s="84">
        <v>42942.289999999994</v>
      </c>
    </row>
    <row r="15" spans="1:14" ht="21.75" customHeight="1">
      <c r="A15" s="80"/>
      <c r="B15" s="80" t="s">
        <v>175</v>
      </c>
      <c r="C15" s="80"/>
      <c r="D15" s="80"/>
      <c r="E15" s="80"/>
      <c r="F15" s="80"/>
      <c r="G15" s="80"/>
      <c r="H15" s="84">
        <v>162584.14000000001</v>
      </c>
      <c r="I15" s="84"/>
      <c r="J15" s="84">
        <v>-13416.37</v>
      </c>
      <c r="K15" s="84"/>
      <c r="L15" s="84">
        <v>162584.14000000001</v>
      </c>
      <c r="M15" s="84"/>
      <c r="N15" s="84">
        <v>-13416.37</v>
      </c>
    </row>
    <row r="16" spans="1:14" ht="21.75" customHeight="1">
      <c r="A16" s="80"/>
      <c r="B16" s="80" t="s">
        <v>205</v>
      </c>
      <c r="C16" s="80"/>
      <c r="D16" s="80"/>
      <c r="E16" s="80"/>
      <c r="F16" s="80"/>
      <c r="G16" s="80"/>
      <c r="H16" s="84">
        <v>-222764.22</v>
      </c>
      <c r="I16" s="84"/>
      <c r="J16" s="84">
        <v>1251991.8</v>
      </c>
      <c r="K16" s="84"/>
      <c r="L16" s="84">
        <v>-12707.08</v>
      </c>
      <c r="M16" s="84"/>
      <c r="N16" s="84">
        <v>1167313.58</v>
      </c>
    </row>
    <row r="17" spans="1:15" ht="21.75" customHeight="1">
      <c r="A17" s="80"/>
      <c r="B17" s="86" t="s">
        <v>204</v>
      </c>
      <c r="C17" s="80"/>
      <c r="D17" s="80"/>
      <c r="E17" s="80"/>
      <c r="F17" s="80"/>
      <c r="G17" s="80"/>
      <c r="H17" s="84">
        <v>-459674.21</v>
      </c>
      <c r="I17" s="84"/>
      <c r="J17" s="84">
        <v>0</v>
      </c>
      <c r="K17" s="84"/>
      <c r="L17" s="84">
        <v>0</v>
      </c>
      <c r="M17" s="84"/>
      <c r="N17" s="84">
        <v>0</v>
      </c>
    </row>
    <row r="18" spans="1:15" ht="21.75" customHeight="1">
      <c r="A18" s="80"/>
      <c r="B18" s="80" t="s">
        <v>89</v>
      </c>
      <c r="C18" s="80"/>
      <c r="D18" s="80"/>
      <c r="E18" s="80"/>
      <c r="F18" s="80"/>
      <c r="G18" s="80"/>
      <c r="H18" s="84">
        <v>1138113</v>
      </c>
      <c r="I18" s="84"/>
      <c r="J18" s="84">
        <v>463362</v>
      </c>
      <c r="K18" s="84"/>
      <c r="L18" s="84">
        <v>1079496</v>
      </c>
      <c r="M18" s="84"/>
      <c r="N18" s="84">
        <v>397452</v>
      </c>
    </row>
    <row r="19" spans="1:15" ht="21.75" customHeight="1">
      <c r="A19" s="80"/>
      <c r="B19" s="80" t="s">
        <v>156</v>
      </c>
      <c r="C19" s="80"/>
      <c r="D19" s="80"/>
      <c r="E19" s="80"/>
      <c r="F19" s="80"/>
      <c r="G19" s="80"/>
      <c r="H19" s="84">
        <v>-126887.55</v>
      </c>
      <c r="I19" s="84"/>
      <c r="J19" s="84">
        <v>-387.07</v>
      </c>
      <c r="K19" s="84"/>
      <c r="L19" s="84">
        <v>-126659.35</v>
      </c>
      <c r="M19" s="84"/>
      <c r="N19" s="84">
        <v>-259.26000000000005</v>
      </c>
    </row>
    <row r="20" spans="1:15" ht="21.75" customHeight="1">
      <c r="A20" s="80"/>
      <c r="B20" s="80" t="s">
        <v>120</v>
      </c>
      <c r="C20" s="80"/>
      <c r="D20" s="80"/>
      <c r="E20" s="80"/>
      <c r="F20" s="80"/>
      <c r="G20" s="80"/>
      <c r="H20" s="84">
        <v>55963.99</v>
      </c>
      <c r="I20" s="84"/>
      <c r="J20" s="84">
        <v>43750.63</v>
      </c>
      <c r="K20" s="84"/>
      <c r="L20" s="84">
        <v>55963.99</v>
      </c>
      <c r="M20" s="84"/>
      <c r="N20" s="84">
        <v>43750.63</v>
      </c>
    </row>
    <row r="21" spans="1:15" ht="21.75" customHeight="1">
      <c r="A21" s="80"/>
      <c r="B21" s="83" t="s">
        <v>163</v>
      </c>
      <c r="C21" s="80"/>
      <c r="D21" s="80"/>
      <c r="E21" s="80"/>
      <c r="F21" s="80"/>
      <c r="G21" s="80"/>
      <c r="H21" s="84">
        <v>0</v>
      </c>
      <c r="I21" s="84"/>
      <c r="J21" s="84">
        <v>-2288187.31</v>
      </c>
      <c r="K21" s="84"/>
      <c r="L21" s="84">
        <v>0</v>
      </c>
      <c r="M21" s="84"/>
      <c r="N21" s="84">
        <v>-2288187.31</v>
      </c>
    </row>
    <row r="22" spans="1:15" ht="21.75" customHeight="1">
      <c r="A22" s="80"/>
      <c r="B22" s="87" t="s">
        <v>147</v>
      </c>
      <c r="C22" s="80"/>
      <c r="D22" s="80"/>
      <c r="E22" s="80"/>
      <c r="F22" s="80"/>
      <c r="G22" s="80"/>
      <c r="H22" s="84">
        <v>-218230.97</v>
      </c>
      <c r="I22" s="84"/>
      <c r="J22" s="84">
        <v>-843615.73</v>
      </c>
      <c r="K22" s="84"/>
      <c r="L22" s="84">
        <v>0</v>
      </c>
      <c r="M22" s="84"/>
      <c r="N22" s="84">
        <v>0</v>
      </c>
    </row>
    <row r="23" spans="1:15" ht="21.75" customHeight="1">
      <c r="A23" s="80" t="s">
        <v>78</v>
      </c>
      <c r="B23" s="80"/>
      <c r="C23" s="80"/>
      <c r="D23" s="80"/>
      <c r="E23" s="80"/>
      <c r="F23" s="80"/>
      <c r="G23" s="80"/>
      <c r="H23" s="88"/>
      <c r="I23" s="88"/>
      <c r="J23" s="88"/>
      <c r="K23" s="88"/>
      <c r="L23" s="88"/>
      <c r="M23" s="88"/>
      <c r="N23" s="88"/>
    </row>
    <row r="24" spans="1:15" ht="21.75" customHeight="1">
      <c r="A24" s="80"/>
      <c r="B24" s="80" t="s">
        <v>87</v>
      </c>
      <c r="C24" s="80"/>
      <c r="D24" s="80"/>
      <c r="E24" s="80"/>
      <c r="F24" s="80"/>
      <c r="G24" s="80"/>
      <c r="H24" s="84">
        <v>-25589232.809999999</v>
      </c>
      <c r="I24" s="84"/>
      <c r="J24" s="84">
        <v>-11844443.539999956</v>
      </c>
      <c r="K24" s="84"/>
      <c r="L24" s="84">
        <v>-20593432.84</v>
      </c>
      <c r="M24" s="84"/>
      <c r="N24" s="84">
        <v>624691.92000000004</v>
      </c>
      <c r="O24" s="86"/>
    </row>
    <row r="25" spans="1:15" ht="21.75" customHeight="1">
      <c r="A25" s="80"/>
      <c r="B25" s="80" t="s">
        <v>63</v>
      </c>
      <c r="C25" s="80"/>
      <c r="D25" s="80"/>
      <c r="E25" s="80"/>
      <c r="F25" s="80"/>
      <c r="G25" s="80"/>
      <c r="H25" s="84">
        <v>9134707.2699999996</v>
      </c>
      <c r="I25" s="84"/>
      <c r="J25" s="84">
        <v>-16079525.330000009</v>
      </c>
      <c r="K25" s="84"/>
      <c r="L25" s="84">
        <v>5736858.9000000004</v>
      </c>
      <c r="M25" s="84"/>
      <c r="N25" s="84">
        <v>-13356767.579999993</v>
      </c>
      <c r="O25" s="86"/>
    </row>
    <row r="26" spans="1:15" ht="21.75" customHeight="1">
      <c r="A26" s="80"/>
      <c r="B26" s="80" t="s">
        <v>127</v>
      </c>
      <c r="C26" s="80"/>
      <c r="D26" s="80"/>
      <c r="E26" s="80"/>
      <c r="F26" s="80"/>
      <c r="G26" s="80"/>
      <c r="H26" s="84">
        <v>-10510009.829999998</v>
      </c>
      <c r="I26" s="84"/>
      <c r="J26" s="84">
        <v>5995588.9700000025</v>
      </c>
      <c r="K26" s="84"/>
      <c r="L26" s="84">
        <v>-180146.11000000007</v>
      </c>
      <c r="M26" s="84"/>
      <c r="N26" s="84">
        <v>12126724.810000001</v>
      </c>
      <c r="O26" s="86"/>
    </row>
    <row r="27" spans="1:15" ht="21.75" customHeight="1">
      <c r="A27" s="80"/>
      <c r="B27" s="80" t="s">
        <v>61</v>
      </c>
      <c r="C27" s="80"/>
      <c r="D27" s="80"/>
      <c r="E27" s="80"/>
      <c r="F27" s="80"/>
      <c r="G27" s="80"/>
      <c r="H27" s="84">
        <v>0</v>
      </c>
      <c r="I27" s="84"/>
      <c r="J27" s="84">
        <v>-2625</v>
      </c>
      <c r="K27" s="84"/>
      <c r="L27" s="84">
        <v>0</v>
      </c>
      <c r="M27" s="84"/>
      <c r="N27" s="84">
        <v>-2625</v>
      </c>
      <c r="O27" s="86"/>
    </row>
    <row r="28" spans="1:15" ht="21.75" customHeight="1">
      <c r="A28" s="80" t="s">
        <v>60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1:15" ht="21.75" customHeight="1">
      <c r="A29" s="80"/>
      <c r="B29" s="80" t="s">
        <v>88</v>
      </c>
      <c r="C29" s="80"/>
      <c r="D29" s="80"/>
      <c r="E29" s="80"/>
      <c r="F29" s="80"/>
      <c r="G29" s="80"/>
      <c r="H29" s="84">
        <v>12318344.92</v>
      </c>
      <c r="I29" s="84"/>
      <c r="J29" s="84">
        <v>14548081.09</v>
      </c>
      <c r="K29" s="84"/>
      <c r="L29" s="84">
        <v>9837268.6999999993</v>
      </c>
      <c r="M29" s="84"/>
      <c r="N29" s="84">
        <v>536823.84</v>
      </c>
    </row>
    <row r="30" spans="1:15" ht="21.75" customHeight="1">
      <c r="A30" s="80"/>
      <c r="B30" s="80" t="s">
        <v>128</v>
      </c>
      <c r="C30" s="80"/>
      <c r="D30" s="80"/>
      <c r="E30" s="80"/>
      <c r="F30" s="80"/>
      <c r="G30" s="80"/>
      <c r="H30" s="89">
        <v>3447193.5900000036</v>
      </c>
      <c r="I30" s="84"/>
      <c r="J30" s="89">
        <v>5171775.5199999996</v>
      </c>
      <c r="K30" s="84"/>
      <c r="L30" s="89">
        <v>5371348.5300000003</v>
      </c>
      <c r="M30" s="84"/>
      <c r="N30" s="89">
        <v>-2347809.9000000004</v>
      </c>
    </row>
    <row r="31" spans="1:15" ht="21.75" customHeight="1">
      <c r="A31" s="80" t="s">
        <v>75</v>
      </c>
      <c r="B31" s="80"/>
      <c r="C31" s="80"/>
      <c r="D31" s="80"/>
      <c r="E31" s="80"/>
      <c r="F31" s="80"/>
      <c r="G31" s="80"/>
      <c r="H31" s="88">
        <f>SUM(H9:H30)</f>
        <v>-1905511.3699999843</v>
      </c>
      <c r="I31" s="88"/>
      <c r="J31" s="88">
        <f>SUM(J9:J30)</f>
        <v>3134514.4200000353</v>
      </c>
      <c r="K31" s="88"/>
      <c r="L31" s="88">
        <f>SUM(L9:L30)</f>
        <v>709042.13000001851</v>
      </c>
      <c r="M31" s="88"/>
      <c r="N31" s="88">
        <f>SUM(N9:N30)</f>
        <v>-1074770.0700000152</v>
      </c>
    </row>
    <row r="32" spans="1:15" ht="21.75" customHeight="1">
      <c r="A32" s="80"/>
      <c r="B32" s="80" t="s">
        <v>140</v>
      </c>
      <c r="C32" s="80"/>
      <c r="D32" s="80"/>
      <c r="E32" s="80"/>
      <c r="F32" s="80"/>
      <c r="G32" s="80"/>
      <c r="H32" s="84">
        <v>344.56</v>
      </c>
      <c r="I32" s="84"/>
      <c r="J32" s="84">
        <v>121.54000000000002</v>
      </c>
      <c r="K32" s="84"/>
      <c r="L32" s="84">
        <v>157.30000000000001</v>
      </c>
      <c r="M32" s="84"/>
      <c r="N32" s="84">
        <v>190.59</v>
      </c>
      <c r="O32" s="80"/>
    </row>
    <row r="33" spans="1:15" ht="21.75" customHeight="1">
      <c r="A33" s="80"/>
      <c r="B33" s="80" t="s">
        <v>64</v>
      </c>
      <c r="C33" s="80"/>
      <c r="D33" s="80"/>
      <c r="E33" s="80"/>
      <c r="F33" s="80"/>
      <c r="G33" s="80"/>
      <c r="H33" s="84">
        <v>-396314.85</v>
      </c>
      <c r="I33" s="84"/>
      <c r="J33" s="84">
        <v>-530814.53</v>
      </c>
      <c r="K33" s="84"/>
      <c r="L33" s="84">
        <v>-187771.42</v>
      </c>
      <c r="M33" s="84"/>
      <c r="N33" s="84">
        <v>-258349.29</v>
      </c>
      <c r="O33" s="80"/>
    </row>
    <row r="34" spans="1:15" ht="21.75" customHeight="1">
      <c r="A34" s="80" t="s">
        <v>59</v>
      </c>
      <c r="B34" s="80"/>
      <c r="C34" s="80"/>
      <c r="D34" s="80"/>
      <c r="E34" s="80"/>
      <c r="F34" s="80"/>
      <c r="G34" s="80"/>
      <c r="H34" s="90">
        <f>SUM(H31:H33)</f>
        <v>-2301481.6599999843</v>
      </c>
      <c r="I34" s="80"/>
      <c r="J34" s="90">
        <f>SUM(J31:J33)</f>
        <v>2603821.4300000351</v>
      </c>
      <c r="K34" s="80"/>
      <c r="L34" s="90">
        <f>SUM(L31:L33)</f>
        <v>521428.01000001852</v>
      </c>
      <c r="M34" s="80"/>
      <c r="N34" s="90">
        <f>SUM(N31:N33)</f>
        <v>-1332928.7700000152</v>
      </c>
    </row>
    <row r="35" spans="1:15" ht="21.75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</row>
    <row r="36" spans="1:15" ht="21.75" customHeight="1"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</row>
    <row r="37" spans="1:15" ht="27" customHeight="1">
      <c r="A37" s="85" t="s">
        <v>172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</row>
    <row r="38" spans="1:15" ht="27" customHeight="1">
      <c r="A38" s="85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</row>
    <row r="39" spans="1:15" ht="21.75" customHeight="1"/>
    <row r="40" spans="1:15" ht="21.75" customHeight="1">
      <c r="N40" s="75"/>
    </row>
    <row r="41" spans="1:15" ht="21.75" customHeight="1">
      <c r="A41" s="91"/>
      <c r="B41" s="58"/>
      <c r="C41" s="95"/>
      <c r="D41" s="96"/>
      <c r="J41" s="42"/>
      <c r="K41" s="97"/>
      <c r="L41" s="97"/>
      <c r="M41" s="94"/>
    </row>
    <row r="42" spans="1:15" ht="21.75" customHeight="1">
      <c r="A42" s="91"/>
      <c r="B42" s="92" t="s">
        <v>169</v>
      </c>
      <c r="C42" s="93"/>
      <c r="D42" s="93"/>
      <c r="J42" s="56" t="s">
        <v>168</v>
      </c>
      <c r="K42" s="93"/>
      <c r="L42" s="94"/>
      <c r="M42" s="94"/>
    </row>
    <row r="43" spans="1:15" ht="21.75" customHeight="1">
      <c r="A43" s="91"/>
      <c r="B43" s="58" t="s">
        <v>174</v>
      </c>
      <c r="C43" s="95"/>
      <c r="D43" s="96"/>
      <c r="J43" s="42" t="s">
        <v>167</v>
      </c>
      <c r="K43" s="97"/>
      <c r="L43" s="97"/>
      <c r="M43" s="94"/>
    </row>
    <row r="44" spans="1:15" ht="21.75" customHeight="1">
      <c r="A44" s="91"/>
      <c r="B44" s="58"/>
      <c r="C44" s="95"/>
      <c r="D44" s="96"/>
      <c r="J44" s="42"/>
      <c r="K44" s="97"/>
      <c r="L44" s="97"/>
      <c r="M44" s="94"/>
    </row>
    <row r="45" spans="1:15" ht="21.75" customHeight="1">
      <c r="A45" s="91"/>
      <c r="B45" s="58"/>
      <c r="C45" s="95"/>
      <c r="D45" s="96"/>
      <c r="J45" s="42"/>
      <c r="K45" s="97"/>
      <c r="L45" s="97"/>
      <c r="M45" s="94"/>
    </row>
    <row r="46" spans="1:15" ht="21.75" customHeight="1">
      <c r="A46" s="91"/>
      <c r="B46" s="58"/>
      <c r="C46" s="95"/>
      <c r="D46" s="96"/>
      <c r="J46" s="42"/>
      <c r="K46" s="97"/>
      <c r="L46" s="97"/>
      <c r="M46" s="94"/>
    </row>
    <row r="47" spans="1:15" ht="21.75" customHeight="1">
      <c r="A47" s="91"/>
      <c r="B47" s="58"/>
      <c r="C47" s="95"/>
      <c r="D47" s="96"/>
      <c r="J47" s="42"/>
      <c r="K47" s="97"/>
      <c r="L47" s="97"/>
      <c r="M47" s="94"/>
    </row>
    <row r="48" spans="1:15" ht="24" customHeight="1">
      <c r="A48" s="165" t="s">
        <v>0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</row>
    <row r="49" spans="1:14" ht="24" customHeight="1">
      <c r="A49" s="159" t="s">
        <v>99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</row>
    <row r="50" spans="1:14" ht="24" customHeight="1">
      <c r="A50" s="161" t="s">
        <v>69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</row>
    <row r="51" spans="1:14" ht="24" customHeight="1">
      <c r="A51" s="162" t="s">
        <v>176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</row>
    <row r="52" spans="1:14" ht="24" customHeight="1">
      <c r="A52" s="98"/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9"/>
      <c r="M52" s="99"/>
      <c r="N52" s="88"/>
    </row>
    <row r="53" spans="1:14" ht="24" customHeight="1">
      <c r="A53" s="98"/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9"/>
      <c r="M53" s="99"/>
      <c r="N53" s="20" t="s">
        <v>153</v>
      </c>
    </row>
    <row r="54" spans="1:14" ht="24" customHeight="1">
      <c r="A54" s="98"/>
      <c r="B54" s="98"/>
      <c r="C54" s="98"/>
      <c r="D54" s="98"/>
      <c r="E54" s="98"/>
      <c r="F54" s="98"/>
      <c r="G54" s="98"/>
      <c r="H54" s="100"/>
      <c r="I54" s="100" t="s">
        <v>152</v>
      </c>
      <c r="J54" s="100"/>
      <c r="K54" s="101"/>
      <c r="L54" s="163" t="s">
        <v>151</v>
      </c>
      <c r="M54" s="163"/>
      <c r="N54" s="163"/>
    </row>
    <row r="55" spans="1:14" ht="24" customHeight="1">
      <c r="A55" s="80"/>
      <c r="B55" s="80"/>
      <c r="C55" s="80"/>
      <c r="D55" s="80"/>
      <c r="E55" s="80"/>
      <c r="F55" s="80"/>
      <c r="G55" s="80"/>
      <c r="H55" s="81" t="s">
        <v>177</v>
      </c>
      <c r="I55" s="82"/>
      <c r="J55" s="81" t="s">
        <v>157</v>
      </c>
      <c r="K55" s="80"/>
      <c r="L55" s="81" t="s">
        <v>177</v>
      </c>
      <c r="M55" s="82"/>
      <c r="N55" s="81" t="s">
        <v>157</v>
      </c>
    </row>
    <row r="56" spans="1:14" ht="24" customHeight="1">
      <c r="A56" s="80" t="s">
        <v>58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</row>
    <row r="57" spans="1:14" ht="24" customHeight="1">
      <c r="A57" s="80"/>
      <c r="B57" s="86" t="s">
        <v>164</v>
      </c>
      <c r="C57" s="80"/>
      <c r="D57" s="80"/>
      <c r="E57" s="80"/>
      <c r="F57" s="80"/>
      <c r="G57" s="80"/>
      <c r="H57" s="84">
        <v>0</v>
      </c>
      <c r="I57" s="102"/>
      <c r="J57" s="84">
        <v>55000000</v>
      </c>
      <c r="K57" s="102"/>
      <c r="L57" s="84">
        <v>0</v>
      </c>
      <c r="M57" s="102"/>
      <c r="N57" s="84">
        <v>55000000</v>
      </c>
    </row>
    <row r="58" spans="1:14" ht="24" customHeight="1">
      <c r="A58" s="80"/>
      <c r="B58" s="80" t="s">
        <v>171</v>
      </c>
      <c r="C58" s="80"/>
      <c r="D58" s="80"/>
      <c r="E58" s="80"/>
      <c r="F58" s="80"/>
      <c r="G58" s="80"/>
      <c r="H58" s="84">
        <v>-117.42</v>
      </c>
      <c r="I58" s="102"/>
      <c r="J58" s="84">
        <v>-148.75</v>
      </c>
      <c r="K58" s="102"/>
      <c r="L58" s="84">
        <v>-117.42</v>
      </c>
      <c r="M58" s="102"/>
      <c r="N58" s="84">
        <v>-148.75</v>
      </c>
    </row>
    <row r="59" spans="1:14" ht="24" customHeight="1">
      <c r="A59" s="80"/>
      <c r="B59" s="80" t="s">
        <v>121</v>
      </c>
      <c r="C59" s="80"/>
      <c r="D59" s="80"/>
      <c r="E59" s="80"/>
      <c r="F59" s="80"/>
      <c r="G59" s="80"/>
      <c r="H59" s="84">
        <v>-748965.09</v>
      </c>
      <c r="I59" s="102"/>
      <c r="J59" s="84">
        <v>-542334.85</v>
      </c>
      <c r="K59" s="102"/>
      <c r="L59" s="84">
        <v>-730488.46</v>
      </c>
      <c r="M59" s="102"/>
      <c r="N59" s="84">
        <v>-539064.76</v>
      </c>
    </row>
    <row r="60" spans="1:14" ht="24" customHeight="1">
      <c r="A60" s="80"/>
      <c r="B60" s="80" t="s">
        <v>165</v>
      </c>
      <c r="C60" s="80"/>
      <c r="D60" s="80"/>
      <c r="E60" s="80"/>
      <c r="F60" s="80"/>
      <c r="G60" s="80"/>
      <c r="H60" s="84">
        <v>-66.209999999999994</v>
      </c>
      <c r="I60" s="102"/>
      <c r="J60" s="84">
        <v>-156.12</v>
      </c>
      <c r="K60" s="102"/>
      <c r="L60" s="102">
        <v>0</v>
      </c>
      <c r="M60" s="102"/>
      <c r="N60" s="102">
        <v>0</v>
      </c>
    </row>
    <row r="61" spans="1:14" ht="24" customHeight="1">
      <c r="A61" s="80" t="s">
        <v>57</v>
      </c>
      <c r="B61" s="80"/>
      <c r="C61" s="80"/>
      <c r="D61" s="80"/>
      <c r="E61" s="80"/>
      <c r="F61" s="80"/>
      <c r="G61" s="80"/>
      <c r="H61" s="10">
        <f>SUM(H57:H60)</f>
        <v>-749148.72</v>
      </c>
      <c r="I61" s="80"/>
      <c r="J61" s="10">
        <f>SUM(J57:J60)</f>
        <v>54457360.280000001</v>
      </c>
      <c r="K61" s="80"/>
      <c r="L61" s="10">
        <f>SUM(L57:L60)</f>
        <v>-730605.88</v>
      </c>
      <c r="M61" s="80"/>
      <c r="N61" s="10">
        <f>SUM(N57:N60)</f>
        <v>54460786.490000002</v>
      </c>
    </row>
    <row r="62" spans="1:14" ht="24" customHeight="1">
      <c r="A62" s="80" t="s">
        <v>56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</row>
    <row r="63" spans="1:14" s="80" customFormat="1" ht="24" customHeight="1">
      <c r="B63" s="86" t="s">
        <v>206</v>
      </c>
      <c r="C63" s="86"/>
      <c r="D63" s="86"/>
      <c r="H63" s="102">
        <v>-287386.01</v>
      </c>
      <c r="I63" s="102"/>
      <c r="J63" s="102">
        <v>-299599.37</v>
      </c>
      <c r="K63" s="102"/>
      <c r="L63" s="102">
        <v>-287386.01</v>
      </c>
      <c r="M63" s="102"/>
      <c r="N63" s="102">
        <v>-299599.37</v>
      </c>
    </row>
    <row r="64" spans="1:14" ht="24" customHeight="1">
      <c r="A64" s="80"/>
      <c r="B64" s="86" t="s">
        <v>207</v>
      </c>
      <c r="C64" s="86"/>
      <c r="D64" s="86"/>
      <c r="E64" s="80"/>
      <c r="F64" s="80"/>
      <c r="G64" s="80"/>
      <c r="H64" s="102">
        <v>-55963.99</v>
      </c>
      <c r="I64" s="102"/>
      <c r="J64" s="102">
        <v>-43750.63</v>
      </c>
      <c r="K64" s="102"/>
      <c r="L64" s="102">
        <v>-55963.99</v>
      </c>
      <c r="M64" s="102"/>
      <c r="N64" s="102">
        <v>-43750.63</v>
      </c>
    </row>
    <row r="65" spans="1:14" ht="24" customHeight="1">
      <c r="A65" s="80" t="s">
        <v>54</v>
      </c>
      <c r="B65" s="80"/>
      <c r="C65" s="80"/>
      <c r="D65" s="80"/>
      <c r="E65" s="80"/>
      <c r="F65" s="80"/>
      <c r="G65" s="80"/>
      <c r="H65" s="15">
        <f>SUM(H63:H64)</f>
        <v>-343350</v>
      </c>
      <c r="I65" s="102"/>
      <c r="J65" s="15">
        <f>SUM(J63:J64)</f>
        <v>-343350</v>
      </c>
      <c r="K65" s="102"/>
      <c r="L65" s="15">
        <f>SUM(L63:L64)</f>
        <v>-343350</v>
      </c>
      <c r="M65" s="102"/>
      <c r="N65" s="15">
        <f>SUM(N63:N64)</f>
        <v>-343350</v>
      </c>
    </row>
    <row r="66" spans="1:14" ht="24" customHeight="1">
      <c r="A66" s="80" t="s">
        <v>55</v>
      </c>
      <c r="B66" s="80"/>
      <c r="C66" s="80"/>
      <c r="D66" s="80"/>
      <c r="E66" s="80"/>
      <c r="F66" s="80"/>
      <c r="G66" s="80"/>
      <c r="H66" s="11">
        <f>+H34+H61+H65</f>
        <v>-3393980.3799999841</v>
      </c>
      <c r="I66" s="80"/>
      <c r="J66" s="11">
        <f>+J34+J61+J65</f>
        <v>56717831.710000038</v>
      </c>
      <c r="K66" s="80"/>
      <c r="L66" s="11">
        <f>+L34+L61+L65</f>
        <v>-552527.86999998149</v>
      </c>
      <c r="M66" s="80"/>
      <c r="N66" s="11">
        <f>+N34+N61+N65</f>
        <v>52784507.719999984</v>
      </c>
    </row>
    <row r="67" spans="1:14" ht="24" customHeight="1">
      <c r="A67" s="80" t="s">
        <v>76</v>
      </c>
      <c r="B67" s="80"/>
      <c r="C67" s="80"/>
      <c r="D67" s="80"/>
      <c r="E67" s="80"/>
      <c r="F67" s="80"/>
      <c r="G67" s="80"/>
      <c r="H67" s="102">
        <f>+BS!G11</f>
        <v>154874682.43999997</v>
      </c>
      <c r="I67" s="80"/>
      <c r="J67" s="102">
        <v>202320903.06000018</v>
      </c>
      <c r="K67" s="80"/>
      <c r="L67" s="80">
        <f>BS!K11</f>
        <v>61114820.969999999</v>
      </c>
      <c r="M67" s="80"/>
      <c r="N67" s="102">
        <v>100892553.05000019</v>
      </c>
    </row>
    <row r="68" spans="1:14" ht="24" customHeight="1" thickBot="1">
      <c r="A68" s="80" t="s">
        <v>77</v>
      </c>
      <c r="B68" s="80"/>
      <c r="C68" s="80"/>
      <c r="D68" s="80"/>
      <c r="E68" s="80"/>
      <c r="F68" s="80"/>
      <c r="G68" s="80"/>
      <c r="H68" s="12">
        <f>SUM(H66:H67)</f>
        <v>151480702.05999997</v>
      </c>
      <c r="I68" s="80"/>
      <c r="J68" s="12">
        <f>SUM(J66:J67)</f>
        <v>259038734.77000022</v>
      </c>
      <c r="K68" s="80"/>
      <c r="L68" s="12">
        <f>SUM(L66:L67)</f>
        <v>60562293.100000016</v>
      </c>
      <c r="M68" s="80"/>
      <c r="N68" s="12">
        <f>SUM(N66:N67)</f>
        <v>153677060.77000016</v>
      </c>
    </row>
    <row r="69" spans="1:14" ht="24" customHeight="1" thickTop="1">
      <c r="B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</row>
    <row r="70" spans="1:14" ht="24" customHeight="1">
      <c r="B70" s="94"/>
      <c r="D70" s="94"/>
      <c r="E70" s="94"/>
      <c r="F70" s="94"/>
      <c r="G70" s="94"/>
      <c r="H70" s="94"/>
      <c r="I70" s="94"/>
      <c r="J70" s="94"/>
      <c r="K70" s="94"/>
      <c r="L70" s="94"/>
      <c r="M70" s="94"/>
    </row>
    <row r="71" spans="1:14" ht="24" customHeight="1">
      <c r="B71" s="94"/>
      <c r="D71" s="94"/>
      <c r="E71" s="94"/>
      <c r="F71" s="94"/>
      <c r="G71" s="94"/>
      <c r="H71" s="94"/>
      <c r="I71" s="94"/>
      <c r="J71" s="94"/>
      <c r="K71" s="94"/>
      <c r="L71" s="94"/>
      <c r="M71" s="94"/>
    </row>
    <row r="72" spans="1:14" ht="24" customHeight="1">
      <c r="A72" s="103" t="s">
        <v>172</v>
      </c>
      <c r="B72" s="94"/>
      <c r="D72" s="94"/>
      <c r="E72" s="94"/>
      <c r="F72" s="94"/>
      <c r="G72" s="94"/>
      <c r="H72" s="94"/>
      <c r="I72" s="94"/>
      <c r="J72" s="94"/>
      <c r="K72" s="94"/>
      <c r="L72" s="94"/>
      <c r="M72" s="94"/>
    </row>
    <row r="73" spans="1:14" ht="24" customHeight="1">
      <c r="A73" s="103"/>
      <c r="B73" s="94"/>
      <c r="D73" s="94"/>
      <c r="E73" s="94"/>
      <c r="F73" s="94"/>
      <c r="G73" s="94"/>
      <c r="H73" s="94"/>
      <c r="I73" s="94"/>
      <c r="J73" s="94"/>
      <c r="K73" s="94"/>
      <c r="L73" s="94"/>
      <c r="M73" s="94"/>
    </row>
    <row r="74" spans="1:14" ht="24" customHeight="1">
      <c r="A74" s="103"/>
      <c r="B74" s="94"/>
      <c r="D74" s="94"/>
      <c r="E74" s="94"/>
      <c r="F74" s="94"/>
      <c r="G74" s="94"/>
      <c r="H74" s="94"/>
      <c r="I74" s="94"/>
      <c r="J74" s="94"/>
      <c r="K74" s="94"/>
      <c r="L74" s="94"/>
      <c r="M74" s="94"/>
    </row>
    <row r="75" spans="1:14" ht="24" customHeight="1">
      <c r="A75" s="103"/>
      <c r="B75" s="94"/>
      <c r="D75" s="94"/>
      <c r="E75" s="94"/>
      <c r="F75" s="94"/>
      <c r="G75" s="94"/>
      <c r="H75" s="94"/>
      <c r="I75" s="94"/>
      <c r="J75" s="94"/>
      <c r="K75" s="94"/>
      <c r="L75" s="94"/>
      <c r="M75" s="94"/>
    </row>
    <row r="76" spans="1:14" ht="24" customHeight="1">
      <c r="A76" s="103"/>
      <c r="B76" s="94"/>
      <c r="D76" s="94"/>
      <c r="E76" s="94"/>
      <c r="F76" s="94"/>
      <c r="G76" s="94"/>
      <c r="H76" s="94"/>
      <c r="I76" s="94"/>
      <c r="J76" s="94"/>
      <c r="K76" s="94"/>
      <c r="L76" s="94"/>
      <c r="M76" s="94"/>
    </row>
    <row r="77" spans="1:14" ht="24" customHeight="1">
      <c r="A77" s="103"/>
      <c r="B77" s="94"/>
      <c r="D77" s="94"/>
      <c r="E77" s="94"/>
      <c r="F77" s="94"/>
      <c r="G77" s="94"/>
      <c r="H77" s="94"/>
      <c r="I77" s="94"/>
      <c r="J77" s="94"/>
      <c r="K77" s="94"/>
      <c r="L77" s="94"/>
      <c r="M77" s="94"/>
    </row>
    <row r="78" spans="1:14" ht="24" customHeight="1">
      <c r="A78" s="103"/>
      <c r="B78" s="94"/>
      <c r="D78" s="94"/>
      <c r="E78" s="94"/>
      <c r="F78" s="94"/>
      <c r="G78" s="94"/>
      <c r="H78" s="94"/>
      <c r="I78" s="94"/>
      <c r="J78" s="94"/>
      <c r="K78" s="94"/>
      <c r="L78" s="94"/>
      <c r="M78" s="94"/>
    </row>
    <row r="79" spans="1:14" ht="24" customHeight="1">
      <c r="A79" s="103"/>
      <c r="B79" s="94"/>
      <c r="D79" s="94"/>
      <c r="E79" s="94"/>
      <c r="F79" s="94"/>
      <c r="G79" s="94"/>
      <c r="I79" s="94"/>
      <c r="K79" s="94"/>
      <c r="M79" s="94"/>
      <c r="N79" s="75"/>
    </row>
    <row r="80" spans="1:14" ht="24" customHeight="1">
      <c r="A80" s="94"/>
      <c r="B80" s="94"/>
      <c r="D80" s="94"/>
    </row>
    <row r="81" spans="2:13" ht="24" customHeight="1">
      <c r="B81" s="92" t="s">
        <v>169</v>
      </c>
      <c r="C81" s="93"/>
      <c r="D81" s="93"/>
      <c r="J81" s="56" t="s">
        <v>168</v>
      </c>
      <c r="K81" s="93"/>
      <c r="L81" s="94"/>
      <c r="M81" s="94"/>
    </row>
    <row r="82" spans="2:13" ht="24" customHeight="1">
      <c r="B82" s="58" t="s">
        <v>174</v>
      </c>
      <c r="C82" s="95"/>
      <c r="D82" s="96"/>
      <c r="J82" s="42" t="s">
        <v>167</v>
      </c>
      <c r="K82" s="97"/>
      <c r="L82" s="97"/>
      <c r="M82" s="94"/>
    </row>
    <row r="83" spans="2:13" ht="24.75" customHeight="1"/>
    <row r="84" spans="2:13" ht="24.75" customHeight="1"/>
  </sheetData>
  <mergeCells count="9">
    <mergeCell ref="A49:N49"/>
    <mergeCell ref="A50:N50"/>
    <mergeCell ref="A51:N51"/>
    <mergeCell ref="L54:N54"/>
    <mergeCell ref="A1:N1"/>
    <mergeCell ref="A2:N2"/>
    <mergeCell ref="A3:N3"/>
    <mergeCell ref="L6:N6"/>
    <mergeCell ref="A48:N48"/>
  </mergeCells>
  <pageMargins left="0.59055118110236227" right="0.19685039370078741" top="0.59055118110236227" bottom="0.36" header="0.27559055118110237" footer="0.16"/>
  <pageSetup paperSize="9" scale="78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E443521A2704B9B3F49D35CEC116A" ma:contentTypeVersion="7" ma:contentTypeDescription="Create a new document." ma:contentTypeScope="" ma:versionID="619354a07aa9b9596410b8cf87742c25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b7517d55ba71a02cbc0e502182529176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AC4EBA-5EA4-4F54-A29A-B59197F250C8}">
  <ds:schemaRefs>
    <ds:schemaRef ds:uri="http://schemas.openxmlformats.org/package/2006/metadata/core-properties"/>
    <ds:schemaRef ds:uri="596fb203-697e-481d-8d65-5c5e4cd60791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A132543-6E6A-4E50-ACD7-8CBDBEEA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7D34C1-F67B-4B0F-B964-58EEE1A78A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 3 M</vt:lpstr>
      <vt:lpstr>CONSO</vt:lpstr>
      <vt:lpstr>COMPANY</vt:lpstr>
      <vt:lpstr>CASH FLOW</vt:lpstr>
      <vt:lpstr>COMPANY!ABC</vt:lpstr>
      <vt:lpstr>BS!Print_Area</vt:lpstr>
      <vt:lpstr>'CASH FLOW'!Print_Area</vt:lpstr>
      <vt:lpstr>CONSO!Print_Area</vt:lpstr>
      <vt:lpstr>'PL 3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User2 Lastname</cp:lastModifiedBy>
  <cp:lastPrinted>2026-05-13T10:25:28Z</cp:lastPrinted>
  <dcterms:created xsi:type="dcterms:W3CDTF">2012-03-05T09:08:05Z</dcterms:created>
  <dcterms:modified xsi:type="dcterms:W3CDTF">2026-05-13T10:25:30Z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