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amart Aviation Solutions\2026\Q1'2026\SAV\"/>
    </mc:Choice>
  </mc:AlternateContent>
  <xr:revisionPtr revIDLastSave="0" documentId="8_{34EA7B8B-96E1-49CE-8158-15166172F6DA}" xr6:coauthVersionLast="47" xr6:coauthVersionMax="47" xr10:uidLastSave="{00000000-0000-0000-0000-000000000000}"/>
  <bookViews>
    <workbookView xWindow="-108" yWindow="-108" windowWidth="23256" windowHeight="12456" tabRatio="809" xr2:uid="{BA522272-4E76-4663-B868-50DF987CD0D6}"/>
  </bookViews>
  <sheets>
    <sheet name="BS" sheetId="15" r:id="rId1"/>
    <sheet name="PL" sheetId="11" r:id="rId2"/>
    <sheet name="CE-Consolidated" sheetId="17" r:id="rId3"/>
    <sheet name="CE-separate" sheetId="18" r:id="rId4"/>
    <sheet name="CF" sheetId="19" r:id="rId5"/>
    <sheet name="000" sheetId="2" state="veryHidden" r:id="rId6"/>
  </sheets>
  <definedNames>
    <definedName name="_xlnm.Print_Area" localSheetId="0">BS!$A$1:$L$89</definedName>
    <definedName name="_xlnm.Print_Area" localSheetId="4">CF!$A$1:$K$70</definedName>
    <definedName name="_xlnm.Print_Area" localSheetId="1">PL!$A$1:$L$59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9" i="17" l="1"/>
  <c r="K32" i="11"/>
  <c r="I32" i="11"/>
  <c r="G32" i="11"/>
  <c r="R19" i="18"/>
  <c r="I78" i="15" l="1"/>
  <c r="I76" i="15"/>
  <c r="I75" i="15"/>
  <c r="E75" i="15"/>
  <c r="G79" i="15"/>
  <c r="G78" i="15"/>
  <c r="G77" i="15"/>
  <c r="G76" i="15"/>
  <c r="G75" i="15"/>
  <c r="K79" i="15"/>
  <c r="K78" i="15"/>
  <c r="K77" i="15"/>
  <c r="K76" i="15"/>
  <c r="K75" i="15"/>
  <c r="F55" i="19" l="1"/>
  <c r="H55" i="19"/>
  <c r="J55" i="19"/>
  <c r="F58" i="19"/>
  <c r="H58" i="19"/>
  <c r="J58" i="19"/>
  <c r="G12" i="11"/>
  <c r="I12" i="11"/>
  <c r="K12" i="11"/>
  <c r="G19" i="11"/>
  <c r="I19" i="11"/>
  <c r="K19" i="11"/>
  <c r="G52" i="15"/>
  <c r="G23" i="15"/>
  <c r="I23" i="15"/>
  <c r="K23" i="15"/>
  <c r="K20" i="11" l="1"/>
  <c r="K24" i="11" s="1"/>
  <c r="K26" i="11" s="1"/>
  <c r="G20" i="11"/>
  <c r="G24" i="11" s="1"/>
  <c r="G26" i="11" s="1"/>
  <c r="I20" i="11"/>
  <c r="I24" i="11" s="1"/>
  <c r="I26" i="11" s="1"/>
  <c r="K29" i="11"/>
  <c r="I29" i="11" l="1"/>
  <c r="G29" i="11"/>
  <c r="P14" i="18" l="1"/>
  <c r="P15" i="18" s="1"/>
  <c r="L20" i="18"/>
  <c r="L21" i="18" s="1"/>
  <c r="L14" i="18"/>
  <c r="L15" i="18" s="1"/>
  <c r="N18" i="17"/>
  <c r="N20" i="17" s="1"/>
  <c r="N21" i="17" s="1"/>
  <c r="E76" i="15" s="1"/>
  <c r="N14" i="17"/>
  <c r="N15" i="17" s="1"/>
  <c r="V17" i="17"/>
  <c r="R19" i="17"/>
  <c r="R20" i="17" s="1"/>
  <c r="R21" i="17" s="1"/>
  <c r="E78" i="15" s="1"/>
  <c r="R14" i="17"/>
  <c r="R15" i="17" s="1"/>
  <c r="D55" i="19" l="1"/>
  <c r="E15" i="15" l="1"/>
  <c r="K15" i="15"/>
  <c r="I15" i="15"/>
  <c r="I24" i="15" s="1"/>
  <c r="G15" i="15"/>
  <c r="D58" i="19"/>
  <c r="T11" i="18"/>
  <c r="T12" i="18"/>
  <c r="T13" i="18"/>
  <c r="T14" i="18" s="1"/>
  <c r="F14" i="18"/>
  <c r="F15" i="18" s="1"/>
  <c r="H14" i="18"/>
  <c r="H15" i="18" s="1"/>
  <c r="J14" i="18"/>
  <c r="J15" i="18"/>
  <c r="N14" i="18"/>
  <c r="N15" i="18"/>
  <c r="R14" i="18"/>
  <c r="R15" i="18"/>
  <c r="T17" i="18"/>
  <c r="F20" i="18"/>
  <c r="H20" i="18"/>
  <c r="J20" i="18"/>
  <c r="F21" i="18"/>
  <c r="I70" i="15"/>
  <c r="H21" i="18"/>
  <c r="J21" i="18"/>
  <c r="V11" i="17"/>
  <c r="V12" i="17"/>
  <c r="V13" i="17"/>
  <c r="F14" i="17"/>
  <c r="F15" i="17" s="1"/>
  <c r="H14" i="17"/>
  <c r="H15" i="17" s="1"/>
  <c r="J14" i="17"/>
  <c r="J15" i="17" s="1"/>
  <c r="L14" i="17"/>
  <c r="P14" i="17"/>
  <c r="P15" i="17" s="1"/>
  <c r="T14" i="17"/>
  <c r="T15" i="17" s="1"/>
  <c r="L15" i="17"/>
  <c r="F20" i="17"/>
  <c r="H20" i="17"/>
  <c r="J20" i="17"/>
  <c r="L20" i="17"/>
  <c r="L21" i="17" s="1"/>
  <c r="F21" i="17"/>
  <c r="E70" i="15" s="1"/>
  <c r="H21" i="17"/>
  <c r="E71" i="15" s="1"/>
  <c r="J21" i="17"/>
  <c r="E72" i="15" s="1"/>
  <c r="E12" i="11"/>
  <c r="E19" i="11"/>
  <c r="E51" i="11"/>
  <c r="E52" i="11" s="1"/>
  <c r="G51" i="11"/>
  <c r="G52" i="11" s="1"/>
  <c r="P20" i="18" s="1"/>
  <c r="P21" i="18" s="1"/>
  <c r="I51" i="11"/>
  <c r="I52" i="11" s="1"/>
  <c r="K51" i="11"/>
  <c r="K52" i="11" s="1"/>
  <c r="K54" i="11" s="1"/>
  <c r="K57" i="11" s="1"/>
  <c r="E23" i="15"/>
  <c r="E43" i="15"/>
  <c r="G43" i="15"/>
  <c r="I43" i="15"/>
  <c r="K43" i="15"/>
  <c r="E52" i="15"/>
  <c r="I52" i="15"/>
  <c r="K52" i="15"/>
  <c r="G70" i="15"/>
  <c r="K70" i="15"/>
  <c r="G71" i="15"/>
  <c r="I71" i="15"/>
  <c r="K71" i="15"/>
  <c r="G72" i="15"/>
  <c r="J9" i="19"/>
  <c r="K45" i="11"/>
  <c r="F9" i="19"/>
  <c r="G45" i="11"/>
  <c r="H9" i="19"/>
  <c r="I45" i="11"/>
  <c r="N18" i="18"/>
  <c r="T18" i="18" s="1"/>
  <c r="E20" i="11" l="1"/>
  <c r="E24" i="11" s="1"/>
  <c r="G54" i="11"/>
  <c r="G57" i="11" s="1"/>
  <c r="J26" i="19"/>
  <c r="J34" i="19" s="1"/>
  <c r="J38" i="19" s="1"/>
  <c r="J60" i="19" s="1"/>
  <c r="J63" i="19" s="1"/>
  <c r="H26" i="19"/>
  <c r="H34" i="19" s="1"/>
  <c r="H38" i="19" s="1"/>
  <c r="H60" i="19" s="1"/>
  <c r="H63" i="19" s="1"/>
  <c r="F26" i="19"/>
  <c r="F34" i="19" s="1"/>
  <c r="F38" i="19" s="1"/>
  <c r="F60" i="19" s="1"/>
  <c r="F63" i="19" s="1"/>
  <c r="T15" i="18"/>
  <c r="G24" i="15"/>
  <c r="E53" i="15"/>
  <c r="R20" i="18"/>
  <c r="R21" i="18" s="1"/>
  <c r="I79" i="15" s="1"/>
  <c r="T19" i="18"/>
  <c r="T20" i="18" s="1"/>
  <c r="T21" i="18" s="1"/>
  <c r="I54" i="11"/>
  <c r="I57" i="11" s="1"/>
  <c r="I53" i="15"/>
  <c r="E24" i="15"/>
  <c r="N20" i="18"/>
  <c r="N21" i="18" s="1"/>
  <c r="I77" i="15" s="1"/>
  <c r="V14" i="17"/>
  <c r="V15" i="17" s="1"/>
  <c r="G53" i="15"/>
  <c r="K24" i="15"/>
  <c r="K53" i="15"/>
  <c r="K80" i="15"/>
  <c r="G80" i="15"/>
  <c r="T20" i="17"/>
  <c r="T21" i="17" s="1"/>
  <c r="E79" i="15" s="1"/>
  <c r="V19" i="17"/>
  <c r="D9" i="19" l="1"/>
  <c r="D26" i="19" s="1"/>
  <c r="D34" i="19" s="1"/>
  <c r="D38" i="19" s="1"/>
  <c r="D60" i="19" s="1"/>
  <c r="D63" i="19" s="1"/>
  <c r="E26" i="11"/>
  <c r="E32" i="11" s="1"/>
  <c r="K81" i="15"/>
  <c r="I80" i="15"/>
  <c r="I81" i="15" s="1"/>
  <c r="G81" i="15"/>
  <c r="E45" i="11" l="1"/>
  <c r="P18" i="17" s="1"/>
  <c r="E29" i="11"/>
  <c r="E54" i="11" l="1"/>
  <c r="E57" i="11" s="1"/>
  <c r="V18" i="17"/>
  <c r="V20" i="17" s="1"/>
  <c r="V21" i="17" s="1"/>
  <c r="P20" i="17"/>
  <c r="P21" i="17" s="1"/>
  <c r="E77" i="15" l="1"/>
  <c r="E80" i="15" s="1"/>
  <c r="E81" i="15" s="1"/>
</calcChain>
</file>

<file path=xl/sharedStrings.xml><?xml version="1.0" encoding="utf-8"?>
<sst xmlns="http://schemas.openxmlformats.org/spreadsheetml/2006/main" count="310" uniqueCount="185">
  <si>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</si>
  <si>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</si>
  <si>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</si>
  <si>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</si>
  <si>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</si>
  <si>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</si>
  <si>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</si>
  <si>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</si>
  <si>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</si>
  <si>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</si>
  <si>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</si>
  <si>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</si>
  <si>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</si>
  <si>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</si>
  <si>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</si>
  <si>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</si>
  <si>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</si>
  <si>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</si>
  <si>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รวม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</si>
  <si>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</si>
  <si>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</si>
  <si>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</si>
  <si>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</si>
  <si>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รวมส่วนของผู้ถือหุ้น</t>
  </si>
  <si>
    <t>กำไรสะสม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</si>
  <si>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</si>
  <si>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</si>
  <si>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</si>
  <si>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</si>
  <si>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</si>
  <si>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หนี้สินและส่วนของผู้ถือหุ้น (ต่อ)</t>
  </si>
  <si>
    <t>รายได้อื่น</t>
  </si>
  <si>
    <t xml:space="preserve"> หมายเหตุประกอบงบการเงินเป็นส่วนหนึ่งของงบการเงินนี้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</si>
  <si>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</si>
  <si>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</si>
  <si>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</si>
  <si>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</si>
  <si>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</si>
  <si>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</si>
  <si>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</si>
  <si>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สินทรัพย์หมุนเวียนอื่น</t>
  </si>
  <si>
    <t xml:space="preserve">   หนี้สินหมุนเวียนอื่น</t>
  </si>
  <si>
    <t>ค่าใช้จ่ายในการบริหาร</t>
  </si>
  <si>
    <t xml:space="preserve">   เงินสดจ่ายดอกเบี้ย</t>
  </si>
  <si>
    <t xml:space="preserve">   เงินสดจ่ายภาษีเงินได้</t>
  </si>
  <si>
    <t>ค่าใช้จ่ายอื่น</t>
  </si>
  <si>
    <t>(ยังไม่ได้ตรวจสอบ แต่สอบทานแล้ว)</t>
  </si>
  <si>
    <t>(หน่วย: พันบาท)</t>
  </si>
  <si>
    <t>องค์ประกอบอื่นของส่วนของผู้ถือหุ้น</t>
  </si>
  <si>
    <t>งบกำไรขาดทุนเบ็ดเสร็จ</t>
  </si>
  <si>
    <t>ส่วนที่เป็นของผู้ถือหุ้นของบริษัทฯ</t>
  </si>
  <si>
    <t>เงินลงทุนในบริษัทย่อย</t>
  </si>
  <si>
    <t>สินทรัพย์ไม่มีตัวตน</t>
  </si>
  <si>
    <t>กำไรขาดทุนเบ็ดเสร็จอื่น</t>
  </si>
  <si>
    <t>และชำระแล้ว</t>
  </si>
  <si>
    <t>หนี้สินภาษีเงินได้รอการตัดบัญชี</t>
  </si>
  <si>
    <t>ที่ออก</t>
  </si>
  <si>
    <t xml:space="preserve">   ค่าตัดจำหน่ายสินทรัพย์ไม่มีตัวตน</t>
  </si>
  <si>
    <t>เงินสดรับค่าดอกเบี้ย</t>
  </si>
  <si>
    <t xml:space="preserve">(ยังไม่ได้ตรวจสอบ </t>
  </si>
  <si>
    <t>แต่สอบทานแล้ว)</t>
  </si>
  <si>
    <t>(ตรวจสอบแล้ว)</t>
  </si>
  <si>
    <t>เงินสดจ่ายเพื่อซื้ออุปกรณ์</t>
  </si>
  <si>
    <t>รายการที่จะไม่ถูกบันทึกในส่วนของกำไรหรือขาดทุนในภายหลัง</t>
  </si>
  <si>
    <t xml:space="preserve">งบกำไรขาดทุน </t>
  </si>
  <si>
    <t>การควบคุมเดียวกัน</t>
  </si>
  <si>
    <t>องค์ประกอบอื่นของ</t>
  </si>
  <si>
    <t>อุปกรณ์</t>
  </si>
  <si>
    <t xml:space="preserve">   ทุนออกจำหน่ายและชำระเต็มมูลค่าแล้ว</t>
  </si>
  <si>
    <t xml:space="preserve">ขาดทุนจากอัตราแลกเปลี่ยน 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</si>
  <si>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</si>
  <si>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 </t>
  </si>
  <si>
    <t>หนี้สินดำเนินงานเพิ่มขึ้น (ลดลง)</t>
  </si>
  <si>
    <t>ผลต่างจากการรวมธุรกิจภายใต้การควบคุมเดียวกัน</t>
  </si>
  <si>
    <t>แปลงค่างบการเงิน</t>
  </si>
  <si>
    <t>ผลต่างจากการ</t>
  </si>
  <si>
    <t>กำไรสำหรับงวด</t>
  </si>
  <si>
    <t>ค่าใช้จ่ายในการบริการ</t>
  </si>
  <si>
    <t>ผลต่างของอัตราแลกเปลี่ยนจากการแปลงค่างบการเงินจากสกุลเงิน</t>
  </si>
  <si>
    <t xml:space="preserve">   ที่ใช้ในการดำเนินงานเป็นสกุลเงินที่ใช้ในการนำเสนองบการเงิน</t>
  </si>
  <si>
    <t>องค์ประกอบอื่น</t>
  </si>
  <si>
    <t>ของส่วนของผู้ถือหุ้น</t>
  </si>
  <si>
    <t>กำไรต่อหุ้นขั้นพื้นฐาน (บาท)</t>
  </si>
  <si>
    <t>บริษัท สามารถ เอวิเอชั่น โซลูชั่นส์ จำกัด (มหาชน) และบริษัทย่อย</t>
  </si>
  <si>
    <t>สินทรัพย์ไม่หมุนเวียนอื่น</t>
  </si>
  <si>
    <t xml:space="preserve">     หุ้นสามัญ 640,000,000 หุ้น มูลค่าหุ้นละ 0.5 บาท</t>
  </si>
  <si>
    <t>รวมธุรกิจภายใต้</t>
  </si>
  <si>
    <t xml:space="preserve">   ตัดจำหน่ายภาษีเงินได้ถูกหัก ณ ที่จ่าย</t>
  </si>
  <si>
    <t>ต้นทุนทางการเงิน</t>
  </si>
  <si>
    <t>กำไรจากการดำเนินงานก่อนการเปลี่ยนแปลง</t>
  </si>
  <si>
    <t>สินทรัพย์สิทธิการใช้</t>
  </si>
  <si>
    <t xml:space="preserve">   ชำระภายในหนึ่งปี</t>
  </si>
  <si>
    <t>ส่วนของหนี้สินตามสัญญาเช่าที่ถึงกำหนด</t>
  </si>
  <si>
    <t xml:space="preserve">   กำหนดชำระภายในหนึ่งปี</t>
  </si>
  <si>
    <t>หนี้สินตามสัญญาเช่า - สุทธิจากส่วนที่ถึง</t>
  </si>
  <si>
    <t>ที่ออกและ</t>
  </si>
  <si>
    <t>ชำระแล้ว</t>
  </si>
  <si>
    <t xml:space="preserve">   ค่าเสื่อมราคาของสินทรัพย์สิทธิการใช้</t>
  </si>
  <si>
    <t xml:space="preserve">   ค่าตัดจำหน่ายดอกเบี้ยจ่ายจากหนี้สินตามสัญญาเช่า</t>
  </si>
  <si>
    <t>รายได้ทางการเงิน</t>
  </si>
  <si>
    <t>หนี้สินทางการเงินหมุนเวียนอื่น</t>
  </si>
  <si>
    <t>ต้นทุนการให้บริการ</t>
  </si>
  <si>
    <t xml:space="preserve">   รายได้ทางการเงิน</t>
  </si>
  <si>
    <t xml:space="preserve">   ต้นทุนทางการเงิน</t>
  </si>
  <si>
    <t>ขาดทุนเบ็ดเสร็จอื่นสำหรับงวด</t>
  </si>
  <si>
    <t>ชำระคืนเงินต้นของหนี้สินตามสัญญาเช่า</t>
  </si>
  <si>
    <t>เงินปันผลรับ</t>
  </si>
  <si>
    <t>กำไรจากการดำเนินงาน</t>
  </si>
  <si>
    <t>ค่าใช้จ่ายภาษีเงินได้</t>
  </si>
  <si>
    <t>กำไรเบ็ดเสร็จรวมสำหรับงวด</t>
  </si>
  <si>
    <t>เงินปันผลรับจากบริษัทย่อย</t>
  </si>
  <si>
    <t>เงินสดจ่ายซื้อสินทรัพย์ไม่มีตัวตน</t>
  </si>
  <si>
    <t>กระแสเงินสดสุทธิจาก (ใช้ไปใน) กิจกรรมดำเนินงาน</t>
  </si>
  <si>
    <t>ข้อมูลกระแสเงินสดเปิดเผยเพิ่มเติม</t>
  </si>
  <si>
    <t xml:space="preserve">   เงินสดรับ (จ่าย) จากกิจกรรมดำเนินงาน</t>
  </si>
  <si>
    <t xml:space="preserve">   ค่าเสื่อมราคาของอุปกรณ์</t>
  </si>
  <si>
    <t>(หน่วย: พันบาท ยกเว้นกำไรต่อหุ้นแสดงเป็นบาท)</t>
  </si>
  <si>
    <t>ส่วนเกิน</t>
  </si>
  <si>
    <t>มูลค่าหุ้นสามัญ</t>
  </si>
  <si>
    <t>ส่วนเกินมูลค่าหุ้นสามัญ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</si>
  <si>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</si>
  <si>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</si>
  <si>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</si>
  <si>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</si>
  <si>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ผลประโยชน์พนักงานจ่ายจริงระหว่างงวด</t>
  </si>
  <si>
    <t>รายได้จากสัญญาที่ทำกับลูกค้า</t>
  </si>
  <si>
    <t>กำไรก่อนค่าใช้จ่ายภาษีเงินได้</t>
  </si>
  <si>
    <t>การแบ่งปันกำไร</t>
  </si>
  <si>
    <t xml:space="preserve">กำไรส่วนที่เป็นของผู้ถือหุ้นของบริษัทฯ </t>
  </si>
  <si>
    <t>กำไรขาดทุนเบ็ดเสร็จอื่นสำหรับงวด</t>
  </si>
  <si>
    <t>การแบ่งปันกำไรเบ็ดเสร็จรวม</t>
  </si>
  <si>
    <t>กำไรเบ็ดเสร็จอื่นสำหรับงวด</t>
  </si>
  <si>
    <t>กำไรก่อนภาษี</t>
  </si>
  <si>
    <t xml:space="preserve">ผลต่างจากการแปลงค่างบการเงินเพิ่มขึ้น (ลดลง) </t>
  </si>
  <si>
    <t>เงินสดรับจากการจำหน่ายอุปกรณ์</t>
  </si>
  <si>
    <t>รายการปรับกระทบกำไรก่อนภาษีเป็น</t>
  </si>
  <si>
    <t>กระแสเงินสดสุทธิใช้ไปในกิจกรรมจัดหาเงิน</t>
  </si>
  <si>
    <t>ยอดคงเหลือ ณ วันที่ 1 มกราคม 2568</t>
  </si>
  <si>
    <t>ยอดคงเหลือ ณ วันที่ 31 มีนาคม 2568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</si>
  <si>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</si>
  <si>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</si>
  <si>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</si>
  <si>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</si>
  <si>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</si>
  <si>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</si>
  <si>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</si>
  <si>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</si>
  <si>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โอนจากเงินมัดจำเพื่อซื้ออุปกรณ์และ</t>
  </si>
  <si>
    <t>กระแสเงินสดสุทธิจาก (ใช้ไปใน) กิจกรรมลงทุน</t>
  </si>
  <si>
    <t>กระแสเงินสดจาก (ใช้ไปใน) กิจกรรมดำเนินงาน</t>
  </si>
  <si>
    <t>ขาดทุนจากการด้อยค่าของสินทรัพย์ทางการเงิน</t>
  </si>
  <si>
    <t xml:space="preserve">   ยังไม่ได้จัดสรร </t>
  </si>
  <si>
    <t xml:space="preserve">   (กำไร) ขาดทุนจากการจำหน่ายอุปกรณ์</t>
  </si>
  <si>
    <t>ประมาณการหนี้สินไม่หมุนเวียนภายใต้</t>
  </si>
  <si>
    <t xml:space="preserve">   สัมปทานบริการ</t>
  </si>
  <si>
    <t xml:space="preserve">   กำไรจากอัตราแลกเปลี่ยนที่ยังไม่เกิดขึ้นจริง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</si>
  <si>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</si>
  <si>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 xml:space="preserve">      สินทรัพย์ไม่มีตัวตนไปเป็นอุปกรณ์</t>
  </si>
  <si>
    <t xml:space="preserve">   ประมาณการหนี้สินสำหรับผลประโยชน์พนักงาน</t>
  </si>
  <si>
    <t xml:space="preserve">   ค่าเผื่อผลขาดทุนด้านเครดิตที่คาดว่าจะเกิดขึ้น </t>
  </si>
  <si>
    <t xml:space="preserve">   ประมาณการหนี้สินภายใต้สัมปทานบริการ</t>
  </si>
  <si>
    <t xml:space="preserve">   รายได้เงินปันผล</t>
  </si>
  <si>
    <t>เงินฝากประจำธนาคารเพิ่มขึ้น</t>
  </si>
  <si>
    <t>เงินสดและรายการเทียบเท่าเงินสดต้นงวด</t>
  </si>
  <si>
    <t>ผลกระทบจากการเปลี่ยนแปลงในอัตราแลกเปลี่ยน</t>
  </si>
  <si>
    <t>รายการที่ไม่ใช่เงินสดประกอบด้วย</t>
  </si>
  <si>
    <t xml:space="preserve">เงินสดและรายการเทียบเท่าเงินสดปลายงวด  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</si>
  <si>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</si>
  <si>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</si>
  <si>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</si>
  <si>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2569</t>
  </si>
  <si>
    <t>ยอดคงเหลือ ณ วันที่ 1 มกราคม 2569</t>
  </si>
  <si>
    <t>ยอดคงเหลือ ณ วันที่ 31 มีนาคม 2569</t>
  </si>
  <si>
    <t xml:space="preserve">สำหรับงวดสามเดือนสิ้นสุดวันที่ 31 มีนาคม 2569 </t>
  </si>
  <si>
    <t>31 ธันวาคม 2568</t>
  </si>
  <si>
    <t>หุ้นทุนซื้อคืน</t>
  </si>
  <si>
    <t>จัดสรรแล้ว</t>
  </si>
  <si>
    <t>สำรอง</t>
  </si>
  <si>
    <t>ตามกฎหมาย</t>
  </si>
  <si>
    <t xml:space="preserve">เงินให้กู้ยืมระยะยาวแก่บริษัทย่อย  </t>
  </si>
  <si>
    <t xml:space="preserve">   จัดสรรแล้ว</t>
  </si>
  <si>
    <t xml:space="preserve">      สำรองตามกฎหมาย</t>
  </si>
  <si>
    <t xml:space="preserve">      สำรองหุ้นทุนซื้อคืน</t>
  </si>
  <si>
    <t xml:space="preserve">   หนี้สินทางการเงินหมุนเวียนอื่น</t>
  </si>
  <si>
    <t>จำนวนหุ้นสามัญถัวเฉลี่ยถ่วงน้ำหนัก (พันหุ้น)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</si>
</sst>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_);[Red]\(#,##0.0\)"/>
    <numFmt numFmtId="166" formatCode="#,##0;\(#,##0\)"/>
    <numFmt numFmtId="167" formatCode="\$#,##0.00;\(\$#,##0.00\)"/>
    <numFmt numFmtId="168" formatCode="\$#,##0;\(\$#,##0\)"/>
    <numFmt numFmtId="169" formatCode="_(* #,##0_);_(* \(#,##0\);_(* &quot;-&quot;??_);_(@_)"/>
    <numFmt numFmtId="170" formatCode="_(* #,##0.000_);_(* \(#,##0.000\);_(* &quot;-&quot;??_);_(@_)"/>
    <numFmt numFmtId="171" formatCode="#,##0_);[Red]\(#,##0\);\-"/>
  </numFmts>
  <fonts count="2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2"/>
      <name val="Times New Roman"/>
      <family val="1"/>
    </font>
    <font>
      <sz val="14"/>
      <name val="Calibri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trike/>
      <sz val="14"/>
      <color rgb="FFFF0000"/>
      <name val="Angsana New"/>
      <family val="1"/>
    </font>
    <font>
      <sz val="16"/>
      <name val="Angsana New"/>
      <family val="1"/>
    </font>
    <font>
      <b/>
      <i/>
      <sz val="14"/>
      <color indexed="8"/>
      <name val="Angsana New"/>
      <family val="1"/>
    </font>
    <font>
      <u/>
      <sz val="14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66" fontId="3" fillId="0" borderId="0"/>
    <xf numFmtId="167" fontId="3" fillId="0" borderId="0"/>
    <xf numFmtId="38" fontId="14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5" fontId="6" fillId="0" borderId="0"/>
    <xf numFmtId="0" fontId="1" fillId="0" borderId="0"/>
    <xf numFmtId="38" fontId="14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7" fillId="0" borderId="0"/>
  </cellStyleXfs>
  <cellXfs count="164">
    <xf numFmtId="0" fontId="0" fillId="0" borderId="0" xfId="0"/>
    <xf numFmtId="169" fontId="9" fillId="0" borderId="0" xfId="1" applyNumberFormat="1" applyFont="1" applyFill="1" applyAlignment="1">
      <alignment horizontal="centerContinuous"/>
    </xf>
    <xf numFmtId="169" fontId="9" fillId="0" borderId="0" xfId="1" applyNumberFormat="1" applyFont="1" applyFill="1" applyAlignment="1">
      <alignment horizontal="right"/>
    </xf>
    <xf numFmtId="169" fontId="9" fillId="0" borderId="0" xfId="1" applyNumberFormat="1" applyFont="1" applyFill="1" applyAlignment="1"/>
    <xf numFmtId="41" fontId="9" fillId="0" borderId="0" xfId="2" applyNumberFormat="1" applyFont="1" applyFill="1" applyAlignment="1">
      <alignment horizontal="right"/>
    </xf>
    <xf numFmtId="41" fontId="9" fillId="0" borderId="3" xfId="13" applyNumberFormat="1" applyFont="1" applyBorder="1" applyAlignment="1">
      <alignment horizontal="center"/>
    </xf>
    <xf numFmtId="0" fontId="9" fillId="0" borderId="0" xfId="0" applyFont="1"/>
    <xf numFmtId="169" fontId="9" fillId="0" borderId="0" xfId="0" applyNumberFormat="1" applyFont="1"/>
    <xf numFmtId="169" fontId="9" fillId="0" borderId="0" xfId="0" applyNumberFormat="1" applyFont="1" applyAlignment="1">
      <alignment horizontal="right"/>
    </xf>
    <xf numFmtId="37" fontId="8" fillId="0" borderId="0" xfId="13" applyNumberFormat="1" applyFont="1" applyAlignment="1">
      <alignment horizontal="left"/>
    </xf>
    <xf numFmtId="37" fontId="9" fillId="0" borderId="0" xfId="13" applyNumberFormat="1" applyFont="1"/>
    <xf numFmtId="37" fontId="10" fillId="0" borderId="0" xfId="13" applyNumberFormat="1" applyFont="1" applyAlignment="1">
      <alignment horizontal="center"/>
    </xf>
    <xf numFmtId="38" fontId="9" fillId="0" borderId="0" xfId="13" applyNumberFormat="1" applyFont="1"/>
    <xf numFmtId="41" fontId="13" fillId="0" borderId="0" xfId="0" applyNumberFormat="1" applyFont="1" applyAlignment="1">
      <alignment horizontal="right"/>
    </xf>
    <xf numFmtId="37" fontId="9" fillId="0" borderId="0" xfId="13" applyNumberFormat="1" applyFont="1" applyAlignment="1">
      <alignment horizontal="right"/>
    </xf>
    <xf numFmtId="37" fontId="8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37" fontId="9" fillId="0" borderId="0" xfId="0" applyNumberFormat="1" applyFont="1"/>
    <xf numFmtId="0" fontId="8" fillId="0" borderId="0" xfId="0" quotePrefix="1" applyFont="1" applyAlignment="1">
      <alignment horizontal="left"/>
    </xf>
    <xf numFmtId="0" fontId="9" fillId="0" borderId="0" xfId="0" applyFont="1" applyAlignment="1">
      <alignment horizontal="centerContinuous"/>
    </xf>
    <xf numFmtId="169" fontId="9" fillId="0" borderId="0" xfId="0" applyNumberFormat="1" applyFont="1" applyAlignment="1">
      <alignment horizontal="centerContinuous"/>
    </xf>
    <xf numFmtId="169" fontId="9" fillId="0" borderId="0" xfId="0" applyNumberFormat="1" applyFont="1" applyAlignment="1">
      <alignment horizontal="left"/>
    </xf>
    <xf numFmtId="0" fontId="8" fillId="0" borderId="0" xfId="12" applyNumberFormat="1" applyFont="1"/>
    <xf numFmtId="0" fontId="9" fillId="0" borderId="0" xfId="12" applyNumberFormat="1" applyFont="1" applyAlignment="1">
      <alignment horizontal="right"/>
    </xf>
    <xf numFmtId="0" fontId="11" fillId="0" borderId="0" xfId="0" applyFont="1" applyAlignment="1">
      <alignment horizontal="center"/>
    </xf>
    <xf numFmtId="169" fontId="9" fillId="0" borderId="3" xfId="0" applyNumberFormat="1" applyFont="1" applyBorder="1" applyAlignment="1">
      <alignment horizontal="center"/>
    </xf>
    <xf numFmtId="37" fontId="11" fillId="0" borderId="0" xfId="13" applyNumberFormat="1" applyFont="1" applyAlignment="1">
      <alignment horizontal="center"/>
    </xf>
    <xf numFmtId="0" fontId="11" fillId="0" borderId="0" xfId="13" quotePrefix="1" applyFont="1" applyAlignment="1">
      <alignment horizontal="center"/>
    </xf>
    <xf numFmtId="0" fontId="11" fillId="0" borderId="0" xfId="13" applyFont="1" applyAlignment="1">
      <alignment horizontal="center"/>
    </xf>
    <xf numFmtId="0" fontId="16" fillId="0" borderId="0" xfId="0" applyFont="1"/>
    <xf numFmtId="37" fontId="8" fillId="0" borderId="0" xfId="0" applyNumberFormat="1" applyFont="1"/>
    <xf numFmtId="37" fontId="10" fillId="0" borderId="0" xfId="0" applyNumberFormat="1" applyFont="1" applyAlignment="1">
      <alignment horizontal="center"/>
    </xf>
    <xf numFmtId="38" fontId="9" fillId="0" borderId="0" xfId="0" applyNumberFormat="1" applyFont="1"/>
    <xf numFmtId="0" fontId="17" fillId="0" borderId="0" xfId="0" applyFont="1"/>
    <xf numFmtId="41" fontId="9" fillId="0" borderId="0" xfId="5" applyNumberFormat="1" applyFont="1"/>
    <xf numFmtId="41" fontId="9" fillId="0" borderId="0" xfId="0" applyNumberFormat="1" applyFont="1" applyAlignment="1">
      <alignment horizontal="center"/>
    </xf>
    <xf numFmtId="41" fontId="9" fillId="0" borderId="0" xfId="16" applyNumberFormat="1" applyFont="1" applyAlignment="1">
      <alignment horizontal="right"/>
    </xf>
    <xf numFmtId="41" fontId="9" fillId="0" borderId="0" xfId="16" applyNumberFormat="1" applyFont="1"/>
    <xf numFmtId="0" fontId="9" fillId="0" borderId="0" xfId="0" applyFont="1" applyAlignment="1">
      <alignment horizontal="left"/>
    </xf>
    <xf numFmtId="41" fontId="9" fillId="0" borderId="0" xfId="0" applyNumberFormat="1" applyFont="1" applyAlignment="1">
      <alignment horizontal="right"/>
    </xf>
    <xf numFmtId="41" fontId="9" fillId="0" borderId="0" xfId="0" applyNumberFormat="1" applyFont="1"/>
    <xf numFmtId="41" fontId="9" fillId="0" borderId="3" xfId="16" applyNumberFormat="1" applyFont="1" applyBorder="1" applyAlignment="1">
      <alignment horizontal="right"/>
    </xf>
    <xf numFmtId="41" fontId="10" fillId="0" borderId="0" xfId="0" applyNumberFormat="1" applyFont="1" applyAlignment="1">
      <alignment horizontal="center"/>
    </xf>
    <xf numFmtId="0" fontId="9" fillId="0" borderId="0" xfId="0" applyFont="1" applyAlignment="1">
      <alignment vertical="center"/>
    </xf>
    <xf numFmtId="41" fontId="9" fillId="0" borderId="5" xfId="16" applyNumberFormat="1" applyFont="1" applyBorder="1" applyAlignment="1">
      <alignment horizontal="right"/>
    </xf>
    <xf numFmtId="41" fontId="9" fillId="0" borderId="7" xfId="16" applyNumberFormat="1" applyFont="1" applyBorder="1" applyAlignment="1">
      <alignment horizontal="right"/>
    </xf>
    <xf numFmtId="38" fontId="9" fillId="0" borderId="0" xfId="0" applyNumberFormat="1" applyFont="1" applyAlignment="1">
      <alignment horizontal="right"/>
    </xf>
    <xf numFmtId="0" fontId="8" fillId="0" borderId="0" xfId="0" applyFont="1"/>
    <xf numFmtId="169" fontId="9" fillId="0" borderId="0" xfId="0" applyNumberFormat="1" applyFont="1" applyAlignment="1">
      <alignment horizontal="center"/>
    </xf>
    <xf numFmtId="41" fontId="9" fillId="0" borderId="0" xfId="16" applyNumberFormat="1" applyFont="1" applyAlignment="1">
      <alignment horizontal="center"/>
    </xf>
    <xf numFmtId="41" fontId="9" fillId="0" borderId="7" xfId="16" applyNumberFormat="1" applyFont="1" applyBorder="1"/>
    <xf numFmtId="41" fontId="9" fillId="0" borderId="3" xfId="16" applyNumberFormat="1" applyFont="1" applyBorder="1"/>
    <xf numFmtId="0" fontId="8" fillId="0" borderId="0" xfId="0" applyFont="1" applyAlignment="1">
      <alignment horizontal="left"/>
    </xf>
    <xf numFmtId="41" fontId="9" fillId="0" borderId="4" xfId="16" applyNumberFormat="1" applyFont="1" applyBorder="1"/>
    <xf numFmtId="41" fontId="18" fillId="0" borderId="0" xfId="0" applyNumberFormat="1" applyFont="1"/>
    <xf numFmtId="37" fontId="8" fillId="0" borderId="0" xfId="11" quotePrefix="1" applyNumberFormat="1" applyFont="1"/>
    <xf numFmtId="37" fontId="8" fillId="0" borderId="0" xfId="11" applyNumberFormat="1" applyFont="1"/>
    <xf numFmtId="37" fontId="9" fillId="0" borderId="0" xfId="11" applyNumberFormat="1" applyFont="1" applyAlignment="1">
      <alignment horizontal="right"/>
    </xf>
    <xf numFmtId="0" fontId="9" fillId="0" borderId="0" xfId="5" applyNumberFormat="1" applyFont="1"/>
    <xf numFmtId="0" fontId="9" fillId="0" borderId="0" xfId="5" applyNumberFormat="1" applyFont="1" applyAlignment="1">
      <alignment horizontal="left"/>
    </xf>
    <xf numFmtId="171" fontId="9" fillId="0" borderId="0" xfId="5" applyNumberFormat="1" applyFont="1"/>
    <xf numFmtId="171" fontId="9" fillId="0" borderId="0" xfId="5" applyNumberFormat="1" applyFont="1" applyAlignment="1">
      <alignment horizontal="center"/>
    </xf>
    <xf numFmtId="38" fontId="9" fillId="0" borderId="0" xfId="5" applyFont="1"/>
    <xf numFmtId="41" fontId="9" fillId="0" borderId="0" xfId="5" applyNumberFormat="1" applyFont="1" applyAlignment="1">
      <alignment horizontal="center"/>
    </xf>
    <xf numFmtId="169" fontId="19" fillId="0" borderId="0" xfId="0" applyNumberFormat="1" applyFont="1"/>
    <xf numFmtId="169" fontId="19" fillId="0" borderId="0" xfId="0" applyNumberFormat="1" applyFont="1" applyAlignment="1">
      <alignment horizontal="center"/>
    </xf>
    <xf numFmtId="41" fontId="9" fillId="0" borderId="3" xfId="5" applyNumberFormat="1" applyFont="1" applyBorder="1" applyAlignment="1">
      <alignment horizontal="center"/>
    </xf>
    <xf numFmtId="41" fontId="8" fillId="0" borderId="0" xfId="5" applyNumberFormat="1" applyFont="1"/>
    <xf numFmtId="41" fontId="9" fillId="0" borderId="0" xfId="5" applyNumberFormat="1" applyFont="1" applyAlignment="1">
      <alignment horizontal="right"/>
    </xf>
    <xf numFmtId="0" fontId="19" fillId="0" borderId="0" xfId="0" quotePrefix="1" applyFont="1" applyAlignment="1">
      <alignment horizontal="center"/>
    </xf>
    <xf numFmtId="169" fontId="19" fillId="0" borderId="0" xfId="11" applyNumberFormat="1" applyFont="1" applyAlignment="1">
      <alignment horizontal="center"/>
    </xf>
    <xf numFmtId="41" fontId="8" fillId="0" borderId="0" xfId="5" applyNumberFormat="1" applyFont="1" applyAlignment="1">
      <alignment horizontal="right"/>
    </xf>
    <xf numFmtId="0" fontId="19" fillId="0" borderId="3" xfId="0" quotePrefix="1" applyFont="1" applyBorder="1" applyAlignment="1">
      <alignment horizontal="center"/>
    </xf>
    <xf numFmtId="169" fontId="19" fillId="0" borderId="3" xfId="0" applyNumberFormat="1" applyFont="1" applyBorder="1" applyAlignment="1">
      <alignment horizontal="center"/>
    </xf>
    <xf numFmtId="0" fontId="8" fillId="0" borderId="0" xfId="5" applyNumberFormat="1" applyFont="1"/>
    <xf numFmtId="49" fontId="10" fillId="0" borderId="0" xfId="5" applyNumberFormat="1" applyFont="1" applyAlignment="1">
      <alignment horizontal="center"/>
    </xf>
    <xf numFmtId="0" fontId="17" fillId="0" borderId="0" xfId="5" applyNumberFormat="1" applyFont="1"/>
    <xf numFmtId="41" fontId="9" fillId="0" borderId="3" xfId="5" applyNumberFormat="1" applyFont="1" applyBorder="1"/>
    <xf numFmtId="41" fontId="9" fillId="0" borderId="7" xfId="5" applyNumberFormat="1" applyFont="1" applyBorder="1"/>
    <xf numFmtId="41" fontId="9" fillId="0" borderId="4" xfId="5" applyNumberFormat="1" applyFont="1" applyBorder="1"/>
    <xf numFmtId="0" fontId="9" fillId="0" borderId="0" xfId="5" applyNumberFormat="1" applyFont="1" applyAlignment="1">
      <alignment horizontal="center"/>
    </xf>
    <xf numFmtId="169" fontId="9" fillId="0" borderId="0" xfId="11" applyNumberFormat="1" applyFont="1"/>
    <xf numFmtId="169" fontId="9" fillId="0" borderId="0" xfId="11" applyNumberFormat="1" applyFont="1" applyAlignment="1">
      <alignment horizontal="right"/>
    </xf>
    <xf numFmtId="169" fontId="9" fillId="0" borderId="3" xfId="11" applyNumberFormat="1" applyFont="1" applyBorder="1" applyAlignment="1">
      <alignment horizontal="center"/>
    </xf>
    <xf numFmtId="169" fontId="9" fillId="0" borderId="0" xfId="11" applyNumberFormat="1" applyFont="1" applyAlignment="1">
      <alignment horizontal="center"/>
    </xf>
    <xf numFmtId="169" fontId="9" fillId="0" borderId="5" xfId="11" applyNumberFormat="1" applyFont="1" applyBorder="1"/>
    <xf numFmtId="169" fontId="9" fillId="0" borderId="5" xfId="11" applyNumberFormat="1" applyFont="1" applyBorder="1" applyAlignment="1">
      <alignment horizontal="center"/>
    </xf>
    <xf numFmtId="0" fontId="11" fillId="0" borderId="0" xfId="11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3" xfId="0" quotePrefix="1" applyFont="1" applyBorder="1" applyAlignment="1">
      <alignment horizontal="center"/>
    </xf>
    <xf numFmtId="0" fontId="9" fillId="0" borderId="0" xfId="5" applyNumberFormat="1" applyFont="1" applyAlignment="1">
      <alignment horizontal="justify" wrapText="1"/>
    </xf>
    <xf numFmtId="41" fontId="9" fillId="0" borderId="0" xfId="11" applyNumberFormat="1" applyFont="1" applyAlignment="1">
      <alignment horizontal="center"/>
    </xf>
    <xf numFmtId="0" fontId="10" fillId="0" borderId="0" xfId="11" applyFont="1" applyAlignment="1">
      <alignment horizontal="center"/>
    </xf>
    <xf numFmtId="41" fontId="9" fillId="0" borderId="3" xfId="11" applyNumberFormat="1" applyFont="1" applyBorder="1" applyAlignment="1">
      <alignment horizontal="center"/>
    </xf>
    <xf numFmtId="41" fontId="9" fillId="0" borderId="6" xfId="11" applyNumberFormat="1" applyFont="1" applyBorder="1" applyAlignment="1">
      <alignment horizontal="center"/>
    </xf>
    <xf numFmtId="37" fontId="9" fillId="0" borderId="0" xfId="13" applyNumberFormat="1" applyFont="1" applyAlignment="1">
      <alignment horizontal="centerContinuous"/>
    </xf>
    <xf numFmtId="37" fontId="10" fillId="0" borderId="0" xfId="13" applyNumberFormat="1" applyFont="1" applyAlignment="1">
      <alignment horizontal="centerContinuous"/>
    </xf>
    <xf numFmtId="38" fontId="9" fillId="0" borderId="0" xfId="13" applyNumberFormat="1" applyFont="1" applyAlignment="1">
      <alignment horizontal="centerContinuous"/>
    </xf>
    <xf numFmtId="37" fontId="12" fillId="0" borderId="0" xfId="0" applyNumberFormat="1" applyFont="1" applyAlignment="1">
      <alignment horizontal="left"/>
    </xf>
    <xf numFmtId="38" fontId="9" fillId="0" borderId="3" xfId="13" applyNumberFormat="1" applyFont="1" applyBorder="1" applyAlignment="1">
      <alignment horizontal="center"/>
    </xf>
    <xf numFmtId="37" fontId="9" fillId="0" borderId="3" xfId="13" applyNumberFormat="1" applyFont="1" applyBorder="1" applyAlignment="1">
      <alignment horizontal="center"/>
    </xf>
    <xf numFmtId="37" fontId="9" fillId="0" borderId="0" xfId="13" applyNumberFormat="1" applyFont="1" applyAlignment="1">
      <alignment horizontal="center"/>
    </xf>
    <xf numFmtId="37" fontId="15" fillId="0" borderId="0" xfId="13" applyNumberFormat="1" applyFont="1" applyAlignment="1">
      <alignment horizontal="center"/>
    </xf>
    <xf numFmtId="0" fontId="11" fillId="0" borderId="0" xfId="13" applyFont="1" applyAlignment="1">
      <alignment horizontal="right"/>
    </xf>
    <xf numFmtId="37" fontId="8" fillId="0" borderId="0" xfId="13" applyNumberFormat="1" applyFont="1"/>
    <xf numFmtId="38" fontId="9" fillId="0" borderId="0" xfId="13" applyNumberFormat="1" applyFont="1" applyAlignment="1">
      <alignment horizontal="right"/>
    </xf>
    <xf numFmtId="38" fontId="9" fillId="0" borderId="0" xfId="13" applyNumberFormat="1" applyFont="1" applyAlignment="1">
      <alignment horizontal="center"/>
    </xf>
    <xf numFmtId="41" fontId="9" fillId="0" borderId="0" xfId="13" applyNumberFormat="1" applyFont="1" applyAlignment="1">
      <alignment horizontal="right"/>
    </xf>
    <xf numFmtId="41" fontId="9" fillId="0" borderId="3" xfId="13" applyNumberFormat="1" applyFont="1" applyBorder="1" applyAlignment="1">
      <alignment horizontal="right"/>
    </xf>
    <xf numFmtId="41" fontId="9" fillId="0" borderId="0" xfId="13" applyNumberFormat="1" applyFont="1"/>
    <xf numFmtId="41" fontId="9" fillId="0" borderId="3" xfId="13" applyNumberFormat="1" applyFont="1" applyBorder="1"/>
    <xf numFmtId="37" fontId="10" fillId="0" borderId="0" xfId="13" applyNumberFormat="1" applyFont="1" applyAlignment="1">
      <alignment horizontal="right"/>
    </xf>
    <xf numFmtId="164" fontId="10" fillId="0" borderId="0" xfId="13" applyNumberFormat="1" applyFont="1" applyAlignment="1">
      <alignment horizontal="center"/>
    </xf>
    <xf numFmtId="37" fontId="9" fillId="0" borderId="0" xfId="13" applyNumberFormat="1" applyFont="1" applyAlignment="1">
      <alignment horizontal="left"/>
    </xf>
    <xf numFmtId="0" fontId="10" fillId="0" borderId="0" xfId="0" applyFont="1" applyAlignment="1">
      <alignment horizontal="center"/>
    </xf>
    <xf numFmtId="41" fontId="9" fillId="0" borderId="4" xfId="0" applyNumberFormat="1" applyFont="1" applyBorder="1" applyAlignment="1">
      <alignment horizontal="right"/>
    </xf>
    <xf numFmtId="170" fontId="9" fillId="0" borderId="4" xfId="0" applyNumberFormat="1" applyFont="1" applyBorder="1" applyAlignment="1">
      <alignment horizontal="right"/>
    </xf>
    <xf numFmtId="43" fontId="9" fillId="0" borderId="0" xfId="0" applyNumberFormat="1" applyFont="1" applyAlignment="1">
      <alignment horizontal="right"/>
    </xf>
    <xf numFmtId="0" fontId="9" fillId="0" borderId="0" xfId="13" applyFont="1" applyAlignment="1">
      <alignment horizontal="center"/>
    </xf>
    <xf numFmtId="0" fontId="9" fillId="0" borderId="0" xfId="13" applyFont="1" applyAlignment="1">
      <alignment horizontal="right"/>
    </xf>
    <xf numFmtId="41" fontId="9" fillId="0" borderId="0" xfId="13" applyNumberFormat="1" applyFont="1" applyAlignment="1">
      <alignment horizontal="center"/>
    </xf>
    <xf numFmtId="41" fontId="10" fillId="0" borderId="0" xfId="13" applyNumberFormat="1" applyFont="1" applyAlignment="1">
      <alignment horizontal="center"/>
    </xf>
    <xf numFmtId="0" fontId="10" fillId="0" borderId="0" xfId="13" applyFont="1" applyAlignment="1">
      <alignment horizontal="center"/>
    </xf>
    <xf numFmtId="0" fontId="10" fillId="0" borderId="0" xfId="13" applyFont="1" applyAlignment="1">
      <alignment horizontal="right"/>
    </xf>
    <xf numFmtId="41" fontId="9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left"/>
    </xf>
    <xf numFmtId="41" fontId="9" fillId="0" borderId="4" xfId="13" applyNumberFormat="1" applyFont="1" applyBorder="1"/>
    <xf numFmtId="169" fontId="9" fillId="0" borderId="4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37" fontId="9" fillId="0" borderId="3" xfId="13" applyNumberFormat="1" applyFont="1" applyBorder="1"/>
    <xf numFmtId="37" fontId="20" fillId="0" borderId="0" xfId="0" applyNumberFormat="1" applyFont="1" applyAlignment="1">
      <alignment horizontal="center"/>
    </xf>
    <xf numFmtId="37" fontId="21" fillId="0" borderId="0" xfId="0" applyNumberFormat="1" applyFont="1" applyAlignment="1">
      <alignment horizontal="center"/>
    </xf>
    <xf numFmtId="37" fontId="12" fillId="0" borderId="0" xfId="0" applyNumberFormat="1" applyFont="1"/>
    <xf numFmtId="0" fontId="13" fillId="0" borderId="3" xfId="0" applyFont="1" applyBorder="1" applyAlignment="1">
      <alignment horizontal="center"/>
    </xf>
    <xf numFmtId="37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13" applyFont="1" applyAlignment="1">
      <alignment horizontal="left"/>
    </xf>
    <xf numFmtId="41" fontId="9" fillId="0" borderId="7" xfId="13" applyNumberFormat="1" applyFont="1" applyBorder="1" applyAlignment="1">
      <alignment horizontal="right"/>
    </xf>
    <xf numFmtId="41" fontId="9" fillId="0" borderId="7" xfId="0" applyNumberFormat="1" applyFont="1" applyBorder="1" applyAlignment="1">
      <alignment horizontal="right"/>
    </xf>
    <xf numFmtId="0" fontId="9" fillId="0" borderId="0" xfId="13" applyFont="1"/>
    <xf numFmtId="38" fontId="9" fillId="0" borderId="3" xfId="13" applyNumberFormat="1" applyFont="1" applyBorder="1"/>
    <xf numFmtId="41" fontId="9" fillId="0" borderId="4" xfId="13" applyNumberFormat="1" applyFont="1" applyBorder="1" applyAlignment="1">
      <alignment horizontal="right"/>
    </xf>
    <xf numFmtId="41" fontId="9" fillId="0" borderId="3" xfId="0" applyNumberFormat="1" applyFont="1" applyBorder="1" applyAlignment="1">
      <alignment horizontal="center"/>
    </xf>
    <xf numFmtId="37" fontId="9" fillId="0" borderId="8" xfId="13" applyNumberFormat="1" applyFont="1" applyBorder="1"/>
    <xf numFmtId="37" fontId="15" fillId="0" borderId="0" xfId="13" applyNumberFormat="1" applyFont="1"/>
    <xf numFmtId="41" fontId="9" fillId="0" borderId="6" xfId="13" applyNumberFormat="1" applyFont="1" applyBorder="1"/>
    <xf numFmtId="43" fontId="9" fillId="0" borderId="0" xfId="0" applyNumberFormat="1" applyFont="1"/>
    <xf numFmtId="170" fontId="9" fillId="0" borderId="0" xfId="0" applyNumberFormat="1" applyFont="1"/>
    <xf numFmtId="37" fontId="10" fillId="0" borderId="0" xfId="13" applyNumberFormat="1" applyFont="1"/>
    <xf numFmtId="41" fontId="9" fillId="0" borderId="7" xfId="0" applyNumberFormat="1" applyFont="1" applyBorder="1"/>
    <xf numFmtId="41" fontId="9" fillId="0" borderId="3" xfId="0" applyNumberFormat="1" applyFont="1" applyBorder="1"/>
    <xf numFmtId="169" fontId="9" fillId="0" borderId="4" xfId="0" applyNumberFormat="1" applyFont="1" applyBorder="1"/>
    <xf numFmtId="37" fontId="9" fillId="0" borderId="3" xfId="13" applyNumberFormat="1" applyFont="1" applyBorder="1" applyAlignment="1">
      <alignment horizontal="center"/>
    </xf>
    <xf numFmtId="169" fontId="9" fillId="0" borderId="3" xfId="11" applyNumberFormat="1" applyFont="1" applyBorder="1" applyAlignment="1">
      <alignment horizontal="center"/>
    </xf>
    <xf numFmtId="169" fontId="9" fillId="0" borderId="0" xfId="11" applyNumberFormat="1" applyFont="1" applyAlignment="1">
      <alignment horizontal="center"/>
    </xf>
    <xf numFmtId="0" fontId="9" fillId="0" borderId="7" xfId="0" applyFont="1" applyBorder="1" applyAlignment="1">
      <alignment horizontal="center"/>
    </xf>
    <xf numFmtId="169" fontId="9" fillId="0" borderId="7" xfId="11" applyNumberFormat="1" applyFont="1" applyBorder="1" applyAlignment="1">
      <alignment horizontal="center"/>
    </xf>
    <xf numFmtId="171" fontId="9" fillId="0" borderId="3" xfId="5" applyNumberFormat="1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169" fontId="19" fillId="0" borderId="7" xfId="0" applyNumberFormat="1" applyFont="1" applyBorder="1" applyAlignment="1">
      <alignment horizontal="center"/>
    </xf>
    <xf numFmtId="169" fontId="9" fillId="0" borderId="3" xfId="0" applyNumberFormat="1" applyFont="1" applyBorder="1" applyAlignment="1">
      <alignment horizontal="center"/>
    </xf>
  </cellXfs>
  <cellStyles count="17">
    <cellStyle name="Comma" xfId="1" builtinId="3"/>
    <cellStyle name="Comma 2" xfId="2" xr:uid="{93EC4F5C-C035-4332-B1BB-F236092C2E1B}"/>
    <cellStyle name="comma zerodec" xfId="3" xr:uid="{DBCDCD21-47A8-4ADA-8EC9-6EEEB1DC9CE9}"/>
    <cellStyle name="Currency1" xfId="4" xr:uid="{AF6B4E42-8A75-48D2-9AFC-95DAD53691C8}"/>
    <cellStyle name="Custom - Style8" xfId="5" xr:uid="{2E4F3C41-61F0-4A4D-963C-C60F07C11E66}"/>
    <cellStyle name="Dollar (zero dec)" xfId="6" xr:uid="{DF98B398-49A7-4C7F-8DFC-7681292D8839}"/>
    <cellStyle name="Grey" xfId="7" xr:uid="{D997865E-5D67-41AE-B4FC-FCA7A3F6E54E}"/>
    <cellStyle name="Input [yellow]" xfId="8" xr:uid="{032869D8-6A71-4AA2-B636-9FB55227281C}"/>
    <cellStyle name="no dec" xfId="9" xr:uid="{3D7206D3-3C0F-40CE-9960-2B069BAD74D0}"/>
    <cellStyle name="Normal" xfId="0" builtinId="0"/>
    <cellStyle name="Normal - Style1" xfId="10" xr:uid="{F9B99276-E8B7-4A3C-85D6-B6E855340CF3}"/>
    <cellStyle name="Normal 2" xfId="11" xr:uid="{F1D19157-9951-46F9-B07E-35D5421FF6B4}"/>
    <cellStyle name="Normal_ABC Company" xfId="12" xr:uid="{258D5023-B57D-41EF-AA71-7A879A1F65C3}"/>
    <cellStyle name="Normal_Samart Corp" xfId="13" xr:uid="{63587D14-8479-4373-857E-E057B720F561}"/>
    <cellStyle name="Percent [2]" xfId="14" xr:uid="{BDF27B09-6DE0-443C-9C7B-17C5974833C3}"/>
    <cellStyle name="Quantity" xfId="15" xr:uid="{FE4BA3B5-78D4-4710-B174-C5F6B03D07C5}"/>
    <cellStyle name="ปกติ_งบ _ Cash แมวสี่ตัว" xfId="16" xr:uid="{C9229F32-ED01-40EA-8798-171AD7DE826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5864" name="Line 1">
          <a:extLst>
            <a:ext uri="{FF2B5EF4-FFF2-40B4-BE49-F238E27FC236}">
              <a16:creationId xmlns:a16="http://schemas.microsoft.com/office/drawing/2014/main" id="{2F38EA2A-13FF-387E-51F9-5201B2C8A4DF}"/>
            </a:ext>
          </a:extLst>
        </xdr:cNvPr>
        <xdr:cNvSpPr>
          <a:spLocks noChangeShapeType="1"/>
        </xdr:cNvSpPr>
      </xdr:nvSpPr>
      <xdr:spPr bwMode="auto">
        <a:xfrm>
          <a:off x="2240280" y="274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5865" name="Line 2">
          <a:extLst>
            <a:ext uri="{FF2B5EF4-FFF2-40B4-BE49-F238E27FC236}">
              <a16:creationId xmlns:a16="http://schemas.microsoft.com/office/drawing/2014/main" id="{BCCCF78F-B0CA-CEAE-8200-EC0BF0CB4F1E}"/>
            </a:ext>
          </a:extLst>
        </xdr:cNvPr>
        <xdr:cNvSpPr>
          <a:spLocks noChangeShapeType="1"/>
        </xdr:cNvSpPr>
      </xdr:nvSpPr>
      <xdr:spPr bwMode="auto">
        <a:xfrm>
          <a:off x="2240280" y="274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5866" name="Line 3">
          <a:extLst>
            <a:ext uri="{FF2B5EF4-FFF2-40B4-BE49-F238E27FC236}">
              <a16:creationId xmlns:a16="http://schemas.microsoft.com/office/drawing/2014/main" id="{D6A978A8-ACC0-E31C-2567-E7F38CDE23CE}"/>
            </a:ext>
          </a:extLst>
        </xdr:cNvPr>
        <xdr:cNvSpPr>
          <a:spLocks noChangeShapeType="1"/>
        </xdr:cNvSpPr>
      </xdr:nvSpPr>
      <xdr:spPr bwMode="auto">
        <a:xfrm>
          <a:off x="2240280" y="274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5867" name="Line 4">
          <a:extLst>
            <a:ext uri="{FF2B5EF4-FFF2-40B4-BE49-F238E27FC236}">
              <a16:creationId xmlns:a16="http://schemas.microsoft.com/office/drawing/2014/main" id="{1DA5392F-8D72-93F7-38ED-FB29A5C34E9A}"/>
            </a:ext>
          </a:extLst>
        </xdr:cNvPr>
        <xdr:cNvSpPr>
          <a:spLocks noChangeShapeType="1"/>
        </xdr:cNvSpPr>
      </xdr:nvSpPr>
      <xdr:spPr bwMode="auto">
        <a:xfrm>
          <a:off x="2240280" y="274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0</xdr:colOff>
      <xdr:row>27</xdr:row>
      <xdr:rowOff>0</xdr:rowOff>
    </xdr:to>
    <xdr:sp macro="" textlink="">
      <xdr:nvSpPr>
        <xdr:cNvPr id="35868" name="Line 1">
          <a:extLst>
            <a:ext uri="{FF2B5EF4-FFF2-40B4-BE49-F238E27FC236}">
              <a16:creationId xmlns:a16="http://schemas.microsoft.com/office/drawing/2014/main" id="{63302DD0-9A15-FAE1-83D5-532542E02A0E}"/>
            </a:ext>
          </a:extLst>
        </xdr:cNvPr>
        <xdr:cNvSpPr>
          <a:spLocks noChangeShapeType="1"/>
        </xdr:cNvSpPr>
      </xdr:nvSpPr>
      <xdr:spPr bwMode="auto">
        <a:xfrm>
          <a:off x="2240280" y="7132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0</xdr:colOff>
      <xdr:row>27</xdr:row>
      <xdr:rowOff>0</xdr:rowOff>
    </xdr:to>
    <xdr:sp macro="" textlink="">
      <xdr:nvSpPr>
        <xdr:cNvPr id="35869" name="Line 2">
          <a:extLst>
            <a:ext uri="{FF2B5EF4-FFF2-40B4-BE49-F238E27FC236}">
              <a16:creationId xmlns:a16="http://schemas.microsoft.com/office/drawing/2014/main" id="{EDD8A483-0628-36FF-7FB9-85BAC52DC7F2}"/>
            </a:ext>
          </a:extLst>
        </xdr:cNvPr>
        <xdr:cNvSpPr>
          <a:spLocks noChangeShapeType="1"/>
        </xdr:cNvSpPr>
      </xdr:nvSpPr>
      <xdr:spPr bwMode="auto">
        <a:xfrm>
          <a:off x="2240280" y="7132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0</xdr:colOff>
      <xdr:row>27</xdr:row>
      <xdr:rowOff>0</xdr:rowOff>
    </xdr:to>
    <xdr:sp macro="" textlink="">
      <xdr:nvSpPr>
        <xdr:cNvPr id="35870" name="Line 3">
          <a:extLst>
            <a:ext uri="{FF2B5EF4-FFF2-40B4-BE49-F238E27FC236}">
              <a16:creationId xmlns:a16="http://schemas.microsoft.com/office/drawing/2014/main" id="{411FF4DD-4000-AE90-4A39-76290ED013C9}"/>
            </a:ext>
          </a:extLst>
        </xdr:cNvPr>
        <xdr:cNvSpPr>
          <a:spLocks noChangeShapeType="1"/>
        </xdr:cNvSpPr>
      </xdr:nvSpPr>
      <xdr:spPr bwMode="auto">
        <a:xfrm>
          <a:off x="2240280" y="7132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0</xdr:colOff>
      <xdr:row>27</xdr:row>
      <xdr:rowOff>0</xdr:rowOff>
    </xdr:to>
    <xdr:sp macro="" textlink="">
      <xdr:nvSpPr>
        <xdr:cNvPr id="35871" name="Line 4">
          <a:extLst>
            <a:ext uri="{FF2B5EF4-FFF2-40B4-BE49-F238E27FC236}">
              <a16:creationId xmlns:a16="http://schemas.microsoft.com/office/drawing/2014/main" id="{1573CA86-B9FE-E102-220C-FBD73F64FDC0}"/>
            </a:ext>
          </a:extLst>
        </xdr:cNvPr>
        <xdr:cNvSpPr>
          <a:spLocks noChangeShapeType="1"/>
        </xdr:cNvSpPr>
      </xdr:nvSpPr>
      <xdr:spPr bwMode="auto">
        <a:xfrm>
          <a:off x="2240280" y="7132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0</xdr:colOff>
      <xdr:row>56</xdr:row>
      <xdr:rowOff>0</xdr:rowOff>
    </xdr:to>
    <xdr:sp macro="" textlink="">
      <xdr:nvSpPr>
        <xdr:cNvPr id="35872" name="Line 1">
          <a:extLst>
            <a:ext uri="{FF2B5EF4-FFF2-40B4-BE49-F238E27FC236}">
              <a16:creationId xmlns:a16="http://schemas.microsoft.com/office/drawing/2014/main" id="{66AF6A2C-FC08-EC66-861B-4B96AA9393B4}"/>
            </a:ext>
          </a:extLst>
        </xdr:cNvPr>
        <xdr:cNvSpPr>
          <a:spLocks noChangeShapeType="1"/>
        </xdr:cNvSpPr>
      </xdr:nvSpPr>
      <xdr:spPr bwMode="auto">
        <a:xfrm>
          <a:off x="2240280" y="15636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0</xdr:colOff>
      <xdr:row>56</xdr:row>
      <xdr:rowOff>0</xdr:rowOff>
    </xdr:to>
    <xdr:sp macro="" textlink="">
      <xdr:nvSpPr>
        <xdr:cNvPr id="35873" name="Line 2">
          <a:extLst>
            <a:ext uri="{FF2B5EF4-FFF2-40B4-BE49-F238E27FC236}">
              <a16:creationId xmlns:a16="http://schemas.microsoft.com/office/drawing/2014/main" id="{EB4A3291-FB1A-1806-5A03-65B4EA17D653}"/>
            </a:ext>
          </a:extLst>
        </xdr:cNvPr>
        <xdr:cNvSpPr>
          <a:spLocks noChangeShapeType="1"/>
        </xdr:cNvSpPr>
      </xdr:nvSpPr>
      <xdr:spPr bwMode="auto">
        <a:xfrm>
          <a:off x="2240280" y="15636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0</xdr:colOff>
      <xdr:row>56</xdr:row>
      <xdr:rowOff>0</xdr:rowOff>
    </xdr:to>
    <xdr:sp macro="" textlink="">
      <xdr:nvSpPr>
        <xdr:cNvPr id="35874" name="Line 3">
          <a:extLst>
            <a:ext uri="{FF2B5EF4-FFF2-40B4-BE49-F238E27FC236}">
              <a16:creationId xmlns:a16="http://schemas.microsoft.com/office/drawing/2014/main" id="{37F019DF-4615-5A61-9BEC-7D23C1D37057}"/>
            </a:ext>
          </a:extLst>
        </xdr:cNvPr>
        <xdr:cNvSpPr>
          <a:spLocks noChangeShapeType="1"/>
        </xdr:cNvSpPr>
      </xdr:nvSpPr>
      <xdr:spPr bwMode="auto">
        <a:xfrm>
          <a:off x="2240280" y="15636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0</xdr:colOff>
      <xdr:row>56</xdr:row>
      <xdr:rowOff>0</xdr:rowOff>
    </xdr:to>
    <xdr:sp macro="" textlink="">
      <xdr:nvSpPr>
        <xdr:cNvPr id="35875" name="Line 4">
          <a:extLst>
            <a:ext uri="{FF2B5EF4-FFF2-40B4-BE49-F238E27FC236}">
              <a16:creationId xmlns:a16="http://schemas.microsoft.com/office/drawing/2014/main" id="{D5D36869-3B28-FD83-CE7B-386711AB7C93}"/>
            </a:ext>
          </a:extLst>
        </xdr:cNvPr>
        <xdr:cNvSpPr>
          <a:spLocks noChangeShapeType="1"/>
        </xdr:cNvSpPr>
      </xdr:nvSpPr>
      <xdr:spPr bwMode="auto">
        <a:xfrm>
          <a:off x="2240280" y="15636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6872" name="Line 1">
          <a:extLst>
            <a:ext uri="{FF2B5EF4-FFF2-40B4-BE49-F238E27FC236}">
              <a16:creationId xmlns:a16="http://schemas.microsoft.com/office/drawing/2014/main" id="{2BAEAB8A-DAE2-92BB-B7A7-67FE02F56FFB}"/>
            </a:ext>
          </a:extLst>
        </xdr:cNvPr>
        <xdr:cNvSpPr>
          <a:spLocks noChangeShapeType="1"/>
        </xdr:cNvSpPr>
      </xdr:nvSpPr>
      <xdr:spPr bwMode="auto">
        <a:xfrm>
          <a:off x="21031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6873" name="Line 2">
          <a:extLst>
            <a:ext uri="{FF2B5EF4-FFF2-40B4-BE49-F238E27FC236}">
              <a16:creationId xmlns:a16="http://schemas.microsoft.com/office/drawing/2014/main" id="{2744010A-C828-209F-F86A-6307104355B0}"/>
            </a:ext>
          </a:extLst>
        </xdr:cNvPr>
        <xdr:cNvSpPr>
          <a:spLocks noChangeShapeType="1"/>
        </xdr:cNvSpPr>
      </xdr:nvSpPr>
      <xdr:spPr bwMode="auto">
        <a:xfrm>
          <a:off x="21031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6874" name="Line 3">
          <a:extLst>
            <a:ext uri="{FF2B5EF4-FFF2-40B4-BE49-F238E27FC236}">
              <a16:creationId xmlns:a16="http://schemas.microsoft.com/office/drawing/2014/main" id="{C96CE303-A5D3-AFB4-2354-8A93C3425366}"/>
            </a:ext>
          </a:extLst>
        </xdr:cNvPr>
        <xdr:cNvSpPr>
          <a:spLocks noChangeShapeType="1"/>
        </xdr:cNvSpPr>
      </xdr:nvSpPr>
      <xdr:spPr bwMode="auto">
        <a:xfrm>
          <a:off x="21031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6875" name="Line 4">
          <a:extLst>
            <a:ext uri="{FF2B5EF4-FFF2-40B4-BE49-F238E27FC236}">
              <a16:creationId xmlns:a16="http://schemas.microsoft.com/office/drawing/2014/main" id="{323D19F3-3584-46AE-AF4E-40E42EBFD1EA}"/>
            </a:ext>
          </a:extLst>
        </xdr:cNvPr>
        <xdr:cNvSpPr>
          <a:spLocks noChangeShapeType="1"/>
        </xdr:cNvSpPr>
      </xdr:nvSpPr>
      <xdr:spPr bwMode="auto">
        <a:xfrm>
          <a:off x="21031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02E26-B13E-4DA3-8FE0-99BC0B159287}">
  <sheetPr codeName="Sheet1"/>
  <dimension ref="A1:M89"/>
  <sheetViews>
    <sheetView showGridLines="0" tabSelected="1" view="pageBreakPreview" topLeftCell="A76" zoomScale="98" zoomScaleNormal="130" zoomScaleSheetLayoutView="98" workbookViewId="0">
      <selection activeCell="A75" sqref="A75"/>
    </sheetView>
  </sheetViews>
  <sheetFormatPr defaultColWidth="10.6640625" defaultRowHeight="21.9" customHeight="1"/>
  <cols>
    <col min="1" max="1" width="32.6640625" style="10" customWidth="1"/>
    <col min="2" max="2" width="1.6640625" style="11" customWidth="1"/>
    <col min="3" max="3" width="6.6640625" style="12" customWidth="1"/>
    <col min="4" max="4" width="1.6640625" style="10" customWidth="1"/>
    <col min="5" max="5" width="12.6640625" style="12" customWidth="1"/>
    <col min="6" max="6" width="1.6640625" style="12" customWidth="1"/>
    <col min="7" max="7" width="12.6640625" style="12" customWidth="1"/>
    <col min="8" max="8" width="1.6640625" style="10" customWidth="1"/>
    <col min="9" max="9" width="12.6640625" style="12" customWidth="1"/>
    <col min="10" max="10" width="1.6640625" style="10" customWidth="1"/>
    <col min="11" max="11" width="12.6640625" style="12" customWidth="1"/>
    <col min="12" max="12" width="1.6640625" style="10" customWidth="1"/>
    <col min="13" max="16384" width="10.6640625" style="10"/>
  </cols>
  <sheetData>
    <row r="1" spans="1:12" ht="21.9" customHeight="1">
      <c r="A1" s="9" t="s">
        <v>83</v>
      </c>
    </row>
    <row r="2" spans="1:12" ht="21.9" customHeight="1">
      <c r="A2" s="9" t="s">
        <v>120</v>
      </c>
      <c r="C2" s="108"/>
      <c r="D2" s="103"/>
      <c r="E2" s="108"/>
      <c r="F2" s="108"/>
      <c r="G2" s="108"/>
      <c r="H2" s="103"/>
      <c r="I2" s="108"/>
      <c r="J2" s="103"/>
      <c r="K2" s="108"/>
    </row>
    <row r="3" spans="1:12" ht="21.9" customHeight="1">
      <c r="A3" s="9" t="s">
        <v>167</v>
      </c>
      <c r="C3" s="108"/>
      <c r="D3" s="103"/>
      <c r="E3" s="108"/>
      <c r="F3" s="108"/>
      <c r="G3" s="108"/>
      <c r="H3" s="103"/>
      <c r="I3" s="108"/>
      <c r="J3" s="103"/>
      <c r="K3" s="108"/>
    </row>
    <row r="4" spans="1:12" s="14" customFormat="1" ht="21.9" customHeight="1">
      <c r="A4" s="130"/>
      <c r="B4" s="131"/>
      <c r="C4" s="13"/>
      <c r="D4" s="130"/>
      <c r="E4" s="13"/>
      <c r="F4" s="13"/>
      <c r="G4" s="13"/>
      <c r="H4" s="130"/>
      <c r="I4" s="107"/>
      <c r="K4" s="121" t="s">
        <v>47</v>
      </c>
    </row>
    <row r="5" spans="1:12" ht="21.9" customHeight="1">
      <c r="E5" s="155" t="s">
        <v>0</v>
      </c>
      <c r="F5" s="155"/>
      <c r="G5" s="155"/>
      <c r="I5" s="155" t="s">
        <v>25</v>
      </c>
      <c r="J5" s="155"/>
      <c r="K5" s="155"/>
      <c r="L5" s="132"/>
    </row>
    <row r="6" spans="1:12" s="135" customFormat="1" ht="21.9" customHeight="1">
      <c r="A6" s="100"/>
      <c r="B6" s="133"/>
      <c r="C6" s="134" t="s">
        <v>1</v>
      </c>
      <c r="E6" s="136" t="s">
        <v>168</v>
      </c>
      <c r="F6" s="137"/>
      <c r="G6" s="136" t="s">
        <v>174</v>
      </c>
      <c r="H6" s="137"/>
      <c r="I6" s="136" t="s">
        <v>168</v>
      </c>
      <c r="J6" s="137"/>
      <c r="K6" s="136" t="s">
        <v>174</v>
      </c>
    </row>
    <row r="7" spans="1:12" s="135" customFormat="1" ht="21.9" customHeight="1">
      <c r="A7" s="100"/>
      <c r="B7" s="133"/>
      <c r="C7" s="134"/>
      <c r="E7" s="138" t="s">
        <v>59</v>
      </c>
      <c r="F7" s="137"/>
      <c r="G7" s="138" t="s">
        <v>61</v>
      </c>
      <c r="H7" s="137"/>
      <c r="I7" s="138" t="s">
        <v>59</v>
      </c>
      <c r="J7" s="137"/>
      <c r="K7" s="138" t="s">
        <v>61</v>
      </c>
    </row>
    <row r="8" spans="1:12" s="135" customFormat="1" ht="21.9" customHeight="1">
      <c r="A8" s="100"/>
      <c r="B8" s="133"/>
      <c r="C8" s="134"/>
      <c r="E8" s="138" t="s">
        <v>60</v>
      </c>
      <c r="F8" s="137"/>
      <c r="G8" s="138"/>
      <c r="H8" s="137"/>
      <c r="I8" s="138" t="s">
        <v>60</v>
      </c>
      <c r="J8" s="137"/>
      <c r="K8" s="138"/>
    </row>
    <row r="9" spans="1:12" ht="21.9" customHeight="1">
      <c r="A9" s="9" t="s">
        <v>26</v>
      </c>
      <c r="B9" s="28"/>
      <c r="C9" s="28"/>
      <c r="E9" s="120"/>
      <c r="F9" s="30"/>
      <c r="G9" s="120"/>
      <c r="H9" s="105"/>
      <c r="I9" s="120"/>
      <c r="J9" s="30"/>
      <c r="K9" s="120"/>
    </row>
    <row r="10" spans="1:12" ht="21.9" customHeight="1">
      <c r="A10" s="106" t="s">
        <v>2</v>
      </c>
      <c r="C10" s="11"/>
      <c r="E10" s="111"/>
      <c r="F10" s="111"/>
      <c r="G10" s="111"/>
      <c r="H10" s="111"/>
      <c r="I10" s="111"/>
      <c r="J10" s="111"/>
      <c r="K10" s="111"/>
    </row>
    <row r="11" spans="1:12" ht="21.9" customHeight="1">
      <c r="A11" s="139" t="s">
        <v>27</v>
      </c>
      <c r="C11" s="11"/>
      <c r="E11" s="109">
        <v>682911</v>
      </c>
      <c r="F11" s="109"/>
      <c r="G11" s="36">
        <v>681786</v>
      </c>
      <c r="H11" s="36"/>
      <c r="I11" s="36">
        <v>368384</v>
      </c>
      <c r="J11" s="36"/>
      <c r="K11" s="36">
        <v>176316</v>
      </c>
      <c r="L11" s="109"/>
    </row>
    <row r="12" spans="1:12" ht="21.9" customHeight="1">
      <c r="A12" s="45" t="s">
        <v>140</v>
      </c>
      <c r="C12" s="11">
        <v>3</v>
      </c>
      <c r="E12" s="109">
        <v>178795</v>
      </c>
      <c r="F12" s="109"/>
      <c r="G12" s="36">
        <v>180879</v>
      </c>
      <c r="H12" s="36"/>
      <c r="I12" s="36">
        <v>5201</v>
      </c>
      <c r="J12" s="36"/>
      <c r="K12" s="36">
        <v>59350</v>
      </c>
      <c r="L12" s="109"/>
    </row>
    <row r="13" spans="1:12" ht="21.9" customHeight="1">
      <c r="A13" s="6" t="s">
        <v>139</v>
      </c>
      <c r="C13" s="11"/>
      <c r="E13" s="109">
        <v>298822</v>
      </c>
      <c r="F13" s="109"/>
      <c r="G13" s="36">
        <v>189496</v>
      </c>
      <c r="H13" s="36"/>
      <c r="I13" s="36">
        <v>0</v>
      </c>
      <c r="J13" s="36"/>
      <c r="K13" s="36">
        <v>0</v>
      </c>
      <c r="L13" s="109"/>
    </row>
    <row r="14" spans="1:12" ht="21.9" customHeight="1">
      <c r="A14" s="139" t="s">
        <v>28</v>
      </c>
      <c r="C14" s="11">
        <v>4</v>
      </c>
      <c r="E14" s="109">
        <v>67257</v>
      </c>
      <c r="F14" s="109"/>
      <c r="G14" s="36">
        <v>66047</v>
      </c>
      <c r="H14" s="36"/>
      <c r="I14" s="36">
        <v>12141</v>
      </c>
      <c r="J14" s="36"/>
      <c r="K14" s="36">
        <v>11658</v>
      </c>
      <c r="L14" s="109"/>
    </row>
    <row r="15" spans="1:12" ht="21.9" customHeight="1">
      <c r="A15" s="106" t="s">
        <v>3</v>
      </c>
      <c r="C15" s="11"/>
      <c r="E15" s="140">
        <f>SUM(E11:E14)</f>
        <v>1227785</v>
      </c>
      <c r="F15" s="109"/>
      <c r="G15" s="141">
        <f>SUM(G11:G14)</f>
        <v>1118208</v>
      </c>
      <c r="H15" s="41"/>
      <c r="I15" s="141">
        <f>SUM(I11:I14)</f>
        <v>385726</v>
      </c>
      <c r="J15" s="41"/>
      <c r="K15" s="141">
        <f>SUM(K11:K14)</f>
        <v>247324</v>
      </c>
    </row>
    <row r="16" spans="1:12" ht="21.9" customHeight="1">
      <c r="A16" s="106" t="s">
        <v>14</v>
      </c>
      <c r="B16" s="28"/>
      <c r="C16" s="28"/>
      <c r="E16" s="120"/>
      <c r="F16" s="30"/>
      <c r="G16" s="41"/>
      <c r="H16" s="41"/>
      <c r="I16" s="41"/>
      <c r="J16" s="41"/>
      <c r="K16" s="41"/>
    </row>
    <row r="17" spans="1:12" ht="21.9" customHeight="1">
      <c r="A17" s="139" t="s">
        <v>51</v>
      </c>
      <c r="B17" s="115"/>
      <c r="C17" s="11">
        <v>5</v>
      </c>
      <c r="E17" s="122">
        <v>0</v>
      </c>
      <c r="F17" s="122"/>
      <c r="G17" s="36">
        <v>0</v>
      </c>
      <c r="H17" s="36"/>
      <c r="I17" s="36">
        <v>1873936</v>
      </c>
      <c r="J17" s="36"/>
      <c r="K17" s="36">
        <v>1802317</v>
      </c>
      <c r="L17" s="109"/>
    </row>
    <row r="18" spans="1:12" ht="21.9" customHeight="1">
      <c r="A18" s="40" t="s">
        <v>179</v>
      </c>
      <c r="B18" s="115"/>
      <c r="C18" s="11">
        <v>2</v>
      </c>
      <c r="E18" s="122">
        <v>0</v>
      </c>
      <c r="F18" s="122"/>
      <c r="G18" s="36">
        <v>0</v>
      </c>
      <c r="H18" s="36">
        <v>0</v>
      </c>
      <c r="I18" s="36">
        <v>657</v>
      </c>
      <c r="J18" s="36">
        <v>0</v>
      </c>
      <c r="K18" s="36">
        <v>632</v>
      </c>
      <c r="L18" s="109"/>
    </row>
    <row r="19" spans="1:12" ht="21.9" customHeight="1">
      <c r="A19" s="139" t="s">
        <v>67</v>
      </c>
      <c r="B19" s="115"/>
      <c r="C19" s="11"/>
      <c r="E19" s="122">
        <v>15002</v>
      </c>
      <c r="F19" s="122"/>
      <c r="G19" s="36">
        <v>14959</v>
      </c>
      <c r="H19" s="36"/>
      <c r="I19" s="36">
        <v>122</v>
      </c>
      <c r="J19" s="36"/>
      <c r="K19" s="36">
        <v>126</v>
      </c>
      <c r="L19" s="109"/>
    </row>
    <row r="20" spans="1:12" ht="21.9" customHeight="1">
      <c r="A20" s="142" t="s">
        <v>90</v>
      </c>
      <c r="B20" s="115"/>
      <c r="C20" s="11"/>
      <c r="E20" s="122">
        <v>387</v>
      </c>
      <c r="F20" s="122"/>
      <c r="G20" s="36">
        <v>395</v>
      </c>
      <c r="H20" s="36"/>
      <c r="I20" s="36">
        <v>387</v>
      </c>
      <c r="J20" s="36"/>
      <c r="K20" s="36">
        <v>395</v>
      </c>
      <c r="L20" s="109"/>
    </row>
    <row r="21" spans="1:12" ht="21.9" customHeight="1">
      <c r="A21" s="142" t="s">
        <v>52</v>
      </c>
      <c r="C21" s="11">
        <v>6</v>
      </c>
      <c r="E21" s="12">
        <v>1197496</v>
      </c>
      <c r="F21" s="109"/>
      <c r="G21" s="36">
        <v>1163040</v>
      </c>
      <c r="H21" s="36"/>
      <c r="I21" s="36">
        <v>0</v>
      </c>
      <c r="J21" s="36"/>
      <c r="K21" s="36">
        <v>0</v>
      </c>
    </row>
    <row r="22" spans="1:12" ht="21.9" customHeight="1">
      <c r="A22" s="142" t="s">
        <v>84</v>
      </c>
      <c r="C22" s="11"/>
      <c r="E22" s="143">
        <v>102</v>
      </c>
      <c r="F22" s="109"/>
      <c r="G22" s="36">
        <v>102</v>
      </c>
      <c r="H22" s="36"/>
      <c r="I22" s="36">
        <v>102</v>
      </c>
      <c r="J22" s="36"/>
      <c r="K22" s="36">
        <v>102</v>
      </c>
    </row>
    <row r="23" spans="1:12" ht="21.9" customHeight="1">
      <c r="A23" s="106" t="s">
        <v>15</v>
      </c>
      <c r="E23" s="110">
        <f>SUM(E17:E22)</f>
        <v>1212987</v>
      </c>
      <c r="F23" s="109"/>
      <c r="G23" s="141">
        <f>SUM(G17:G22)</f>
        <v>1178496</v>
      </c>
      <c r="H23" s="41"/>
      <c r="I23" s="141">
        <f>SUM(I17:I22)</f>
        <v>1875204</v>
      </c>
      <c r="J23" s="42"/>
      <c r="K23" s="141">
        <f>SUM(K17:K22)</f>
        <v>1803572</v>
      </c>
    </row>
    <row r="24" spans="1:12" ht="21.9" customHeight="1" thickBot="1">
      <c r="A24" s="106" t="s">
        <v>5</v>
      </c>
      <c r="E24" s="144">
        <f>SUM(E15+E23)</f>
        <v>2440772</v>
      </c>
      <c r="F24" s="109"/>
      <c r="G24" s="144">
        <f>SUM(G15+G23)</f>
        <v>2296704</v>
      </c>
      <c r="H24" s="109"/>
      <c r="I24" s="144">
        <f>SUM(I15+I23)</f>
        <v>2260930</v>
      </c>
      <c r="J24" s="109"/>
      <c r="K24" s="144">
        <f>SUM(K15+K23)</f>
        <v>2050896</v>
      </c>
      <c r="L24" s="109"/>
    </row>
    <row r="25" spans="1:12" ht="21.9" customHeight="1" thickTop="1">
      <c r="D25" s="142"/>
      <c r="H25" s="142"/>
      <c r="J25" s="142"/>
    </row>
    <row r="26" spans="1:12" ht="21.9" customHeight="1">
      <c r="A26" s="10" t="s">
        <v>4</v>
      </c>
    </row>
    <row r="27" spans="1:12" ht="21.9" customHeight="1">
      <c r="A27" s="9" t="s">
        <v>83</v>
      </c>
    </row>
    <row r="28" spans="1:12" ht="21.9" customHeight="1">
      <c r="A28" s="9" t="s">
        <v>121</v>
      </c>
      <c r="B28" s="98"/>
      <c r="C28" s="99"/>
      <c r="D28" s="97"/>
      <c r="E28" s="108"/>
      <c r="F28" s="108"/>
      <c r="G28" s="108"/>
      <c r="H28" s="103"/>
      <c r="I28" s="99"/>
      <c r="J28" s="97"/>
      <c r="K28" s="99"/>
    </row>
    <row r="29" spans="1:12" ht="21.9" customHeight="1">
      <c r="A29" s="9" t="s">
        <v>167</v>
      </c>
      <c r="C29" s="108"/>
      <c r="D29" s="103"/>
      <c r="E29" s="108"/>
      <c r="F29" s="108"/>
      <c r="G29" s="108"/>
      <c r="H29" s="103"/>
      <c r="I29" s="108"/>
      <c r="J29" s="103"/>
      <c r="K29" s="108"/>
    </row>
    <row r="30" spans="1:12" s="14" customFormat="1" ht="21.9" customHeight="1">
      <c r="A30" s="130"/>
      <c r="B30" s="131"/>
      <c r="C30" s="13"/>
      <c r="D30" s="130"/>
      <c r="E30" s="13"/>
      <c r="F30" s="13"/>
      <c r="G30" s="13"/>
      <c r="H30" s="130"/>
      <c r="I30" s="107"/>
      <c r="K30" s="121" t="s">
        <v>47</v>
      </c>
    </row>
    <row r="31" spans="1:12" ht="21.9" customHeight="1">
      <c r="E31" s="155" t="s">
        <v>0</v>
      </c>
      <c r="F31" s="155"/>
      <c r="G31" s="155"/>
      <c r="I31" s="155" t="s">
        <v>25</v>
      </c>
      <c r="J31" s="155"/>
      <c r="K31" s="155"/>
      <c r="L31" s="132"/>
    </row>
    <row r="32" spans="1:12" s="135" customFormat="1" ht="21.9" customHeight="1">
      <c r="A32" s="100"/>
      <c r="B32" s="133"/>
      <c r="C32" s="134" t="s">
        <v>1</v>
      </c>
      <c r="E32" s="136" t="s">
        <v>168</v>
      </c>
      <c r="F32" s="137"/>
      <c r="G32" s="136" t="s">
        <v>174</v>
      </c>
      <c r="H32" s="137"/>
      <c r="I32" s="136" t="s">
        <v>168</v>
      </c>
      <c r="J32" s="137"/>
      <c r="K32" s="136" t="s">
        <v>174</v>
      </c>
    </row>
    <row r="33" spans="1:12" s="135" customFormat="1" ht="21.9" customHeight="1">
      <c r="A33" s="100"/>
      <c r="B33" s="133"/>
      <c r="C33" s="134"/>
      <c r="E33" s="138" t="s">
        <v>59</v>
      </c>
      <c r="F33" s="137"/>
      <c r="G33" s="138" t="s">
        <v>61</v>
      </c>
      <c r="H33" s="137"/>
      <c r="I33" s="138" t="s">
        <v>59</v>
      </c>
      <c r="J33" s="137"/>
      <c r="K33" s="138" t="s">
        <v>61</v>
      </c>
    </row>
    <row r="34" spans="1:12" s="135" customFormat="1" ht="21.9" customHeight="1">
      <c r="A34" s="100"/>
      <c r="B34" s="133"/>
      <c r="C34" s="134"/>
      <c r="E34" s="138" t="s">
        <v>60</v>
      </c>
      <c r="F34" s="137"/>
      <c r="G34" s="138"/>
      <c r="H34" s="137"/>
      <c r="I34" s="138" t="s">
        <v>60</v>
      </c>
      <c r="J34" s="137"/>
      <c r="K34" s="138"/>
    </row>
    <row r="35" spans="1:12" ht="21.9" customHeight="1">
      <c r="A35" s="106" t="s">
        <v>29</v>
      </c>
    </row>
    <row r="36" spans="1:12" ht="21.9" customHeight="1">
      <c r="A36" s="106" t="s">
        <v>6</v>
      </c>
    </row>
    <row r="37" spans="1:12" ht="21.9" customHeight="1">
      <c r="A37" s="45" t="s">
        <v>141</v>
      </c>
      <c r="C37" s="11">
        <v>7</v>
      </c>
      <c r="E37" s="122">
        <v>239835</v>
      </c>
      <c r="F37" s="111"/>
      <c r="G37" s="36">
        <v>246730</v>
      </c>
      <c r="H37" s="36"/>
      <c r="I37" s="36">
        <v>3288</v>
      </c>
      <c r="J37" s="36"/>
      <c r="K37" s="36">
        <v>5052</v>
      </c>
      <c r="L37" s="111"/>
    </row>
    <row r="38" spans="1:12" ht="21.9" customHeight="1">
      <c r="A38" s="10" t="s">
        <v>92</v>
      </c>
      <c r="C38" s="11"/>
      <c r="E38" s="122"/>
      <c r="F38" s="111"/>
      <c r="G38" s="36"/>
      <c r="H38" s="36"/>
      <c r="I38" s="36"/>
      <c r="J38" s="36"/>
      <c r="K38" s="36"/>
      <c r="L38" s="111"/>
    </row>
    <row r="39" spans="1:12" ht="21.9" customHeight="1">
      <c r="A39" s="10" t="s">
        <v>91</v>
      </c>
      <c r="C39" s="11"/>
      <c r="E39" s="122">
        <v>112</v>
      </c>
      <c r="F39" s="111"/>
      <c r="G39" s="36">
        <v>104</v>
      </c>
      <c r="H39" s="36"/>
      <c r="I39" s="36">
        <v>112</v>
      </c>
      <c r="J39" s="36"/>
      <c r="K39" s="36">
        <v>104</v>
      </c>
      <c r="L39" s="111"/>
    </row>
    <row r="40" spans="1:12" ht="21.9" customHeight="1">
      <c r="A40" s="45" t="s">
        <v>142</v>
      </c>
      <c r="C40" s="11"/>
      <c r="E40" s="122">
        <v>37950</v>
      </c>
      <c r="F40" s="111"/>
      <c r="G40" s="36">
        <v>129449</v>
      </c>
      <c r="H40" s="36"/>
      <c r="I40" s="36">
        <v>0</v>
      </c>
      <c r="J40" s="36"/>
      <c r="K40" s="36">
        <v>0</v>
      </c>
      <c r="L40" s="111"/>
    </row>
    <row r="41" spans="1:12" ht="21.9" customHeight="1">
      <c r="A41" s="10" t="s">
        <v>100</v>
      </c>
      <c r="C41" s="11"/>
      <c r="E41" s="122">
        <v>13630</v>
      </c>
      <c r="F41" s="111"/>
      <c r="G41" s="36">
        <v>13236</v>
      </c>
      <c r="H41" s="36"/>
      <c r="I41" s="36">
        <v>0</v>
      </c>
      <c r="J41" s="36"/>
      <c r="K41" s="36">
        <v>0</v>
      </c>
      <c r="L41" s="111"/>
    </row>
    <row r="42" spans="1:12" ht="21.9" customHeight="1">
      <c r="A42" s="10" t="s">
        <v>33</v>
      </c>
      <c r="C42" s="11"/>
      <c r="E42" s="122">
        <v>9741</v>
      </c>
      <c r="F42" s="111"/>
      <c r="G42" s="36">
        <v>5142</v>
      </c>
      <c r="H42" s="36"/>
      <c r="I42" s="36">
        <v>440</v>
      </c>
      <c r="J42" s="36"/>
      <c r="K42" s="36">
        <v>412</v>
      </c>
      <c r="L42" s="111"/>
    </row>
    <row r="43" spans="1:12" ht="21.9" customHeight="1">
      <c r="A43" s="106" t="s">
        <v>7</v>
      </c>
      <c r="C43" s="11"/>
      <c r="E43" s="140">
        <f>SUM(E37:E42)</f>
        <v>301268</v>
      </c>
      <c r="F43" s="109"/>
      <c r="G43" s="140">
        <f>SUM(G37:G42)</f>
        <v>394661</v>
      </c>
      <c r="H43" s="109"/>
      <c r="I43" s="140">
        <f>SUM(I37:I42)</f>
        <v>3840</v>
      </c>
      <c r="J43" s="109"/>
      <c r="K43" s="140">
        <f>SUM(K37:K42)</f>
        <v>5568</v>
      </c>
    </row>
    <row r="44" spans="1:12" ht="21.9" customHeight="1">
      <c r="A44" s="106" t="s">
        <v>16</v>
      </c>
      <c r="C44" s="11"/>
      <c r="E44" s="109"/>
      <c r="F44" s="109"/>
      <c r="G44" s="109"/>
      <c r="H44" s="109"/>
      <c r="I44" s="109"/>
      <c r="J44" s="109"/>
      <c r="K44" s="109"/>
    </row>
    <row r="45" spans="1:12" ht="21.9" customHeight="1">
      <c r="A45" s="10" t="s">
        <v>94</v>
      </c>
      <c r="C45" s="11"/>
      <c r="E45" s="111"/>
      <c r="F45" s="111"/>
      <c r="G45" s="37"/>
      <c r="H45" s="37"/>
      <c r="I45" s="37"/>
      <c r="J45" s="42"/>
      <c r="K45" s="37"/>
      <c r="L45" s="111"/>
    </row>
    <row r="46" spans="1:12" ht="21.9" customHeight="1">
      <c r="A46" s="10" t="s">
        <v>93</v>
      </c>
      <c r="C46" s="11"/>
      <c r="E46" s="111">
        <v>389</v>
      </c>
      <c r="F46" s="111"/>
      <c r="G46" s="37">
        <v>419</v>
      </c>
      <c r="H46" s="37"/>
      <c r="I46" s="37">
        <v>389</v>
      </c>
      <c r="J46" s="37"/>
      <c r="K46" s="37">
        <v>419</v>
      </c>
      <c r="L46" s="111"/>
    </row>
    <row r="47" spans="1:12" ht="21.9" customHeight="1">
      <c r="A47" s="6" t="s">
        <v>153</v>
      </c>
      <c r="C47" s="11"/>
      <c r="E47" s="111"/>
      <c r="F47" s="111"/>
      <c r="G47" s="37"/>
      <c r="H47" s="37"/>
      <c r="I47" s="37"/>
      <c r="J47" s="37"/>
      <c r="K47" s="37"/>
      <c r="L47" s="111"/>
    </row>
    <row r="48" spans="1:12" ht="21.9" customHeight="1">
      <c r="A48" s="6" t="s">
        <v>154</v>
      </c>
      <c r="C48" s="11">
        <v>8</v>
      </c>
      <c r="E48" s="109">
        <v>448549</v>
      </c>
      <c r="F48" s="111"/>
      <c r="G48" s="37">
        <v>427696</v>
      </c>
      <c r="H48" s="37"/>
      <c r="I48" s="37">
        <v>0</v>
      </c>
      <c r="J48" s="37"/>
      <c r="K48" s="37">
        <v>0</v>
      </c>
      <c r="L48" s="111"/>
    </row>
    <row r="49" spans="1:12" ht="21.9" customHeight="1">
      <c r="A49" s="45" t="s">
        <v>145</v>
      </c>
      <c r="C49" s="11"/>
      <c r="E49" s="109"/>
      <c r="F49" s="111"/>
      <c r="G49" s="37"/>
      <c r="H49" s="37"/>
      <c r="I49" s="37"/>
      <c r="J49" s="37"/>
      <c r="K49" s="37"/>
      <c r="L49" s="111"/>
    </row>
    <row r="50" spans="1:12" ht="21.9" customHeight="1">
      <c r="A50" s="45" t="s">
        <v>146</v>
      </c>
      <c r="C50" s="11"/>
      <c r="E50" s="109">
        <v>22999</v>
      </c>
      <c r="F50" s="111"/>
      <c r="G50" s="37">
        <v>22397</v>
      </c>
      <c r="H50" s="37"/>
      <c r="I50" s="37">
        <v>12988</v>
      </c>
      <c r="J50" s="37"/>
      <c r="K50" s="37">
        <v>12810</v>
      </c>
      <c r="L50" s="111"/>
    </row>
    <row r="51" spans="1:12" ht="21.9" customHeight="1">
      <c r="A51" s="10" t="s">
        <v>55</v>
      </c>
      <c r="C51" s="10"/>
      <c r="E51" s="5">
        <v>87256</v>
      </c>
      <c r="F51" s="109"/>
      <c r="G51" s="145">
        <v>74552</v>
      </c>
      <c r="H51" s="37"/>
      <c r="I51" s="145">
        <v>0</v>
      </c>
      <c r="J51" s="37"/>
      <c r="K51" s="145">
        <v>0</v>
      </c>
      <c r="L51" s="109"/>
    </row>
    <row r="52" spans="1:12" ht="21.9" customHeight="1">
      <c r="A52" s="106" t="s">
        <v>17</v>
      </c>
      <c r="C52" s="10"/>
      <c r="E52" s="110">
        <f>SUM(E45:E51)</f>
        <v>559193</v>
      </c>
      <c r="F52" s="109"/>
      <c r="G52" s="110">
        <f>SUM(G45:G51)</f>
        <v>525064</v>
      </c>
      <c r="H52" s="109"/>
      <c r="I52" s="110">
        <f>SUM(I45:I51)</f>
        <v>13377</v>
      </c>
      <c r="J52" s="123"/>
      <c r="K52" s="110">
        <f>SUM(K45:K51)</f>
        <v>13229</v>
      </c>
    </row>
    <row r="53" spans="1:12" ht="21.9" customHeight="1">
      <c r="A53" s="106" t="s">
        <v>8</v>
      </c>
      <c r="C53" s="10"/>
      <c r="E53" s="112">
        <f>SUM(E43,E52)</f>
        <v>860461</v>
      </c>
      <c r="F53" s="111"/>
      <c r="G53" s="112">
        <f>SUM(G43,G52)</f>
        <v>919725</v>
      </c>
      <c r="H53" s="111"/>
      <c r="I53" s="112">
        <f>SUM(I43,I52)</f>
        <v>17217</v>
      </c>
      <c r="J53" s="111"/>
      <c r="K53" s="112">
        <f>SUM(K43,K52)</f>
        <v>18797</v>
      </c>
    </row>
    <row r="54" spans="1:12" ht="21.9" customHeight="1">
      <c r="A54" s="106"/>
      <c r="C54" s="10"/>
      <c r="E54" s="111"/>
      <c r="F54" s="111"/>
      <c r="G54" s="111"/>
      <c r="H54" s="111"/>
      <c r="I54" s="111"/>
      <c r="J54" s="111"/>
      <c r="K54" s="111"/>
    </row>
    <row r="55" spans="1:12" ht="21.9" customHeight="1">
      <c r="A55" s="10" t="s">
        <v>4</v>
      </c>
    </row>
    <row r="56" spans="1:12" ht="21.9" customHeight="1">
      <c r="A56" s="9" t="s">
        <v>83</v>
      </c>
    </row>
    <row r="57" spans="1:12" ht="21.9" customHeight="1">
      <c r="A57" s="9" t="s">
        <v>121</v>
      </c>
      <c r="B57" s="98"/>
      <c r="C57" s="99"/>
      <c r="D57" s="97"/>
      <c r="E57" s="108"/>
      <c r="F57" s="108"/>
      <c r="G57" s="108"/>
      <c r="H57" s="103"/>
      <c r="I57" s="99"/>
      <c r="J57" s="97"/>
      <c r="K57" s="99"/>
    </row>
    <row r="58" spans="1:12" ht="21.9" customHeight="1">
      <c r="A58" s="9" t="s">
        <v>167</v>
      </c>
      <c r="C58" s="108"/>
      <c r="D58" s="103"/>
      <c r="E58" s="108"/>
      <c r="F58" s="108"/>
      <c r="G58" s="108"/>
      <c r="H58" s="103"/>
      <c r="I58" s="108"/>
      <c r="J58" s="103"/>
      <c r="K58" s="108"/>
    </row>
    <row r="59" spans="1:12" s="14" customFormat="1" ht="21.9" customHeight="1">
      <c r="A59" s="130"/>
      <c r="B59" s="131"/>
      <c r="C59" s="13"/>
      <c r="D59" s="130"/>
      <c r="E59" s="13"/>
      <c r="F59" s="13"/>
      <c r="G59" s="13"/>
      <c r="H59" s="130"/>
      <c r="I59" s="107"/>
      <c r="K59" s="121" t="s">
        <v>47</v>
      </c>
    </row>
    <row r="60" spans="1:12" ht="21.9" customHeight="1">
      <c r="E60" s="155" t="s">
        <v>0</v>
      </c>
      <c r="F60" s="155"/>
      <c r="G60" s="155"/>
      <c r="I60" s="155" t="s">
        <v>25</v>
      </c>
      <c r="J60" s="155"/>
      <c r="K60" s="155"/>
      <c r="L60" s="132"/>
    </row>
    <row r="61" spans="1:12" s="135" customFormat="1" ht="21.9" customHeight="1">
      <c r="A61" s="100"/>
      <c r="B61" s="133"/>
      <c r="C61" s="134" t="s">
        <v>1</v>
      </c>
      <c r="E61" s="136" t="s">
        <v>168</v>
      </c>
      <c r="F61" s="137"/>
      <c r="G61" s="136" t="s">
        <v>174</v>
      </c>
      <c r="H61" s="137"/>
      <c r="I61" s="136" t="s">
        <v>168</v>
      </c>
      <c r="J61" s="137"/>
      <c r="K61" s="136" t="s">
        <v>174</v>
      </c>
    </row>
    <row r="62" spans="1:12" s="135" customFormat="1" ht="21.9" customHeight="1">
      <c r="A62" s="100"/>
      <c r="B62" s="133"/>
      <c r="C62" s="134"/>
      <c r="E62" s="138" t="s">
        <v>59</v>
      </c>
      <c r="F62" s="137"/>
      <c r="G62" s="138" t="s">
        <v>61</v>
      </c>
      <c r="H62" s="137"/>
      <c r="I62" s="138" t="s">
        <v>59</v>
      </c>
      <c r="J62" s="137"/>
      <c r="K62" s="138" t="s">
        <v>61</v>
      </c>
    </row>
    <row r="63" spans="1:12" s="135" customFormat="1" ht="21.9" customHeight="1">
      <c r="A63" s="100"/>
      <c r="B63" s="133"/>
      <c r="C63" s="134"/>
      <c r="E63" s="138" t="s">
        <v>60</v>
      </c>
      <c r="F63" s="137"/>
      <c r="G63" s="138"/>
      <c r="H63" s="137"/>
      <c r="I63" s="138" t="s">
        <v>60</v>
      </c>
      <c r="J63" s="137"/>
      <c r="K63" s="138"/>
    </row>
    <row r="64" spans="1:12" ht="21.9" customHeight="1">
      <c r="A64" s="106" t="s">
        <v>30</v>
      </c>
      <c r="B64" s="28"/>
      <c r="C64" s="120"/>
      <c r="D64" s="30"/>
      <c r="E64" s="120"/>
      <c r="F64" s="120"/>
      <c r="G64" s="120"/>
      <c r="H64" s="105"/>
      <c r="I64" s="120"/>
      <c r="J64" s="30"/>
      <c r="K64" s="120"/>
    </row>
    <row r="65" spans="1:12" ht="21.9" customHeight="1">
      <c r="A65" s="106" t="s">
        <v>9</v>
      </c>
    </row>
    <row r="66" spans="1:12" ht="21.9" customHeight="1">
      <c r="A66" s="10" t="s">
        <v>34</v>
      </c>
      <c r="C66" s="11"/>
      <c r="D66" s="111"/>
      <c r="E66" s="111"/>
      <c r="F66" s="111"/>
      <c r="G66" s="111"/>
      <c r="H66" s="111"/>
      <c r="I66" s="111"/>
      <c r="J66" s="111"/>
      <c r="K66" s="111"/>
    </row>
    <row r="67" spans="1:12" ht="21.9" customHeight="1">
      <c r="A67" s="10" t="s">
        <v>35</v>
      </c>
      <c r="C67" s="10"/>
      <c r="D67" s="111"/>
      <c r="E67" s="111"/>
      <c r="F67" s="111"/>
      <c r="G67" s="111"/>
      <c r="H67" s="111"/>
      <c r="I67" s="111"/>
      <c r="J67" s="111"/>
      <c r="K67" s="111"/>
    </row>
    <row r="68" spans="1:12" ht="21.9" customHeight="1" thickBot="1">
      <c r="A68" s="10" t="s">
        <v>85</v>
      </c>
      <c r="C68" s="11"/>
      <c r="E68" s="128">
        <v>320000</v>
      </c>
      <c r="F68" s="111"/>
      <c r="G68" s="128">
        <v>320000</v>
      </c>
      <c r="H68" s="111"/>
      <c r="I68" s="128">
        <v>320000</v>
      </c>
      <c r="J68" s="111"/>
      <c r="K68" s="128">
        <v>320000</v>
      </c>
    </row>
    <row r="69" spans="1:12" ht="21.9" customHeight="1" thickTop="1">
      <c r="A69" s="10" t="s">
        <v>68</v>
      </c>
      <c r="C69" s="11"/>
      <c r="E69" s="111"/>
      <c r="F69" s="111"/>
      <c r="G69" s="111"/>
      <c r="H69" s="111"/>
      <c r="I69" s="111"/>
      <c r="J69" s="111"/>
      <c r="K69" s="111"/>
    </row>
    <row r="70" spans="1:12" ht="21.9" customHeight="1">
      <c r="A70" s="10" t="s">
        <v>85</v>
      </c>
      <c r="C70" s="11"/>
      <c r="E70" s="111">
        <f>'CE-Consolidated'!F21</f>
        <v>320000</v>
      </c>
      <c r="F70" s="111"/>
      <c r="G70" s="111">
        <f>'CE-Consolidated'!F17</f>
        <v>320000</v>
      </c>
      <c r="H70" s="111"/>
      <c r="I70" s="111">
        <f>'CE-separate'!F21</f>
        <v>320000</v>
      </c>
      <c r="J70" s="111"/>
      <c r="K70" s="111">
        <f>'CE-separate'!F17</f>
        <v>320000</v>
      </c>
      <c r="L70" s="111"/>
    </row>
    <row r="71" spans="1:12" ht="21.9" customHeight="1">
      <c r="A71" s="10" t="s">
        <v>119</v>
      </c>
      <c r="C71" s="11"/>
      <c r="E71" s="111">
        <f>'CE-Consolidated'!H21</f>
        <v>1162720</v>
      </c>
      <c r="F71" s="111"/>
      <c r="G71" s="111">
        <f>'CE-Consolidated'!H17</f>
        <v>1162720</v>
      </c>
      <c r="H71" s="111"/>
      <c r="I71" s="111">
        <f>'CE-separate'!H21</f>
        <v>1162720</v>
      </c>
      <c r="J71" s="111"/>
      <c r="K71" s="111">
        <f>'CE-separate'!H17</f>
        <v>1162720</v>
      </c>
      <c r="L71" s="111"/>
    </row>
    <row r="72" spans="1:12" ht="21.9" customHeight="1">
      <c r="A72" s="10" t="s">
        <v>73</v>
      </c>
      <c r="C72" s="11"/>
      <c r="E72" s="111">
        <f>'CE-Consolidated'!J21</f>
        <v>-23314</v>
      </c>
      <c r="F72" s="111"/>
      <c r="G72" s="111">
        <f>'CE-Consolidated'!J17</f>
        <v>-23314</v>
      </c>
      <c r="H72" s="111"/>
      <c r="I72" s="111">
        <v>0</v>
      </c>
      <c r="J72" s="111"/>
      <c r="K72" s="111">
        <v>0</v>
      </c>
      <c r="L72" s="111"/>
    </row>
    <row r="73" spans="1:12" ht="21.9" customHeight="1">
      <c r="A73" s="10" t="s">
        <v>24</v>
      </c>
      <c r="C73" s="114"/>
      <c r="E73" s="111"/>
      <c r="F73" s="111"/>
      <c r="G73" s="111"/>
      <c r="H73" s="111"/>
      <c r="I73" s="111"/>
      <c r="J73" s="111"/>
      <c r="K73" s="111"/>
      <c r="L73" s="111"/>
    </row>
    <row r="74" spans="1:12" ht="21.9" customHeight="1">
      <c r="A74" s="40" t="s">
        <v>180</v>
      </c>
      <c r="C74" s="114"/>
      <c r="E74" s="111"/>
      <c r="F74" s="111"/>
      <c r="G74" s="111"/>
      <c r="H74" s="111"/>
      <c r="I74" s="111"/>
      <c r="J74" s="111"/>
      <c r="K74" s="111"/>
      <c r="L74" s="111"/>
    </row>
    <row r="75" spans="1:12" ht="21.9" customHeight="1">
      <c r="A75" s="40" t="s">
        <v>181</v>
      </c>
      <c r="C75" s="114"/>
      <c r="E75" s="111">
        <f>'CE-Consolidated'!L21</f>
        <v>32000</v>
      </c>
      <c r="F75" s="111"/>
      <c r="G75" s="111">
        <f>'CE-Consolidated'!L17</f>
        <v>32000</v>
      </c>
      <c r="H75" s="111"/>
      <c r="I75" s="111">
        <f>'CE-separate'!J21</f>
        <v>32000</v>
      </c>
      <c r="J75" s="111"/>
      <c r="K75" s="111">
        <f>'CE-separate'!J17</f>
        <v>32000</v>
      </c>
      <c r="L75" s="111"/>
    </row>
    <row r="76" spans="1:12" ht="21.9" customHeight="1">
      <c r="A76" s="40" t="s">
        <v>182</v>
      </c>
      <c r="C76" s="11">
        <v>9</v>
      </c>
      <c r="E76" s="111">
        <f>'CE-Consolidated'!N21</f>
        <v>16833</v>
      </c>
      <c r="F76" s="111"/>
      <c r="G76" s="111">
        <f>'CE-Consolidated'!N17</f>
        <v>16833</v>
      </c>
      <c r="H76" s="111"/>
      <c r="I76" s="111">
        <f>'CE-separate'!L21</f>
        <v>16833</v>
      </c>
      <c r="J76" s="111"/>
      <c r="K76" s="111">
        <f>'CE-separate'!L17</f>
        <v>16833</v>
      </c>
      <c r="L76" s="111"/>
    </row>
    <row r="77" spans="1:12" ht="21.9" customHeight="1">
      <c r="A77" s="10" t="s">
        <v>151</v>
      </c>
      <c r="C77" s="11"/>
      <c r="E77" s="111">
        <f>'CE-Consolidated'!P21</f>
        <v>186586</v>
      </c>
      <c r="F77" s="111"/>
      <c r="G77" s="111">
        <f>'CE-Consolidated'!P17</f>
        <v>43517</v>
      </c>
      <c r="H77" s="111"/>
      <c r="I77" s="111">
        <f>'CE-separate'!N21</f>
        <v>847062</v>
      </c>
      <c r="J77" s="111"/>
      <c r="K77" s="122">
        <f>'CE-separate'!N17</f>
        <v>721081</v>
      </c>
      <c r="L77" s="122"/>
    </row>
    <row r="78" spans="1:12" ht="21.9" customHeight="1">
      <c r="A78" s="40" t="s">
        <v>175</v>
      </c>
      <c r="C78" s="11">
        <v>9</v>
      </c>
      <c r="E78" s="111">
        <f>'CE-Consolidated'!R21</f>
        <v>-16833</v>
      </c>
      <c r="F78" s="111"/>
      <c r="G78" s="111">
        <f>'CE-Consolidated'!R17</f>
        <v>-16833</v>
      </c>
      <c r="H78" s="111"/>
      <c r="I78" s="111">
        <f>'CE-separate'!P21</f>
        <v>-16833</v>
      </c>
      <c r="J78" s="111"/>
      <c r="K78" s="122">
        <f>'CE-separate'!P17</f>
        <v>-16833</v>
      </c>
      <c r="L78" s="122"/>
    </row>
    <row r="79" spans="1:12" ht="21.9" customHeight="1">
      <c r="A79" s="10" t="s">
        <v>48</v>
      </c>
      <c r="C79" s="11"/>
      <c r="E79" s="112">
        <f>'CE-Consolidated'!T21</f>
        <v>-97681</v>
      </c>
      <c r="F79" s="111"/>
      <c r="G79" s="112">
        <f>'CE-Consolidated'!T17</f>
        <v>-157944</v>
      </c>
      <c r="H79" s="111"/>
      <c r="I79" s="112">
        <f>'CE-separate'!R21</f>
        <v>-118069</v>
      </c>
      <c r="J79" s="111"/>
      <c r="K79" s="112">
        <f>'CE-separate'!R17</f>
        <v>-203702</v>
      </c>
      <c r="L79" s="122"/>
    </row>
    <row r="80" spans="1:12" ht="21.9" customHeight="1">
      <c r="A80" s="106" t="s">
        <v>23</v>
      </c>
      <c r="C80" s="11"/>
      <c r="E80" s="110">
        <f>SUM(E70:E79)</f>
        <v>1580311</v>
      </c>
      <c r="F80" s="111"/>
      <c r="G80" s="110">
        <f>SUM(G70:G79)</f>
        <v>1376979</v>
      </c>
      <c r="H80" s="111"/>
      <c r="I80" s="110">
        <f>SUM(I70:I79)</f>
        <v>2243713</v>
      </c>
      <c r="J80" s="111"/>
      <c r="K80" s="110">
        <f>SUM(K70:K79)</f>
        <v>2032099</v>
      </c>
      <c r="L80" s="111"/>
    </row>
    <row r="81" spans="1:13" ht="21.9" customHeight="1" thickBot="1">
      <c r="A81" s="106" t="s">
        <v>10</v>
      </c>
      <c r="C81" s="10"/>
      <c r="E81" s="128">
        <f>SUM(E53,E80)</f>
        <v>2440772</v>
      </c>
      <c r="F81" s="111"/>
      <c r="G81" s="128">
        <f>SUM(G53,G80)</f>
        <v>2296704</v>
      </c>
      <c r="H81" s="111"/>
      <c r="I81" s="128">
        <f>SUM(I53,I80)</f>
        <v>2260930</v>
      </c>
      <c r="J81" s="111"/>
      <c r="K81" s="128">
        <f>SUM(K53,K80)</f>
        <v>2050896</v>
      </c>
    </row>
    <row r="82" spans="1:13" ht="21.9" customHeight="1" thickTop="1">
      <c r="C82" s="10"/>
      <c r="E82" s="41"/>
      <c r="F82" s="111"/>
      <c r="G82" s="41"/>
      <c r="H82" s="111"/>
      <c r="I82" s="41"/>
      <c r="J82" s="111"/>
      <c r="K82" s="41"/>
      <c r="L82" s="111"/>
      <c r="M82" s="111"/>
    </row>
    <row r="83" spans="1:13" ht="21.9" customHeight="1">
      <c r="C83" s="10"/>
      <c r="E83" s="41"/>
      <c r="F83" s="111"/>
      <c r="G83" s="41"/>
      <c r="H83" s="111"/>
      <c r="I83" s="41"/>
      <c r="J83" s="111"/>
      <c r="K83" s="41"/>
      <c r="L83" s="111"/>
      <c r="M83" s="111"/>
    </row>
    <row r="84" spans="1:13" ht="21.9" customHeight="1">
      <c r="A84" s="10" t="s">
        <v>4</v>
      </c>
      <c r="C84" s="142"/>
      <c r="D84" s="142"/>
      <c r="E84" s="142"/>
      <c r="F84" s="142"/>
      <c r="G84" s="142"/>
      <c r="H84" s="142"/>
      <c r="I84" s="142"/>
      <c r="J84" s="142"/>
      <c r="K84" s="142"/>
    </row>
    <row r="85" spans="1:13" ht="21.9" customHeight="1">
      <c r="C85" s="142"/>
      <c r="D85" s="142"/>
      <c r="E85" s="142"/>
      <c r="F85" s="142"/>
      <c r="G85" s="142"/>
      <c r="H85" s="142"/>
      <c r="I85" s="142"/>
      <c r="J85" s="142"/>
      <c r="K85" s="142"/>
    </row>
    <row r="86" spans="1:13" ht="21.9" customHeight="1">
      <c r="A86" s="146"/>
    </row>
    <row r="88" spans="1:13" ht="21.9" customHeight="1">
      <c r="B88" s="10" t="s">
        <v>11</v>
      </c>
    </row>
    <row r="89" spans="1:13" ht="21.9" customHeight="1">
      <c r="A89" s="146"/>
    </row>
  </sheetData>
  <mergeCells count="6">
    <mergeCell ref="I31:K31"/>
    <mergeCell ref="I60:K60"/>
    <mergeCell ref="I5:K5"/>
    <mergeCell ref="E5:G5"/>
    <mergeCell ref="E31:G31"/>
    <mergeCell ref="E60:G60"/>
  </mergeCells>
  <printOptions horizontalCentered="1"/>
  <pageMargins left="0.98425196850393704" right="0.196850393700787" top="0.78740157480314998" bottom="0.196850393700787" header="0.196850393700787" footer="0.196850393700787"/>
  <pageSetup paperSize="9" scale="90" orientation="portrait" r:id="rId1"/>
  <rowBreaks count="2" manualBreakCount="2">
    <brk id="26" max="12" man="1"/>
    <brk id="55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1684E-2D6C-4CC6-AA8F-6F2892268B3B}">
  <sheetPr codeName="Sheet2"/>
  <dimension ref="A1:M59"/>
  <sheetViews>
    <sheetView showGridLines="0" view="pageBreakPreview" topLeftCell="A22" zoomScaleNormal="90" zoomScaleSheetLayoutView="100" workbookViewId="0">
      <selection activeCell="P30" sqref="P30"/>
    </sheetView>
  </sheetViews>
  <sheetFormatPr defaultColWidth="10.6640625" defaultRowHeight="21.9" customHeight="1"/>
  <cols>
    <col min="1" max="1" width="30.6640625" style="10" customWidth="1"/>
    <col min="2" max="2" width="8.6640625" style="10" customWidth="1"/>
    <col min="3" max="3" width="6.6640625" style="11" customWidth="1"/>
    <col min="4" max="4" width="1.6640625" style="11" customWidth="1"/>
    <col min="5" max="5" width="11.6640625" style="12" customWidth="1"/>
    <col min="6" max="6" width="1.6640625" style="10" customWidth="1"/>
    <col min="7" max="7" width="11.6640625" style="12" customWidth="1"/>
    <col min="8" max="8" width="1.6640625" style="10" customWidth="1"/>
    <col min="9" max="9" width="11.6640625" style="12" customWidth="1"/>
    <col min="10" max="10" width="1.6640625" style="10" customWidth="1"/>
    <col min="11" max="11" width="10.6640625" style="12" customWidth="1"/>
    <col min="12" max="12" width="1.6640625" style="14" customWidth="1"/>
    <col min="13" max="16384" width="10.6640625" style="10"/>
  </cols>
  <sheetData>
    <row r="1" spans="1:12" ht="21.9" customHeight="1">
      <c r="A1" s="147"/>
      <c r="K1" s="13" t="s">
        <v>46</v>
      </c>
    </row>
    <row r="2" spans="1:12" ht="21.9" customHeight="1">
      <c r="A2" s="9" t="s">
        <v>83</v>
      </c>
      <c r="K2" s="13"/>
    </row>
    <row r="3" spans="1:12" ht="21.9" customHeight="1">
      <c r="A3" s="9" t="s">
        <v>64</v>
      </c>
      <c r="B3" s="97"/>
      <c r="C3" s="98"/>
      <c r="D3" s="98"/>
      <c r="E3" s="99"/>
      <c r="F3" s="97"/>
      <c r="G3" s="99"/>
      <c r="H3" s="97"/>
      <c r="I3" s="99"/>
      <c r="J3" s="97"/>
      <c r="K3" s="99"/>
    </row>
    <row r="4" spans="1:12" ht="21.9" customHeight="1">
      <c r="A4" s="100" t="s">
        <v>173</v>
      </c>
      <c r="B4" s="97"/>
      <c r="C4" s="98"/>
      <c r="D4" s="98"/>
      <c r="E4" s="99"/>
      <c r="F4" s="97"/>
      <c r="G4" s="99"/>
      <c r="H4" s="97"/>
      <c r="I4" s="99"/>
      <c r="J4" s="97"/>
      <c r="K4" s="99"/>
    </row>
    <row r="5" spans="1:12" ht="21.9" customHeight="1">
      <c r="A5" s="97"/>
      <c r="B5" s="97"/>
      <c r="C5" s="98"/>
      <c r="D5" s="98"/>
      <c r="I5" s="14"/>
      <c r="K5" s="13" t="s">
        <v>116</v>
      </c>
      <c r="L5" s="13"/>
    </row>
    <row r="6" spans="1:12" ht="21.9" customHeight="1">
      <c r="E6" s="101"/>
      <c r="F6" s="102" t="s">
        <v>0</v>
      </c>
      <c r="G6" s="101"/>
      <c r="H6" s="103"/>
      <c r="I6" s="101"/>
      <c r="J6" s="102" t="s">
        <v>25</v>
      </c>
      <c r="K6" s="101"/>
    </row>
    <row r="7" spans="1:12" ht="21.9" customHeight="1">
      <c r="C7" s="28" t="s">
        <v>1</v>
      </c>
      <c r="D7" s="104"/>
      <c r="E7" s="29" t="s">
        <v>170</v>
      </c>
      <c r="F7" s="30"/>
      <c r="G7" s="30">
        <v>2568</v>
      </c>
      <c r="H7" s="105"/>
      <c r="I7" s="29" t="s">
        <v>170</v>
      </c>
      <c r="J7" s="30"/>
      <c r="K7" s="30">
        <v>2568</v>
      </c>
    </row>
    <row r="8" spans="1:12" ht="21.9" customHeight="1">
      <c r="A8" s="106" t="s">
        <v>36</v>
      </c>
      <c r="E8" s="107"/>
      <c r="G8" s="107"/>
      <c r="I8" s="108"/>
      <c r="K8" s="108"/>
    </row>
    <row r="9" spans="1:12" ht="21.9" customHeight="1">
      <c r="A9" s="10" t="s">
        <v>125</v>
      </c>
      <c r="C9" s="11">
        <v>10</v>
      </c>
      <c r="E9" s="107">
        <v>490571</v>
      </c>
      <c r="F9" s="19"/>
      <c r="G9" s="107">
        <v>499188</v>
      </c>
      <c r="H9" s="19"/>
      <c r="I9" s="109">
        <v>0</v>
      </c>
      <c r="J9" s="19"/>
      <c r="K9" s="109">
        <v>0</v>
      </c>
    </row>
    <row r="10" spans="1:12" ht="21.9" customHeight="1">
      <c r="A10" s="10" t="s">
        <v>106</v>
      </c>
      <c r="C10" s="11">
        <v>5</v>
      </c>
      <c r="E10" s="109">
        <v>0</v>
      </c>
      <c r="F10" s="19"/>
      <c r="G10" s="109">
        <v>0</v>
      </c>
      <c r="H10" s="19"/>
      <c r="I10" s="109">
        <v>142255</v>
      </c>
      <c r="J10" s="19"/>
      <c r="K10" s="109">
        <v>135860</v>
      </c>
    </row>
    <row r="11" spans="1:12" ht="21.9" customHeight="1">
      <c r="A11" s="10" t="s">
        <v>31</v>
      </c>
      <c r="E11" s="110">
        <v>469</v>
      </c>
      <c r="F11" s="111"/>
      <c r="G11" s="110">
        <v>524</v>
      </c>
      <c r="H11" s="111"/>
      <c r="I11" s="110">
        <v>6572</v>
      </c>
      <c r="J11" s="111"/>
      <c r="K11" s="110">
        <v>7282</v>
      </c>
    </row>
    <row r="12" spans="1:12" ht="21.9" customHeight="1">
      <c r="A12" s="106" t="s">
        <v>37</v>
      </c>
      <c r="E12" s="112">
        <f>SUM(E9:E11)</f>
        <v>491040</v>
      </c>
      <c r="F12" s="111"/>
      <c r="G12" s="112">
        <f>SUM(G9:G11)</f>
        <v>499712</v>
      </c>
      <c r="H12" s="111"/>
      <c r="I12" s="112">
        <f>SUM(I9:I11)</f>
        <v>148827</v>
      </c>
      <c r="J12" s="111"/>
      <c r="K12" s="112">
        <f>SUM(K9:K11)</f>
        <v>143142</v>
      </c>
    </row>
    <row r="13" spans="1:12" ht="21.9" customHeight="1">
      <c r="A13" s="106" t="s">
        <v>38</v>
      </c>
      <c r="E13" s="113"/>
      <c r="G13" s="113"/>
      <c r="I13" s="113"/>
      <c r="K13" s="113"/>
    </row>
    <row r="14" spans="1:12" ht="21.9" customHeight="1">
      <c r="A14" s="10" t="s">
        <v>101</v>
      </c>
      <c r="E14" s="111">
        <v>231496</v>
      </c>
      <c r="F14" s="111"/>
      <c r="G14" s="111">
        <v>245973</v>
      </c>
      <c r="H14" s="111"/>
      <c r="I14" s="111">
        <v>0</v>
      </c>
      <c r="J14" s="111"/>
      <c r="K14" s="111">
        <v>0</v>
      </c>
    </row>
    <row r="15" spans="1:12" ht="21.9" customHeight="1">
      <c r="A15" s="10" t="s">
        <v>77</v>
      </c>
      <c r="E15" s="111">
        <v>2163</v>
      </c>
      <c r="F15" s="111"/>
      <c r="G15" s="111">
        <v>2343</v>
      </c>
      <c r="H15" s="111"/>
      <c r="I15" s="111">
        <v>0</v>
      </c>
      <c r="J15" s="111"/>
      <c r="K15" s="111">
        <v>0</v>
      </c>
    </row>
    <row r="16" spans="1:12" ht="21.9" customHeight="1">
      <c r="A16" s="10" t="s">
        <v>42</v>
      </c>
      <c r="E16" s="111">
        <v>58906</v>
      </c>
      <c r="F16" s="111"/>
      <c r="G16" s="111">
        <v>58873</v>
      </c>
      <c r="H16" s="111"/>
      <c r="I16" s="111">
        <v>8473</v>
      </c>
      <c r="J16" s="111"/>
      <c r="K16" s="111">
        <v>7052</v>
      </c>
    </row>
    <row r="17" spans="1:13" ht="21.9" customHeight="1">
      <c r="A17" s="10" t="s">
        <v>69</v>
      </c>
      <c r="E17" s="111">
        <v>773</v>
      </c>
      <c r="F17" s="111"/>
      <c r="G17" s="111">
        <v>869</v>
      </c>
      <c r="H17" s="111"/>
      <c r="I17" s="111">
        <v>44</v>
      </c>
      <c r="J17" s="111"/>
      <c r="K17" s="111">
        <v>3</v>
      </c>
    </row>
    <row r="18" spans="1:13" ht="21.9" customHeight="1">
      <c r="A18" s="10" t="s">
        <v>45</v>
      </c>
      <c r="C18" s="114"/>
      <c r="E18" s="110">
        <v>15060</v>
      </c>
      <c r="F18" s="109"/>
      <c r="G18" s="110">
        <v>14547</v>
      </c>
      <c r="H18" s="109"/>
      <c r="I18" s="110">
        <v>15060</v>
      </c>
      <c r="J18" s="109"/>
      <c r="K18" s="110">
        <v>14483</v>
      </c>
    </row>
    <row r="19" spans="1:13" ht="21.9" customHeight="1">
      <c r="A19" s="106" t="s">
        <v>39</v>
      </c>
      <c r="E19" s="112">
        <f>SUM(E14:E18)</f>
        <v>308398</v>
      </c>
      <c r="F19" s="111"/>
      <c r="G19" s="112">
        <f>SUM(G14:G18)</f>
        <v>322605</v>
      </c>
      <c r="H19" s="111"/>
      <c r="I19" s="112">
        <f>SUM(I14:I18)</f>
        <v>23577</v>
      </c>
      <c r="J19" s="111"/>
      <c r="K19" s="112">
        <f>SUM(K14:K18)</f>
        <v>21538</v>
      </c>
    </row>
    <row r="20" spans="1:13" ht="21.9" customHeight="1">
      <c r="A20" s="9" t="s">
        <v>107</v>
      </c>
      <c r="B20" s="115"/>
      <c r="E20" s="111">
        <f>E12-E19</f>
        <v>182642</v>
      </c>
      <c r="F20" s="111"/>
      <c r="G20" s="111">
        <f>G12-G19</f>
        <v>177107</v>
      </c>
      <c r="H20" s="111"/>
      <c r="I20" s="111">
        <f>I12-I19</f>
        <v>125250</v>
      </c>
      <c r="J20" s="111"/>
      <c r="K20" s="111">
        <f>K12-K19</f>
        <v>121604</v>
      </c>
    </row>
    <row r="21" spans="1:13" ht="21.9" customHeight="1">
      <c r="A21" s="115" t="s">
        <v>99</v>
      </c>
      <c r="B21" s="115"/>
      <c r="E21" s="111">
        <v>4670</v>
      </c>
      <c r="F21" s="111"/>
      <c r="G21" s="111">
        <v>5334</v>
      </c>
      <c r="H21" s="111"/>
      <c r="I21" s="111">
        <v>740</v>
      </c>
      <c r="J21" s="111"/>
      <c r="K21" s="111">
        <v>1800</v>
      </c>
    </row>
    <row r="22" spans="1:13" ht="21.9" customHeight="1">
      <c r="A22" s="115" t="s">
        <v>88</v>
      </c>
      <c r="B22" s="115"/>
      <c r="E22" s="111">
        <v>-2990</v>
      </c>
      <c r="F22" s="111"/>
      <c r="G22" s="111">
        <v>-1438</v>
      </c>
      <c r="H22" s="111"/>
      <c r="I22" s="111">
        <v>-9</v>
      </c>
      <c r="J22" s="111"/>
      <c r="K22" s="111">
        <v>-12</v>
      </c>
    </row>
    <row r="23" spans="1:13" ht="21.9" customHeight="1">
      <c r="A23" s="115" t="s">
        <v>150</v>
      </c>
      <c r="B23" s="115"/>
      <c r="E23" s="112">
        <v>-48</v>
      </c>
      <c r="F23" s="111"/>
      <c r="G23" s="112">
        <v>-84</v>
      </c>
      <c r="H23" s="111"/>
      <c r="I23" s="112">
        <v>0</v>
      </c>
      <c r="J23" s="111"/>
      <c r="K23" s="112">
        <v>0</v>
      </c>
    </row>
    <row r="24" spans="1:13" ht="21.9" customHeight="1">
      <c r="A24" s="106" t="s">
        <v>126</v>
      </c>
      <c r="C24" s="114"/>
      <c r="E24" s="111">
        <f>SUM(E20:E23)</f>
        <v>184274</v>
      </c>
      <c r="F24" s="111"/>
      <c r="G24" s="111">
        <f>SUM(G20:G23)</f>
        <v>180919</v>
      </c>
      <c r="H24" s="111"/>
      <c r="I24" s="111">
        <f>SUM(I20:I23)</f>
        <v>125981</v>
      </c>
      <c r="J24" s="111"/>
      <c r="K24" s="111">
        <f>SUM(K20:K23)</f>
        <v>123392</v>
      </c>
    </row>
    <row r="25" spans="1:13" ht="21.9" customHeight="1">
      <c r="A25" s="10" t="s">
        <v>108</v>
      </c>
      <c r="C25" s="11">
        <v>11</v>
      </c>
      <c r="E25" s="112">
        <v>-41205</v>
      </c>
      <c r="F25" s="111"/>
      <c r="G25" s="112">
        <v>-39242</v>
      </c>
      <c r="H25" s="111"/>
      <c r="I25" s="112">
        <v>0</v>
      </c>
      <c r="J25" s="111"/>
      <c r="K25" s="112">
        <v>0</v>
      </c>
    </row>
    <row r="26" spans="1:13" ht="21.9" customHeight="1" thickBot="1">
      <c r="A26" s="106" t="s">
        <v>76</v>
      </c>
      <c r="E26" s="148">
        <f>SUM(E24:E25)</f>
        <v>143069</v>
      </c>
      <c r="F26" s="111"/>
      <c r="G26" s="148">
        <f>SUM(G24:G25)</f>
        <v>141677</v>
      </c>
      <c r="H26" s="111"/>
      <c r="I26" s="148">
        <f>SUM(I24:I25)</f>
        <v>125981</v>
      </c>
      <c r="J26" s="111"/>
      <c r="K26" s="148">
        <f>SUM(K24:K25)</f>
        <v>123392</v>
      </c>
    </row>
    <row r="27" spans="1:13" ht="21.9" customHeight="1" thickTop="1">
      <c r="E27" s="10"/>
      <c r="G27" s="10"/>
      <c r="I27" s="10"/>
      <c r="K27" s="10"/>
    </row>
    <row r="28" spans="1:13" s="7" customFormat="1" ht="21.9" customHeight="1">
      <c r="A28" s="49" t="s">
        <v>127</v>
      </c>
      <c r="C28" s="116"/>
      <c r="E28" s="8"/>
      <c r="G28" s="8"/>
      <c r="I28" s="8"/>
      <c r="K28" s="8"/>
    </row>
    <row r="29" spans="1:13" s="7" customFormat="1" ht="21.9" customHeight="1" thickBot="1">
      <c r="A29" s="6" t="s">
        <v>50</v>
      </c>
      <c r="C29" s="116"/>
      <c r="E29" s="117">
        <f>E26</f>
        <v>143069</v>
      </c>
      <c r="G29" s="117">
        <f>G26</f>
        <v>141677</v>
      </c>
      <c r="I29" s="117">
        <f>I26</f>
        <v>125981</v>
      </c>
      <c r="K29" s="117">
        <f>K26</f>
        <v>123392</v>
      </c>
    </row>
    <row r="30" spans="1:13" s="7" customFormat="1" ht="21.9" customHeight="1" thickTop="1">
      <c r="A30" s="6"/>
      <c r="C30" s="116"/>
      <c r="E30" s="8"/>
      <c r="G30" s="8"/>
      <c r="I30" s="8"/>
      <c r="K30" s="8"/>
    </row>
    <row r="31" spans="1:13" s="7" customFormat="1" ht="21.9" customHeight="1">
      <c r="A31" s="49" t="s">
        <v>82</v>
      </c>
      <c r="C31" s="116"/>
      <c r="E31" s="50"/>
      <c r="F31" s="50"/>
      <c r="G31" s="50"/>
      <c r="H31" s="50"/>
      <c r="I31" s="50"/>
      <c r="J31" s="50"/>
      <c r="K31" s="50"/>
    </row>
    <row r="32" spans="1:13" s="7" customFormat="1" ht="21.9" customHeight="1" thickBot="1">
      <c r="A32" s="40" t="s">
        <v>128</v>
      </c>
      <c r="B32" s="23"/>
      <c r="C32" s="116"/>
      <c r="E32" s="118">
        <f>E26/E34</f>
        <v>0.22409680072052315</v>
      </c>
      <c r="F32" s="149"/>
      <c r="G32" s="118">
        <f>G26/G34</f>
        <v>0.2213703125</v>
      </c>
      <c r="H32" s="149"/>
      <c r="I32" s="118">
        <f>I26/I34</f>
        <v>0.19733093158945844</v>
      </c>
      <c r="J32" s="149"/>
      <c r="K32" s="118">
        <f>K26/K34</f>
        <v>0.1928</v>
      </c>
      <c r="M32" s="150"/>
    </row>
    <row r="33" spans="1:13" ht="21.9" customHeight="1" thickTop="1">
      <c r="E33" s="10"/>
      <c r="G33" s="10"/>
      <c r="I33" s="10"/>
      <c r="K33" s="10"/>
    </row>
    <row r="34" spans="1:13" s="7" customFormat="1" ht="21.9" customHeight="1" thickBot="1">
      <c r="A34" s="6" t="s">
        <v>184</v>
      </c>
      <c r="C34" s="116"/>
      <c r="E34" s="117">
        <v>638425</v>
      </c>
      <c r="G34" s="117">
        <v>640000</v>
      </c>
      <c r="I34" s="117">
        <v>638425</v>
      </c>
      <c r="K34" s="117">
        <v>640000</v>
      </c>
    </row>
    <row r="35" spans="1:13" s="7" customFormat="1" ht="21.9" customHeight="1" thickTop="1">
      <c r="A35" s="40"/>
      <c r="B35" s="23"/>
      <c r="C35" s="116"/>
      <c r="E35" s="119"/>
      <c r="F35" s="149"/>
      <c r="G35" s="119"/>
      <c r="H35" s="149"/>
      <c r="I35" s="149"/>
      <c r="J35" s="119"/>
      <c r="K35" s="149"/>
    </row>
    <row r="36" spans="1:13" ht="21.9" customHeight="1">
      <c r="A36" s="40" t="s">
        <v>4</v>
      </c>
    </row>
    <row r="37" spans="1:13" ht="21.9" customHeight="1">
      <c r="A37" s="147"/>
      <c r="K37" s="13" t="s">
        <v>46</v>
      </c>
    </row>
    <row r="38" spans="1:13" ht="21.9" customHeight="1">
      <c r="A38" s="9" t="s">
        <v>83</v>
      </c>
      <c r="K38" s="13"/>
    </row>
    <row r="39" spans="1:13" ht="21.9" customHeight="1">
      <c r="A39" s="9" t="s">
        <v>49</v>
      </c>
      <c r="B39" s="97"/>
      <c r="C39" s="98"/>
      <c r="D39" s="98"/>
      <c r="E39" s="99"/>
      <c r="F39" s="97"/>
      <c r="G39" s="99"/>
      <c r="H39" s="97"/>
      <c r="I39" s="99"/>
      <c r="J39" s="97"/>
      <c r="K39" s="99"/>
    </row>
    <row r="40" spans="1:13" ht="21.9" customHeight="1">
      <c r="A40" s="100" t="s">
        <v>169</v>
      </c>
      <c r="B40" s="97"/>
      <c r="C40" s="98"/>
      <c r="D40" s="98"/>
      <c r="E40" s="99"/>
      <c r="F40" s="97"/>
      <c r="G40" s="99"/>
      <c r="H40" s="97"/>
      <c r="I40" s="99"/>
      <c r="J40" s="97"/>
      <c r="K40" s="99"/>
    </row>
    <row r="41" spans="1:13" ht="21.9" customHeight="1">
      <c r="A41" s="97"/>
      <c r="B41" s="97"/>
      <c r="C41" s="98"/>
      <c r="D41" s="98"/>
      <c r="I41" s="14"/>
      <c r="K41" s="13" t="s">
        <v>47</v>
      </c>
      <c r="L41" s="13"/>
    </row>
    <row r="42" spans="1:13" ht="21.9" customHeight="1">
      <c r="E42" s="101"/>
      <c r="F42" s="102" t="s">
        <v>0</v>
      </c>
      <c r="G42" s="101"/>
      <c r="H42" s="103"/>
      <c r="I42" s="101"/>
      <c r="J42" s="102" t="s">
        <v>25</v>
      </c>
      <c r="K42" s="101"/>
    </row>
    <row r="43" spans="1:13" ht="21.9" customHeight="1">
      <c r="C43" s="28"/>
      <c r="D43" s="104"/>
      <c r="E43" s="29" t="s">
        <v>170</v>
      </c>
      <c r="F43" s="30"/>
      <c r="G43" s="30">
        <v>2568</v>
      </c>
      <c r="H43" s="105"/>
      <c r="I43" s="29" t="s">
        <v>170</v>
      </c>
      <c r="J43" s="30"/>
      <c r="K43" s="30">
        <v>2568</v>
      </c>
    </row>
    <row r="44" spans="1:13" ht="21.9" customHeight="1">
      <c r="C44" s="28"/>
      <c r="D44" s="104"/>
      <c r="E44" s="29"/>
      <c r="F44" s="30"/>
      <c r="G44" s="30"/>
      <c r="H44" s="105"/>
      <c r="I44" s="29"/>
      <c r="J44" s="30"/>
      <c r="K44" s="30"/>
    </row>
    <row r="45" spans="1:13" ht="21.9" customHeight="1">
      <c r="A45" s="106" t="s">
        <v>76</v>
      </c>
      <c r="C45" s="28"/>
      <c r="D45" s="104"/>
      <c r="E45" s="5">
        <f>E26</f>
        <v>143069</v>
      </c>
      <c r="F45" s="120"/>
      <c r="G45" s="5">
        <f>G26</f>
        <v>141677</v>
      </c>
      <c r="H45" s="121"/>
      <c r="I45" s="5">
        <f>I26</f>
        <v>125981</v>
      </c>
      <c r="J45" s="120"/>
      <c r="K45" s="5">
        <f>K26</f>
        <v>123392</v>
      </c>
    </row>
    <row r="46" spans="1:13" ht="21.9" customHeight="1">
      <c r="A46" s="106"/>
      <c r="C46" s="28"/>
      <c r="D46" s="104"/>
      <c r="E46" s="122"/>
      <c r="F46" s="120"/>
      <c r="G46" s="122"/>
      <c r="H46" s="121"/>
      <c r="I46" s="122"/>
      <c r="J46" s="120"/>
      <c r="K46" s="122"/>
    </row>
    <row r="47" spans="1:13" ht="21.9" customHeight="1">
      <c r="A47" s="106" t="s">
        <v>53</v>
      </c>
      <c r="C47" s="28"/>
      <c r="D47" s="104"/>
      <c r="E47" s="122"/>
      <c r="F47" s="120"/>
      <c r="G47" s="122"/>
      <c r="H47" s="121"/>
      <c r="I47" s="122"/>
      <c r="J47" s="120"/>
      <c r="K47" s="122"/>
    </row>
    <row r="48" spans="1:13" s="113" customFormat="1" ht="21.9" customHeight="1">
      <c r="A48" s="151" t="s">
        <v>63</v>
      </c>
      <c r="B48" s="151"/>
      <c r="C48" s="104"/>
      <c r="D48" s="104"/>
      <c r="E48" s="123"/>
      <c r="F48" s="124"/>
      <c r="G48" s="123"/>
      <c r="H48" s="125"/>
      <c r="I48" s="123"/>
      <c r="J48" s="124"/>
      <c r="K48" s="123"/>
      <c r="M48" s="151"/>
    </row>
    <row r="49" spans="1:13" s="113" customFormat="1" ht="21.9" customHeight="1">
      <c r="A49" s="10" t="s">
        <v>78</v>
      </c>
      <c r="B49" s="151"/>
      <c r="C49" s="104"/>
      <c r="D49" s="104"/>
      <c r="E49" s="123"/>
      <c r="F49" s="124"/>
      <c r="G49" s="123"/>
      <c r="H49" s="124"/>
      <c r="I49" s="123"/>
      <c r="J49" s="125"/>
      <c r="K49" s="123"/>
      <c r="M49" s="151"/>
    </row>
    <row r="50" spans="1:13" s="6" customFormat="1" ht="21.9" customHeight="1">
      <c r="A50" s="10" t="s">
        <v>79</v>
      </c>
      <c r="B50" s="21"/>
      <c r="D50" s="21"/>
      <c r="E50" s="5">
        <v>60263</v>
      </c>
      <c r="F50" s="126"/>
      <c r="G50" s="5">
        <v>-2915</v>
      </c>
      <c r="H50" s="126"/>
      <c r="I50" s="5">
        <v>85633</v>
      </c>
      <c r="J50" s="126"/>
      <c r="K50" s="5">
        <v>-4205</v>
      </c>
      <c r="L50" s="127"/>
      <c r="M50" s="127"/>
    </row>
    <row r="51" spans="1:13" s="49" customFormat="1" ht="21.9" customHeight="1">
      <c r="A51" s="106" t="s">
        <v>63</v>
      </c>
      <c r="E51" s="152">
        <f>SUM(E49:E50)</f>
        <v>60263</v>
      </c>
      <c r="F51" s="42"/>
      <c r="G51" s="152">
        <f>SUM(G49:G50)</f>
        <v>-2915</v>
      </c>
      <c r="H51" s="42"/>
      <c r="I51" s="152">
        <f>SUM(I49:I50)</f>
        <v>85633</v>
      </c>
      <c r="J51" s="109"/>
      <c r="K51" s="152">
        <f>SUM(K49:K50)</f>
        <v>-4205</v>
      </c>
      <c r="L51" s="37"/>
      <c r="M51" s="37"/>
    </row>
    <row r="52" spans="1:13" s="49" customFormat="1" ht="21.9" customHeight="1">
      <c r="A52" s="106" t="s">
        <v>129</v>
      </c>
      <c r="E52" s="153">
        <f>SUM(E51:E51)</f>
        <v>60263</v>
      </c>
      <c r="F52" s="42"/>
      <c r="G52" s="153">
        <f>SUM(G51:G51)</f>
        <v>-2915</v>
      </c>
      <c r="H52" s="37"/>
      <c r="I52" s="153">
        <f>SUM(I51:I51)</f>
        <v>85633</v>
      </c>
      <c r="J52" s="37"/>
      <c r="K52" s="153">
        <f>SUM(K51:K51)</f>
        <v>-4205</v>
      </c>
      <c r="L52" s="37"/>
      <c r="M52" s="37"/>
    </row>
    <row r="53" spans="1:13" ht="21.9" customHeight="1">
      <c r="A53" s="106"/>
      <c r="E53" s="111"/>
      <c r="F53" s="111"/>
      <c r="G53" s="111"/>
      <c r="H53" s="111"/>
      <c r="I53" s="111"/>
      <c r="J53" s="122"/>
      <c r="K53" s="111"/>
    </row>
    <row r="54" spans="1:13" ht="21.9" customHeight="1" thickBot="1">
      <c r="A54" s="106" t="s">
        <v>109</v>
      </c>
      <c r="E54" s="128">
        <f>SUM(E45+E52)</f>
        <v>203332</v>
      </c>
      <c r="F54" s="111"/>
      <c r="G54" s="128">
        <f>SUM(G45+G52)</f>
        <v>138762</v>
      </c>
      <c r="H54" s="111"/>
      <c r="I54" s="128">
        <f>SUM(I45+I52)</f>
        <v>211614</v>
      </c>
      <c r="J54" s="122"/>
      <c r="K54" s="128">
        <f>SUM(K45+K52)</f>
        <v>119187</v>
      </c>
    </row>
    <row r="55" spans="1:13" ht="21.9" customHeight="1" thickTop="1">
      <c r="A55" s="106"/>
      <c r="E55" s="111"/>
      <c r="F55" s="111"/>
      <c r="G55" s="111"/>
      <c r="H55" s="111"/>
      <c r="I55" s="111"/>
      <c r="J55" s="122"/>
      <c r="K55" s="111"/>
    </row>
    <row r="56" spans="1:13" s="7" customFormat="1" ht="21.9" customHeight="1">
      <c r="A56" s="49" t="s">
        <v>130</v>
      </c>
      <c r="C56" s="116"/>
      <c r="E56" s="41"/>
      <c r="F56" s="42"/>
      <c r="G56" s="41"/>
      <c r="H56" s="42"/>
      <c r="I56" s="41"/>
      <c r="J56" s="41"/>
      <c r="K56" s="41"/>
    </row>
    <row r="57" spans="1:13" s="7" customFormat="1" ht="21.9" customHeight="1" thickBot="1">
      <c r="A57" s="6" t="s">
        <v>50</v>
      </c>
      <c r="C57" s="116"/>
      <c r="E57" s="129">
        <f>E54</f>
        <v>203332</v>
      </c>
      <c r="F57" s="149"/>
      <c r="G57" s="129">
        <f>G54</f>
        <v>138762</v>
      </c>
      <c r="H57" s="149"/>
      <c r="I57" s="154">
        <f>I54</f>
        <v>211614</v>
      </c>
      <c r="J57" s="41"/>
      <c r="K57" s="154">
        <f>K54</f>
        <v>119187</v>
      </c>
    </row>
    <row r="58" spans="1:13" s="7" customFormat="1" ht="21.9" customHeight="1" thickTop="1">
      <c r="A58" s="6"/>
      <c r="C58" s="116"/>
      <c r="E58" s="41"/>
      <c r="F58" s="42"/>
      <c r="G58" s="41"/>
      <c r="H58" s="42"/>
      <c r="I58" s="41"/>
      <c r="J58" s="41"/>
      <c r="K58" s="41"/>
    </row>
    <row r="59" spans="1:13" ht="21.9" customHeight="1">
      <c r="A59" s="10" t="s">
        <v>32</v>
      </c>
      <c r="I59" s="10"/>
      <c r="K59" s="10"/>
    </row>
  </sheetData>
  <printOptions horizontalCentered="1"/>
  <pageMargins left="0.98425196850393704" right="0.196850393700787" top="0.78740157480314998" bottom="0.196850393700787" header="0.196850393700787" footer="0.196850393700787"/>
  <pageSetup paperSize="9" scale="90" orientation="portrait" r:id="rId1"/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57F61-9CDC-4FE0-A929-7F1881A7CB86}">
  <sheetPr codeName="Sheet3"/>
  <dimension ref="A1:W23"/>
  <sheetViews>
    <sheetView showGridLines="0" view="pageBreakPreview" zoomScale="70" zoomScaleNormal="100" zoomScaleSheetLayoutView="70" workbookViewId="0">
      <selection activeCell="L22" sqref="L22"/>
    </sheetView>
  </sheetViews>
  <sheetFormatPr defaultColWidth="9.109375" defaultRowHeight="19.8"/>
  <cols>
    <col min="1" max="1" width="9.109375" style="83"/>
    <col min="2" max="2" width="15.44140625" style="83" customWidth="1"/>
    <col min="3" max="3" width="0.6640625" style="83" customWidth="1"/>
    <col min="4" max="4" width="4" style="83" customWidth="1"/>
    <col min="5" max="5" width="0.6640625" style="83" customWidth="1"/>
    <col min="6" max="6" width="10.6640625" style="83" customWidth="1"/>
    <col min="7" max="7" width="0.6640625" style="83" customWidth="1"/>
    <col min="8" max="8" width="10.6640625" style="83" customWidth="1"/>
    <col min="9" max="9" width="0.6640625" style="83" customWidth="1"/>
    <col min="10" max="10" width="14.5546875" style="83" customWidth="1"/>
    <col min="11" max="11" width="0.6640625" style="83" customWidth="1"/>
    <col min="12" max="12" width="10.6640625" style="83" customWidth="1"/>
    <col min="13" max="13" width="0.6640625" style="83" customWidth="1"/>
    <col min="14" max="14" width="10.6640625" style="83" customWidth="1"/>
    <col min="15" max="15" width="0.6640625" style="83" customWidth="1"/>
    <col min="16" max="16" width="10.6640625" style="83" customWidth="1"/>
    <col min="17" max="17" width="0.6640625" style="83" customWidth="1"/>
    <col min="18" max="18" width="10.6640625" style="83" customWidth="1"/>
    <col min="19" max="19" width="0.6640625" style="83" customWidth="1"/>
    <col min="20" max="20" width="14.44140625" style="83" customWidth="1"/>
    <col min="21" max="21" width="0.6640625" style="83" customWidth="1"/>
    <col min="22" max="22" width="14.44140625" style="83" customWidth="1"/>
    <col min="23" max="23" width="0.6640625" style="83" customWidth="1"/>
    <col min="24" max="16384" width="9.109375" style="83"/>
  </cols>
  <sheetData>
    <row r="1" spans="1:23" ht="20.399999999999999">
      <c r="A1" s="57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V1" s="84" t="s">
        <v>46</v>
      </c>
    </row>
    <row r="2" spans="1:23" s="10" customFormat="1" ht="20.399999999999999">
      <c r="A2" s="9" t="s">
        <v>83</v>
      </c>
      <c r="C2" s="11"/>
      <c r="D2" s="11"/>
      <c r="E2" s="12"/>
      <c r="G2" s="12"/>
      <c r="I2" s="12"/>
      <c r="K2" s="12"/>
      <c r="M2" s="13"/>
      <c r="N2" s="14"/>
      <c r="P2" s="14"/>
    </row>
    <row r="3" spans="1:23" ht="20.399999999999999">
      <c r="A3" s="58" t="s">
        <v>122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3" ht="20.399999999999999">
      <c r="A4" s="20" t="s">
        <v>169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1:23">
      <c r="W5" s="84" t="s">
        <v>47</v>
      </c>
    </row>
    <row r="6" spans="1:23">
      <c r="A6" s="84"/>
      <c r="B6" s="84"/>
      <c r="D6" s="84"/>
      <c r="E6" s="84"/>
      <c r="F6" s="156" t="s">
        <v>0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7"/>
      <c r="T6" s="156"/>
      <c r="U6" s="156"/>
      <c r="V6" s="156"/>
    </row>
    <row r="7" spans="1:23">
      <c r="A7" s="84"/>
      <c r="B7" s="84"/>
      <c r="D7" s="84"/>
      <c r="E7" s="84"/>
      <c r="F7" s="84"/>
      <c r="G7" s="87"/>
      <c r="H7" s="84"/>
      <c r="I7" s="87"/>
      <c r="J7" s="87"/>
      <c r="K7" s="84"/>
      <c r="L7" s="159" t="s">
        <v>24</v>
      </c>
      <c r="M7" s="159"/>
      <c r="N7" s="159"/>
      <c r="O7" s="159"/>
      <c r="P7" s="159"/>
      <c r="Q7" s="84"/>
      <c r="R7" s="86"/>
      <c r="S7" s="86"/>
      <c r="T7" s="88" t="s">
        <v>80</v>
      </c>
      <c r="V7" s="84"/>
    </row>
    <row r="8" spans="1:23" s="86" customFormat="1">
      <c r="D8" s="89"/>
      <c r="E8" s="89"/>
      <c r="F8" s="86" t="s">
        <v>34</v>
      </c>
      <c r="G8" s="50"/>
      <c r="I8" s="50"/>
      <c r="J8" s="86" t="s">
        <v>75</v>
      </c>
      <c r="L8" s="158" t="s">
        <v>176</v>
      </c>
      <c r="M8" s="158"/>
      <c r="N8" s="158"/>
      <c r="O8" s="7"/>
      <c r="P8" s="50"/>
      <c r="R8" s="50"/>
      <c r="S8" s="50"/>
      <c r="T8" s="27" t="s">
        <v>81</v>
      </c>
      <c r="U8" s="83"/>
    </row>
    <row r="9" spans="1:23" s="86" customFormat="1">
      <c r="D9" s="89"/>
      <c r="E9" s="89"/>
      <c r="F9" s="86" t="s">
        <v>56</v>
      </c>
      <c r="G9" s="50"/>
      <c r="H9" s="86" t="s">
        <v>117</v>
      </c>
      <c r="I9" s="50"/>
      <c r="J9" s="86" t="s">
        <v>86</v>
      </c>
      <c r="L9" s="90" t="s">
        <v>177</v>
      </c>
      <c r="N9" s="90" t="s">
        <v>177</v>
      </c>
      <c r="O9" s="7"/>
      <c r="P9" s="50"/>
      <c r="R9" s="50"/>
      <c r="S9" s="50"/>
      <c r="T9" s="50" t="s">
        <v>75</v>
      </c>
      <c r="U9" s="83"/>
      <c r="V9" s="50" t="s">
        <v>18</v>
      </c>
    </row>
    <row r="10" spans="1:23" s="86" customFormat="1">
      <c r="D10" s="28"/>
      <c r="E10" s="89"/>
      <c r="F10" s="85" t="s">
        <v>54</v>
      </c>
      <c r="G10" s="50"/>
      <c r="H10" s="85" t="s">
        <v>118</v>
      </c>
      <c r="I10" s="50"/>
      <c r="J10" s="85" t="s">
        <v>65</v>
      </c>
      <c r="L10" s="91" t="s">
        <v>178</v>
      </c>
      <c r="N10" s="91" t="s">
        <v>175</v>
      </c>
      <c r="O10" s="50"/>
      <c r="P10" s="27" t="s">
        <v>19</v>
      </c>
      <c r="R10" s="27" t="s">
        <v>175</v>
      </c>
      <c r="S10" s="50"/>
      <c r="T10" s="27" t="s">
        <v>74</v>
      </c>
      <c r="U10" s="83"/>
      <c r="V10" s="27" t="s">
        <v>9</v>
      </c>
    </row>
    <row r="11" spans="1:23" s="86" customFormat="1" ht="20.399999999999999">
      <c r="A11" s="76" t="s">
        <v>137</v>
      </c>
      <c r="B11" s="92"/>
      <c r="D11" s="89"/>
      <c r="E11" s="89"/>
      <c r="F11" s="93">
        <v>320000</v>
      </c>
      <c r="G11" s="93"/>
      <c r="H11" s="93">
        <v>1162720</v>
      </c>
      <c r="I11" s="93"/>
      <c r="J11" s="93">
        <v>-23314</v>
      </c>
      <c r="K11" s="93"/>
      <c r="L11" s="93">
        <v>32000</v>
      </c>
      <c r="M11" s="93"/>
      <c r="N11" s="93">
        <v>0</v>
      </c>
      <c r="O11" s="93"/>
      <c r="P11" s="93">
        <v>90090</v>
      </c>
      <c r="Q11" s="93"/>
      <c r="R11" s="93">
        <v>0</v>
      </c>
      <c r="S11" s="93"/>
      <c r="T11" s="93">
        <v>-56042</v>
      </c>
      <c r="U11" s="93"/>
      <c r="V11" s="93">
        <f>SUM(F11:T11)</f>
        <v>1525454</v>
      </c>
    </row>
    <row r="12" spans="1:23" s="86" customFormat="1">
      <c r="A12" s="60" t="s">
        <v>76</v>
      </c>
      <c r="B12" s="92"/>
      <c r="D12" s="89"/>
      <c r="E12" s="89"/>
      <c r="F12" s="36">
        <v>0</v>
      </c>
      <c r="G12" s="93"/>
      <c r="H12" s="36">
        <v>0</v>
      </c>
      <c r="I12" s="93"/>
      <c r="J12" s="93">
        <v>0</v>
      </c>
      <c r="K12" s="36"/>
      <c r="L12" s="36">
        <v>0</v>
      </c>
      <c r="M12" s="93"/>
      <c r="N12" s="36">
        <v>0</v>
      </c>
      <c r="O12" s="93"/>
      <c r="P12" s="36">
        <v>141677</v>
      </c>
      <c r="Q12" s="93"/>
      <c r="R12" s="93">
        <v>0</v>
      </c>
      <c r="S12" s="93"/>
      <c r="T12" s="93">
        <v>0</v>
      </c>
      <c r="U12" s="93"/>
      <c r="V12" s="93">
        <f>SUM(F12:T12)</f>
        <v>141677</v>
      </c>
    </row>
    <row r="13" spans="1:23" s="86" customFormat="1">
      <c r="A13" s="60" t="s">
        <v>104</v>
      </c>
      <c r="B13" s="92"/>
      <c r="D13" s="94"/>
      <c r="E13" s="89"/>
      <c r="F13" s="79">
        <v>0</v>
      </c>
      <c r="G13" s="93"/>
      <c r="H13" s="79">
        <v>0</v>
      </c>
      <c r="I13" s="93"/>
      <c r="J13" s="95">
        <v>0</v>
      </c>
      <c r="K13" s="36"/>
      <c r="L13" s="79">
        <v>0</v>
      </c>
      <c r="M13" s="93"/>
      <c r="N13" s="79">
        <v>0</v>
      </c>
      <c r="O13" s="93"/>
      <c r="P13" s="79">
        <v>0</v>
      </c>
      <c r="Q13" s="93"/>
      <c r="R13" s="95">
        <v>0</v>
      </c>
      <c r="S13" s="93"/>
      <c r="T13" s="95">
        <v>-2915</v>
      </c>
      <c r="U13" s="93"/>
      <c r="V13" s="95">
        <f>SUM(F13:T13)</f>
        <v>-2915</v>
      </c>
    </row>
    <row r="14" spans="1:23" s="86" customFormat="1">
      <c r="A14" s="60" t="s">
        <v>109</v>
      </c>
      <c r="B14" s="92"/>
      <c r="D14" s="94"/>
      <c r="E14" s="89"/>
      <c r="F14" s="36">
        <f>SUM(F12:F13)</f>
        <v>0</v>
      </c>
      <c r="G14" s="93"/>
      <c r="H14" s="36">
        <f>SUM(H12:H13)</f>
        <v>0</v>
      </c>
      <c r="I14" s="93"/>
      <c r="J14" s="93">
        <f>SUM(J12:J13)</f>
        <v>0</v>
      </c>
      <c r="K14" s="36"/>
      <c r="L14" s="36">
        <f>SUM(L12:L13)</f>
        <v>0</v>
      </c>
      <c r="M14" s="93"/>
      <c r="N14" s="36">
        <f>SUM(N12:N13)</f>
        <v>0</v>
      </c>
      <c r="O14" s="93"/>
      <c r="P14" s="36">
        <f>SUM(P12:P13)</f>
        <v>141677</v>
      </c>
      <c r="Q14" s="93"/>
      <c r="R14" s="93">
        <f>SUM(R12:R13)</f>
        <v>0</v>
      </c>
      <c r="S14" s="93"/>
      <c r="T14" s="93">
        <f>SUM(T12:T13)</f>
        <v>-2915</v>
      </c>
      <c r="U14" s="93"/>
      <c r="V14" s="93">
        <f>SUM(V12:V13)</f>
        <v>138762</v>
      </c>
    </row>
    <row r="15" spans="1:23" s="86" customFormat="1" ht="21" thickBot="1">
      <c r="A15" s="76" t="s">
        <v>138</v>
      </c>
      <c r="B15" s="92"/>
      <c r="D15" s="89"/>
      <c r="E15" s="89"/>
      <c r="F15" s="96">
        <f>SUM(F11:F14)-F14</f>
        <v>320000</v>
      </c>
      <c r="G15" s="93"/>
      <c r="H15" s="96">
        <f>SUM(H11:H14)-H14</f>
        <v>1162720</v>
      </c>
      <c r="I15" s="93"/>
      <c r="J15" s="96">
        <f>SUM(J11:J14)-J14</f>
        <v>-23314</v>
      </c>
      <c r="K15" s="93"/>
      <c r="L15" s="96">
        <f>SUM(L11:L14)-L14</f>
        <v>32000</v>
      </c>
      <c r="M15" s="93"/>
      <c r="N15" s="96">
        <f>SUM(N11:N14)-N14</f>
        <v>0</v>
      </c>
      <c r="O15" s="93"/>
      <c r="P15" s="96">
        <f>SUM(P11:P14)-P14</f>
        <v>231767</v>
      </c>
      <c r="Q15" s="93"/>
      <c r="R15" s="96">
        <f>SUM(R11:R14)-R14</f>
        <v>0</v>
      </c>
      <c r="S15" s="93"/>
      <c r="T15" s="96">
        <f>SUM(T11:T14)-T14</f>
        <v>-58957</v>
      </c>
      <c r="U15" s="93"/>
      <c r="V15" s="96">
        <f>SUM(V11:V14)-V14</f>
        <v>1664216</v>
      </c>
    </row>
    <row r="16" spans="1:23" s="86" customFormat="1" ht="21" thickTop="1">
      <c r="A16" s="76"/>
      <c r="B16" s="92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</row>
    <row r="17" spans="1:22" s="86" customFormat="1" ht="20.399999999999999">
      <c r="A17" s="76" t="s">
        <v>171</v>
      </c>
      <c r="B17" s="92"/>
      <c r="D17" s="89"/>
      <c r="E17" s="89"/>
      <c r="F17" s="93">
        <v>320000</v>
      </c>
      <c r="G17" s="93"/>
      <c r="H17" s="93">
        <v>1162720</v>
      </c>
      <c r="I17" s="93"/>
      <c r="J17" s="93">
        <v>-23314</v>
      </c>
      <c r="K17" s="93"/>
      <c r="L17" s="93">
        <v>32000</v>
      </c>
      <c r="M17" s="93"/>
      <c r="N17" s="93">
        <v>16833</v>
      </c>
      <c r="O17" s="93"/>
      <c r="P17" s="93">
        <v>43517</v>
      </c>
      <c r="Q17" s="93"/>
      <c r="R17" s="93">
        <v>-16833</v>
      </c>
      <c r="S17" s="93"/>
      <c r="T17" s="93">
        <v>-157944</v>
      </c>
      <c r="U17" s="93"/>
      <c r="V17" s="93">
        <f>SUM(F17:T17)</f>
        <v>1376979</v>
      </c>
    </row>
    <row r="18" spans="1:22" s="86" customFormat="1">
      <c r="A18" s="60" t="s">
        <v>76</v>
      </c>
      <c r="B18" s="92"/>
      <c r="D18" s="89"/>
      <c r="E18" s="89"/>
      <c r="F18" s="36">
        <v>0</v>
      </c>
      <c r="G18" s="93"/>
      <c r="H18" s="36">
        <v>0</v>
      </c>
      <c r="I18" s="93"/>
      <c r="J18" s="93">
        <v>0</v>
      </c>
      <c r="K18" s="36"/>
      <c r="L18" s="36">
        <v>0</v>
      </c>
      <c r="M18" s="93"/>
      <c r="N18" s="36">
        <f>PL!C45</f>
        <v>0</v>
      </c>
      <c r="O18" s="93"/>
      <c r="P18" s="36">
        <f>PL!E45</f>
        <v>143069</v>
      </c>
      <c r="Q18" s="93"/>
      <c r="R18" s="93">
        <v>0</v>
      </c>
      <c r="S18" s="93"/>
      <c r="T18" s="93">
        <v>0</v>
      </c>
      <c r="U18" s="93"/>
      <c r="V18" s="93">
        <f>SUM(F18:T18)</f>
        <v>143069</v>
      </c>
    </row>
    <row r="19" spans="1:22" s="86" customFormat="1">
      <c r="A19" s="60" t="s">
        <v>131</v>
      </c>
      <c r="B19" s="92"/>
      <c r="D19" s="94"/>
      <c r="E19" s="89"/>
      <c r="F19" s="79">
        <v>0</v>
      </c>
      <c r="G19" s="93"/>
      <c r="H19" s="79">
        <v>0</v>
      </c>
      <c r="I19" s="93"/>
      <c r="J19" s="95">
        <v>0</v>
      </c>
      <c r="K19" s="36"/>
      <c r="L19" s="79">
        <v>0</v>
      </c>
      <c r="M19" s="93"/>
      <c r="N19" s="79">
        <v>0</v>
      </c>
      <c r="O19" s="93"/>
      <c r="P19" s="79">
        <v>0</v>
      </c>
      <c r="Q19" s="93"/>
      <c r="R19" s="95">
        <f>PL!D52</f>
        <v>0</v>
      </c>
      <c r="S19" s="93"/>
      <c r="T19" s="95">
        <f>PL!E50</f>
        <v>60263</v>
      </c>
      <c r="U19" s="93"/>
      <c r="V19" s="95">
        <f>SUM(F19:T19)</f>
        <v>60263</v>
      </c>
    </row>
    <row r="20" spans="1:22" s="86" customFormat="1">
      <c r="A20" s="60" t="s">
        <v>109</v>
      </c>
      <c r="B20" s="92"/>
      <c r="D20" s="94"/>
      <c r="E20" s="89"/>
      <c r="F20" s="36">
        <f>SUM(F18:F19)</f>
        <v>0</v>
      </c>
      <c r="G20" s="93"/>
      <c r="H20" s="36">
        <f>SUM(H18:H19)</f>
        <v>0</v>
      </c>
      <c r="I20" s="93"/>
      <c r="J20" s="93">
        <f>SUM(J18:J19)</f>
        <v>0</v>
      </c>
      <c r="K20" s="36"/>
      <c r="L20" s="36">
        <f>SUM(L18:L19)</f>
        <v>0</v>
      </c>
      <c r="M20" s="93"/>
      <c r="N20" s="36">
        <f>SUM(N18:N19)</f>
        <v>0</v>
      </c>
      <c r="O20" s="93"/>
      <c r="P20" s="36">
        <f>SUM(P18:P19)</f>
        <v>143069</v>
      </c>
      <c r="Q20" s="93"/>
      <c r="R20" s="93">
        <f>SUM(R18:R19)</f>
        <v>0</v>
      </c>
      <c r="S20" s="93"/>
      <c r="T20" s="93">
        <f>SUM(T18:T19)</f>
        <v>60263</v>
      </c>
      <c r="U20" s="93"/>
      <c r="V20" s="93">
        <f>SUM(V18:V19)</f>
        <v>203332</v>
      </c>
    </row>
    <row r="21" spans="1:22" s="86" customFormat="1" ht="21" thickBot="1">
      <c r="A21" s="76" t="s">
        <v>172</v>
      </c>
      <c r="B21" s="92"/>
      <c r="D21" s="89"/>
      <c r="E21" s="89"/>
      <c r="F21" s="96">
        <f>SUM(F17:F20)-F20</f>
        <v>320000</v>
      </c>
      <c r="G21" s="93"/>
      <c r="H21" s="96">
        <f>SUM(H17:H20)-H20</f>
        <v>1162720</v>
      </c>
      <c r="I21" s="93"/>
      <c r="J21" s="96">
        <f>SUM(J17:J20)-J20</f>
        <v>-23314</v>
      </c>
      <c r="K21" s="93"/>
      <c r="L21" s="96">
        <f>SUM(L17:L20)-L20</f>
        <v>32000</v>
      </c>
      <c r="M21" s="93"/>
      <c r="N21" s="96">
        <f>SUM(N17:N20)-N20</f>
        <v>16833</v>
      </c>
      <c r="O21" s="93"/>
      <c r="P21" s="96">
        <f>SUM(P17:P20)-P20</f>
        <v>186586</v>
      </c>
      <c r="Q21" s="93"/>
      <c r="R21" s="96">
        <f>SUM(R17:R20)-R20</f>
        <v>-16833</v>
      </c>
      <c r="S21" s="93"/>
      <c r="T21" s="96">
        <f>SUM(T17:T20)-T20</f>
        <v>-97681</v>
      </c>
      <c r="U21" s="93"/>
      <c r="V21" s="96">
        <f>SUM(V17:V20)-V20</f>
        <v>1580311</v>
      </c>
    </row>
    <row r="22" spans="1:22" s="86" customFormat="1" ht="21" thickTop="1">
      <c r="A22" s="76"/>
      <c r="B22" s="92"/>
      <c r="D22" s="89"/>
      <c r="E22" s="89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</row>
    <row r="23" spans="1:22">
      <c r="A23" s="6" t="s">
        <v>4</v>
      </c>
    </row>
  </sheetData>
  <mergeCells count="3">
    <mergeCell ref="F6:V6"/>
    <mergeCell ref="L8:N8"/>
    <mergeCell ref="L7:P7"/>
  </mergeCells>
  <printOptions horizontalCentered="1"/>
  <pageMargins left="0.39370078740157499" right="0.78740157480314998" top="0.98425196850393704" bottom="0.39370078740157499" header="0.196850393700787" footer="0.196850393700787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B7AE4-2733-4D41-A1B2-AF36AA530AA0}">
  <sheetPr codeName="Sheet4"/>
  <dimension ref="A1:DA24"/>
  <sheetViews>
    <sheetView showGridLines="0" view="pageBreakPreview" zoomScale="55" zoomScaleNormal="100" zoomScaleSheetLayoutView="55" workbookViewId="0">
      <selection activeCell="AA21" sqref="AA21"/>
    </sheetView>
  </sheetViews>
  <sheetFormatPr defaultColWidth="12.88671875" defaultRowHeight="21" customHeight="1"/>
  <cols>
    <col min="1" max="1" width="9.44140625" style="60" customWidth="1"/>
    <col min="2" max="2" width="9.5546875" style="61" customWidth="1"/>
    <col min="3" max="3" width="2.5546875" style="60" customWidth="1"/>
    <col min="4" max="4" width="4.88671875" style="64" customWidth="1"/>
    <col min="5" max="5" width="1" style="64" customWidth="1"/>
    <col min="6" max="6" width="13.33203125" style="64" customWidth="1"/>
    <col min="7" max="7" width="1.6640625" style="64" customWidth="1"/>
    <col min="8" max="8" width="11.33203125" style="64" customWidth="1"/>
    <col min="9" max="9" width="1.6640625" style="64" customWidth="1"/>
    <col min="10" max="10" width="12.88671875" style="64" customWidth="1"/>
    <col min="11" max="11" width="1.6640625" style="64" customWidth="1"/>
    <col min="12" max="12" width="12.88671875" style="64" customWidth="1"/>
    <col min="13" max="13" width="1.6640625" style="64" customWidth="1"/>
    <col min="14" max="14" width="12.88671875" style="64" customWidth="1"/>
    <col min="15" max="15" width="1.6640625" style="64" customWidth="1"/>
    <col min="16" max="16" width="14.6640625" style="64" customWidth="1"/>
    <col min="17" max="17" width="1.6640625" style="64" customWidth="1"/>
    <col min="18" max="18" width="14.6640625" style="64" customWidth="1"/>
    <col min="19" max="19" width="1.6640625" style="64" customWidth="1"/>
    <col min="20" max="20" width="14.6640625" style="60" customWidth="1"/>
    <col min="21" max="21" width="1" style="60" customWidth="1"/>
    <col min="22" max="22" width="16.33203125" style="60" customWidth="1"/>
    <col min="23" max="23" width="1.88671875" style="60" customWidth="1"/>
    <col min="24" max="24" width="15" style="60" customWidth="1"/>
    <col min="25" max="16384" width="12.88671875" style="60"/>
  </cols>
  <sheetData>
    <row r="1" spans="1:105" ht="21" customHeight="1">
      <c r="A1" s="57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9" t="s">
        <v>46</v>
      </c>
      <c r="U1" s="58"/>
      <c r="V1" s="58"/>
      <c r="W1" s="58"/>
      <c r="X1" s="58"/>
      <c r="Y1" s="58"/>
    </row>
    <row r="2" spans="1:105" s="10" customFormat="1" ht="20.399999999999999">
      <c r="A2" s="9" t="s">
        <v>83</v>
      </c>
      <c r="C2" s="11"/>
      <c r="E2" s="12"/>
      <c r="G2" s="12"/>
      <c r="I2" s="12"/>
      <c r="K2" s="13"/>
      <c r="M2" s="13"/>
      <c r="N2" s="14"/>
    </row>
    <row r="3" spans="1:105" ht="21" customHeight="1">
      <c r="A3" s="58" t="s">
        <v>123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</row>
    <row r="4" spans="1:105" ht="21" customHeight="1">
      <c r="A4" s="20" t="s">
        <v>169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spans="1:105" ht="21" customHeight="1">
      <c r="D5" s="62"/>
      <c r="E5" s="62"/>
      <c r="F5" s="62"/>
      <c r="G5" s="63"/>
      <c r="H5" s="62"/>
      <c r="I5" s="63"/>
      <c r="K5" s="63"/>
      <c r="M5" s="63"/>
      <c r="O5" s="63"/>
      <c r="Q5" s="63"/>
      <c r="S5" s="63"/>
      <c r="T5" s="25" t="s">
        <v>47</v>
      </c>
    </row>
    <row r="6" spans="1:105" ht="21" customHeight="1">
      <c r="D6" s="62"/>
      <c r="E6" s="62"/>
      <c r="F6" s="160" t="s">
        <v>25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</row>
    <row r="7" spans="1:105" ht="21" customHeight="1">
      <c r="D7" s="62"/>
      <c r="E7" s="62"/>
      <c r="F7" s="62"/>
      <c r="G7" s="63"/>
      <c r="H7" s="62"/>
      <c r="I7" s="63"/>
      <c r="J7" s="162" t="s">
        <v>24</v>
      </c>
      <c r="K7" s="162"/>
      <c r="L7" s="162"/>
      <c r="M7" s="162"/>
      <c r="N7" s="162"/>
      <c r="O7" s="63"/>
      <c r="P7" s="65"/>
      <c r="Q7" s="63"/>
      <c r="R7" s="65" t="s">
        <v>66</v>
      </c>
      <c r="S7" s="63"/>
      <c r="T7" s="25"/>
    </row>
    <row r="8" spans="1:105" ht="21" customHeight="1">
      <c r="D8" s="62"/>
      <c r="E8" s="62"/>
      <c r="F8" s="63" t="s">
        <v>34</v>
      </c>
      <c r="G8" s="63"/>
      <c r="H8" s="63"/>
      <c r="I8" s="63"/>
      <c r="J8" s="161" t="s">
        <v>176</v>
      </c>
      <c r="K8" s="161"/>
      <c r="L8" s="161"/>
      <c r="M8" s="66"/>
      <c r="N8" s="67"/>
      <c r="O8" s="63"/>
      <c r="P8" s="65"/>
      <c r="Q8" s="63"/>
      <c r="R8" s="68" t="s">
        <v>9</v>
      </c>
      <c r="S8" s="63"/>
      <c r="T8" s="25"/>
    </row>
    <row r="9" spans="1:105" ht="21" customHeight="1">
      <c r="E9" s="69"/>
      <c r="F9" s="65" t="s">
        <v>95</v>
      </c>
      <c r="G9" s="70"/>
      <c r="H9" s="65" t="s">
        <v>117</v>
      </c>
      <c r="I9" s="70"/>
      <c r="J9" s="71" t="s">
        <v>177</v>
      </c>
      <c r="K9" s="72"/>
      <c r="L9" s="71" t="s">
        <v>177</v>
      </c>
      <c r="M9" s="66"/>
      <c r="N9" s="67"/>
      <c r="O9" s="70"/>
      <c r="P9" s="50"/>
      <c r="Q9" s="70"/>
      <c r="R9" s="50" t="s">
        <v>75</v>
      </c>
      <c r="S9" s="70"/>
      <c r="T9" s="50" t="s">
        <v>18</v>
      </c>
      <c r="U9" s="73"/>
    </row>
    <row r="10" spans="1:105" ht="21" customHeight="1">
      <c r="D10" s="28"/>
      <c r="E10" s="69"/>
      <c r="F10" s="68" t="s">
        <v>96</v>
      </c>
      <c r="G10" s="70"/>
      <c r="H10" s="68" t="s">
        <v>118</v>
      </c>
      <c r="I10" s="70"/>
      <c r="J10" s="74" t="s">
        <v>178</v>
      </c>
      <c r="K10" s="72"/>
      <c r="L10" s="74" t="s">
        <v>175</v>
      </c>
      <c r="M10" s="67"/>
      <c r="N10" s="75" t="s">
        <v>19</v>
      </c>
      <c r="O10" s="70"/>
      <c r="P10" s="27" t="s">
        <v>175</v>
      </c>
      <c r="Q10" s="70"/>
      <c r="R10" s="27" t="s">
        <v>74</v>
      </c>
      <c r="S10" s="70"/>
      <c r="T10" s="27" t="s">
        <v>9</v>
      </c>
      <c r="U10" s="73"/>
    </row>
    <row r="11" spans="1:105" ht="21" customHeight="1">
      <c r="A11" s="76" t="s">
        <v>137</v>
      </c>
      <c r="D11" s="36"/>
      <c r="E11" s="36"/>
      <c r="F11" s="36">
        <v>320000</v>
      </c>
      <c r="G11" s="36"/>
      <c r="H11" s="36">
        <v>1162720</v>
      </c>
      <c r="I11" s="36"/>
      <c r="J11" s="36">
        <v>32000</v>
      </c>
      <c r="K11" s="36"/>
      <c r="L11" s="36">
        <v>0</v>
      </c>
      <c r="M11" s="36"/>
      <c r="N11" s="36">
        <v>788361</v>
      </c>
      <c r="O11" s="36"/>
      <c r="P11" s="36">
        <v>0</v>
      </c>
      <c r="Q11" s="36"/>
      <c r="R11" s="36">
        <v>-52315</v>
      </c>
      <c r="S11" s="65"/>
      <c r="T11" s="36">
        <f>SUM(F11:R11)</f>
        <v>2250766</v>
      </c>
      <c r="U11" s="36"/>
    </row>
    <row r="12" spans="1:105" ht="21" customHeight="1">
      <c r="A12" s="60" t="s">
        <v>76</v>
      </c>
      <c r="D12" s="77"/>
      <c r="E12" s="36"/>
      <c r="F12" s="36">
        <v>0</v>
      </c>
      <c r="G12" s="36"/>
      <c r="H12" s="36">
        <v>0</v>
      </c>
      <c r="I12" s="36"/>
      <c r="J12" s="36">
        <v>0</v>
      </c>
      <c r="K12" s="36"/>
      <c r="L12" s="36">
        <v>0</v>
      </c>
      <c r="M12" s="36"/>
      <c r="N12" s="36">
        <v>123392</v>
      </c>
      <c r="O12" s="36"/>
      <c r="P12" s="36">
        <v>0</v>
      </c>
      <c r="Q12" s="36"/>
      <c r="R12" s="36">
        <v>0</v>
      </c>
      <c r="S12" s="65"/>
      <c r="T12" s="36">
        <f>SUM(F12:R12)</f>
        <v>123392</v>
      </c>
      <c r="U12" s="36"/>
    </row>
    <row r="13" spans="1:105" ht="21" customHeight="1">
      <c r="A13" s="78" t="s">
        <v>104</v>
      </c>
      <c r="D13" s="77"/>
      <c r="E13" s="36"/>
      <c r="F13" s="79">
        <v>0</v>
      </c>
      <c r="G13" s="36"/>
      <c r="H13" s="79">
        <v>0</v>
      </c>
      <c r="I13" s="36"/>
      <c r="J13" s="79">
        <v>0</v>
      </c>
      <c r="K13" s="36"/>
      <c r="L13" s="79">
        <v>0</v>
      </c>
      <c r="M13" s="36"/>
      <c r="N13" s="79">
        <v>0</v>
      </c>
      <c r="O13" s="36"/>
      <c r="P13" s="79">
        <v>0</v>
      </c>
      <c r="Q13" s="36"/>
      <c r="R13" s="79">
        <v>-4205</v>
      </c>
      <c r="S13" s="65"/>
      <c r="T13" s="79">
        <f>SUM(F13:R13)</f>
        <v>-4205</v>
      </c>
      <c r="U13" s="36"/>
    </row>
    <row r="14" spans="1:105" ht="21" customHeight="1">
      <c r="A14" s="78" t="s">
        <v>109</v>
      </c>
      <c r="D14" s="77"/>
      <c r="E14" s="36"/>
      <c r="F14" s="80">
        <f>SUM(F12:F13)</f>
        <v>0</v>
      </c>
      <c r="G14" s="36"/>
      <c r="H14" s="80">
        <f>SUM(H12:H13)</f>
        <v>0</v>
      </c>
      <c r="I14" s="36"/>
      <c r="J14" s="80">
        <f>SUM(J12:J13)</f>
        <v>0</v>
      </c>
      <c r="K14" s="36"/>
      <c r="L14" s="80">
        <f>SUM(L12:L13)</f>
        <v>0</v>
      </c>
      <c r="M14" s="36"/>
      <c r="N14" s="80">
        <f>SUM(N12:N13)</f>
        <v>123392</v>
      </c>
      <c r="O14" s="36"/>
      <c r="P14" s="80">
        <f>SUM(P12:P13)</f>
        <v>0</v>
      </c>
      <c r="Q14" s="36"/>
      <c r="R14" s="80">
        <f>SUM(R12:R13)</f>
        <v>-4205</v>
      </c>
      <c r="S14" s="65"/>
      <c r="T14" s="80">
        <f>SUM(T12:T13)</f>
        <v>119187</v>
      </c>
      <c r="U14" s="36"/>
    </row>
    <row r="15" spans="1:105" s="36" customFormat="1" ht="21" customHeight="1" thickBot="1">
      <c r="A15" s="76" t="s">
        <v>138</v>
      </c>
      <c r="B15" s="61"/>
      <c r="C15" s="60"/>
      <c r="D15" s="77"/>
      <c r="F15" s="81">
        <f>SUM(F11:F14)-F14</f>
        <v>320000</v>
      </c>
      <c r="H15" s="81">
        <f>SUM(H11:H14)-H14</f>
        <v>1162720</v>
      </c>
      <c r="J15" s="81">
        <f>SUM(J11:J14)-J14</f>
        <v>32000</v>
      </c>
      <c r="L15" s="81">
        <f>SUM(L11:L14)-L14</f>
        <v>0</v>
      </c>
      <c r="N15" s="81">
        <f>SUM(N11:N14)-N14</f>
        <v>911753</v>
      </c>
      <c r="P15" s="81">
        <f>SUM(P11:P14)-P14</f>
        <v>0</v>
      </c>
      <c r="R15" s="81">
        <f>SUM(R11:R14)-R14</f>
        <v>-56520</v>
      </c>
      <c r="T15" s="81">
        <f>SUM(T11:T14)-T14</f>
        <v>2369953</v>
      </c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</row>
    <row r="16" spans="1:105" s="36" customFormat="1" ht="21" customHeight="1" thickTop="1">
      <c r="A16" s="60"/>
      <c r="B16" s="61"/>
      <c r="C16" s="60"/>
      <c r="D16" s="77"/>
      <c r="E16" s="62"/>
      <c r="F16" s="62"/>
      <c r="G16" s="63"/>
      <c r="H16" s="62"/>
      <c r="I16" s="63"/>
      <c r="J16" s="64"/>
      <c r="K16" s="63"/>
      <c r="L16" s="64"/>
      <c r="M16" s="63"/>
      <c r="N16" s="64"/>
      <c r="O16" s="63"/>
      <c r="P16" s="64"/>
      <c r="Q16" s="63"/>
      <c r="R16" s="64"/>
      <c r="S16" s="63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</row>
    <row r="17" spans="1:105" ht="21" customHeight="1">
      <c r="A17" s="76" t="s">
        <v>171</v>
      </c>
      <c r="D17" s="77"/>
      <c r="E17" s="36"/>
      <c r="F17" s="36">
        <v>320000</v>
      </c>
      <c r="G17" s="36"/>
      <c r="H17" s="36">
        <v>1162720</v>
      </c>
      <c r="I17" s="36"/>
      <c r="J17" s="36">
        <v>32000</v>
      </c>
      <c r="K17" s="36"/>
      <c r="L17" s="36">
        <v>16833</v>
      </c>
      <c r="M17" s="36"/>
      <c r="N17" s="36">
        <v>721081</v>
      </c>
      <c r="O17" s="36"/>
      <c r="P17" s="36">
        <v>-16833</v>
      </c>
      <c r="Q17" s="36"/>
      <c r="R17" s="36">
        <v>-203702</v>
      </c>
      <c r="S17" s="65"/>
      <c r="T17" s="36">
        <f>SUM(F17:R17)</f>
        <v>2032099</v>
      </c>
      <c r="U17" s="36"/>
    </row>
    <row r="18" spans="1:105" ht="21" customHeight="1">
      <c r="A18" s="60" t="s">
        <v>76</v>
      </c>
      <c r="D18" s="77"/>
      <c r="E18" s="36"/>
      <c r="F18" s="36">
        <v>0</v>
      </c>
      <c r="G18" s="36"/>
      <c r="H18" s="36">
        <v>0</v>
      </c>
      <c r="I18" s="36"/>
      <c r="J18" s="36">
        <v>0</v>
      </c>
      <c r="K18" s="36"/>
      <c r="L18" s="36">
        <v>0</v>
      </c>
      <c r="M18" s="36"/>
      <c r="N18" s="36">
        <f>PL!I45</f>
        <v>125981</v>
      </c>
      <c r="O18" s="36"/>
      <c r="P18" s="36">
        <v>0</v>
      </c>
      <c r="Q18" s="36"/>
      <c r="R18" s="36">
        <v>0</v>
      </c>
      <c r="S18" s="65"/>
      <c r="T18" s="36">
        <f>SUM(F18:R18)</f>
        <v>125981</v>
      </c>
      <c r="U18" s="36"/>
    </row>
    <row r="19" spans="1:105" ht="21" customHeight="1">
      <c r="A19" s="78" t="s">
        <v>131</v>
      </c>
      <c r="D19" s="77"/>
      <c r="E19" s="36"/>
      <c r="F19" s="79">
        <v>0</v>
      </c>
      <c r="G19" s="36"/>
      <c r="H19" s="79">
        <v>0</v>
      </c>
      <c r="I19" s="36"/>
      <c r="J19" s="79">
        <v>0</v>
      </c>
      <c r="K19" s="36"/>
      <c r="L19" s="79">
        <v>0</v>
      </c>
      <c r="M19" s="36"/>
      <c r="N19" s="79">
        <v>0</v>
      </c>
      <c r="O19" s="36"/>
      <c r="P19" s="79"/>
      <c r="Q19" s="36"/>
      <c r="R19" s="79">
        <f>PL!I50</f>
        <v>85633</v>
      </c>
      <c r="S19" s="65"/>
      <c r="T19" s="79">
        <f>SUM(F19:R19)</f>
        <v>85633</v>
      </c>
      <c r="U19" s="36"/>
    </row>
    <row r="20" spans="1:105" ht="21" customHeight="1">
      <c r="A20" s="60" t="s">
        <v>109</v>
      </c>
      <c r="D20" s="77"/>
      <c r="E20" s="36"/>
      <c r="F20" s="80">
        <f>SUM(F18:F19)</f>
        <v>0</v>
      </c>
      <c r="G20" s="36"/>
      <c r="H20" s="80">
        <f>SUM(H18:H19)</f>
        <v>0</v>
      </c>
      <c r="I20" s="36"/>
      <c r="J20" s="80">
        <f>SUM(J18:J19)</f>
        <v>0</v>
      </c>
      <c r="K20" s="36"/>
      <c r="L20" s="80">
        <f>SUM(L18:L19)</f>
        <v>0</v>
      </c>
      <c r="M20" s="36"/>
      <c r="N20" s="80">
        <f>SUM(N18:N19)</f>
        <v>125981</v>
      </c>
      <c r="O20" s="36"/>
      <c r="P20" s="80">
        <f>SUM(P18:P19)</f>
        <v>0</v>
      </c>
      <c r="Q20" s="36"/>
      <c r="R20" s="80">
        <f>SUM(R18:R19)</f>
        <v>85633</v>
      </c>
      <c r="S20" s="65"/>
      <c r="T20" s="80">
        <f>SUM(T18:T19)</f>
        <v>211614</v>
      </c>
      <c r="U20" s="36"/>
    </row>
    <row r="21" spans="1:105" s="36" customFormat="1" ht="21" customHeight="1" thickBot="1">
      <c r="A21" s="76" t="s">
        <v>172</v>
      </c>
      <c r="B21" s="61"/>
      <c r="C21" s="60"/>
      <c r="F21" s="81">
        <f>SUM(F17:F20)-F20</f>
        <v>320000</v>
      </c>
      <c r="H21" s="81">
        <f>SUM(H17:H20)-H20</f>
        <v>1162720</v>
      </c>
      <c r="J21" s="81">
        <f>SUM(J17:J20)-J20</f>
        <v>32000</v>
      </c>
      <c r="L21" s="81">
        <f>SUM(L17:L20)-L20</f>
        <v>16833</v>
      </c>
      <c r="N21" s="81">
        <f>SUM(N17:N20)-N20</f>
        <v>847062</v>
      </c>
      <c r="P21" s="81">
        <f>SUM(P17:P20)-P20</f>
        <v>-16833</v>
      </c>
      <c r="R21" s="81">
        <f>SUM(R17:R20)-R20</f>
        <v>-118069</v>
      </c>
      <c r="T21" s="81">
        <f>SUM(T17:T20)-T20</f>
        <v>2243713</v>
      </c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</row>
    <row r="22" spans="1:105" s="36" customFormat="1" ht="21" customHeight="1" thickTop="1">
      <c r="A22" s="76"/>
      <c r="B22" s="61"/>
      <c r="C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</row>
    <row r="23" spans="1:105" s="36" customFormat="1" ht="21" customHeight="1">
      <c r="A23" s="60" t="s">
        <v>4</v>
      </c>
      <c r="B23" s="61"/>
      <c r="C23" s="60"/>
      <c r="D23" s="62"/>
      <c r="E23" s="62"/>
      <c r="F23" s="62"/>
      <c r="G23" s="63"/>
      <c r="H23" s="62"/>
      <c r="I23" s="63"/>
      <c r="J23" s="64"/>
      <c r="K23" s="63"/>
      <c r="L23" s="64"/>
      <c r="M23" s="63"/>
      <c r="N23" s="64"/>
      <c r="O23" s="63"/>
      <c r="P23" s="64"/>
      <c r="Q23" s="63"/>
      <c r="R23" s="64"/>
      <c r="S23" s="63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</row>
    <row r="24" spans="1:105" s="36" customFormat="1" ht="21" customHeight="1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82"/>
    </row>
  </sheetData>
  <mergeCells count="3">
    <mergeCell ref="F6:T6"/>
    <mergeCell ref="J8:L8"/>
    <mergeCell ref="J7:N7"/>
  </mergeCells>
  <printOptions horizontalCentered="1"/>
  <pageMargins left="0.39370078740157499" right="0.78740157480314998" top="0.98425196850393704" bottom="0.39370078740157499" header="0.196850393700787" footer="0.196850393700787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3A840-6E09-44DF-A9EA-6D98B8B32292}">
  <sheetPr codeName="Sheet5"/>
  <dimension ref="A1:L70"/>
  <sheetViews>
    <sheetView showGridLines="0" view="pageBreakPreview" topLeftCell="A55" zoomScaleNormal="100" zoomScaleSheetLayoutView="100" workbookViewId="0">
      <selection activeCell="D64" sqref="D64"/>
    </sheetView>
  </sheetViews>
  <sheetFormatPr defaultColWidth="10.6640625" defaultRowHeight="21.9" customHeight="1"/>
  <cols>
    <col min="1" max="1" width="42.6640625" style="6" customWidth="1"/>
    <col min="2" max="2" width="6.6640625" style="6" customWidth="1"/>
    <col min="3" max="3" width="1.6640625" style="6" customWidth="1"/>
    <col min="4" max="4" width="10.6640625" style="7" customWidth="1"/>
    <col min="5" max="5" width="1.6640625" style="7" customWidth="1"/>
    <col min="6" max="6" width="10.6640625" style="7" customWidth="1"/>
    <col min="7" max="7" width="1.6640625" style="7" customWidth="1"/>
    <col min="8" max="8" width="10.6640625" style="7" customWidth="1"/>
    <col min="9" max="9" width="1.6640625" style="7" customWidth="1"/>
    <col min="10" max="10" width="10.6640625" style="7" customWidth="1"/>
    <col min="11" max="11" width="1.6640625" style="7" customWidth="1"/>
    <col min="12" max="12" width="12" style="7" bestFit="1" customWidth="1"/>
    <col min="13" max="16384" width="10.6640625" style="7"/>
  </cols>
  <sheetData>
    <row r="1" spans="1:12" ht="21.9" customHeight="1">
      <c r="J1" s="8" t="s">
        <v>46</v>
      </c>
    </row>
    <row r="2" spans="1:12" s="10" customFormat="1" ht="21.9" customHeight="1">
      <c r="A2" s="9" t="s">
        <v>83</v>
      </c>
      <c r="C2" s="11"/>
      <c r="D2" s="11"/>
      <c r="E2" s="12"/>
      <c r="G2" s="12"/>
      <c r="I2" s="12"/>
      <c r="K2" s="13"/>
      <c r="L2" s="14"/>
    </row>
    <row r="3" spans="1:12" s="19" customFormat="1" ht="21.9" customHeight="1">
      <c r="A3" s="15" t="s">
        <v>12</v>
      </c>
      <c r="B3" s="16"/>
      <c r="C3" s="16"/>
      <c r="D3" s="17"/>
      <c r="E3" s="17"/>
      <c r="F3" s="18"/>
      <c r="G3" s="16"/>
      <c r="H3" s="1"/>
      <c r="I3" s="16"/>
      <c r="J3" s="1"/>
      <c r="K3" s="16"/>
      <c r="L3" s="18"/>
    </row>
    <row r="4" spans="1:12" s="23" customFormat="1" ht="21.9" customHeight="1">
      <c r="A4" s="20" t="s">
        <v>169</v>
      </c>
      <c r="B4" s="21"/>
      <c r="C4" s="21"/>
      <c r="D4" s="22"/>
      <c r="E4" s="22"/>
      <c r="F4" s="22"/>
      <c r="G4" s="22"/>
      <c r="I4" s="22"/>
    </row>
    <row r="5" spans="1:12" ht="21.9" customHeight="1">
      <c r="D5" s="24"/>
      <c r="E5" s="24"/>
      <c r="F5" s="24"/>
      <c r="G5" s="24"/>
      <c r="H5" s="25"/>
      <c r="I5" s="24"/>
      <c r="J5" s="25" t="s">
        <v>47</v>
      </c>
    </row>
    <row r="6" spans="1:12" ht="21.9" customHeight="1">
      <c r="B6" s="26"/>
      <c r="C6" s="26"/>
      <c r="D6" s="163" t="s">
        <v>0</v>
      </c>
      <c r="E6" s="163"/>
      <c r="F6" s="163"/>
      <c r="G6" s="22"/>
      <c r="H6" s="163" t="s">
        <v>25</v>
      </c>
      <c r="I6" s="163"/>
      <c r="J6" s="163"/>
    </row>
    <row r="7" spans="1:12" ht="21.9" customHeight="1">
      <c r="B7" s="28" t="s">
        <v>1</v>
      </c>
      <c r="C7" s="26"/>
      <c r="D7" s="29" t="s">
        <v>170</v>
      </c>
      <c r="E7" s="30"/>
      <c r="F7" s="30">
        <v>2568</v>
      </c>
      <c r="G7" s="22"/>
      <c r="H7" s="29" t="s">
        <v>170</v>
      </c>
      <c r="I7" s="30"/>
      <c r="J7" s="30">
        <v>2568</v>
      </c>
    </row>
    <row r="8" spans="1:12" s="19" customFormat="1" ht="21.9" customHeight="1">
      <c r="A8" s="31" t="s">
        <v>20</v>
      </c>
      <c r="B8" s="32"/>
      <c r="C8" s="32"/>
      <c r="D8" s="33"/>
      <c r="E8" s="33"/>
      <c r="F8" s="34"/>
      <c r="H8" s="3"/>
      <c r="J8" s="3"/>
      <c r="L8" s="34"/>
    </row>
    <row r="9" spans="1:12" s="19" customFormat="1" ht="21.9" customHeight="1">
      <c r="A9" s="35" t="s">
        <v>132</v>
      </c>
      <c r="D9" s="36">
        <f>PL!E24</f>
        <v>184274</v>
      </c>
      <c r="E9" s="36"/>
      <c r="F9" s="36">
        <f>PL!G24</f>
        <v>180919</v>
      </c>
      <c r="G9" s="36"/>
      <c r="H9" s="36">
        <f>PL!I24</f>
        <v>125981</v>
      </c>
      <c r="I9" s="36"/>
      <c r="J9" s="36">
        <f>PL!K24</f>
        <v>123392</v>
      </c>
      <c r="K9" s="37"/>
      <c r="L9" s="38"/>
    </row>
    <row r="10" spans="1:12" s="19" customFormat="1" ht="21.9" customHeight="1">
      <c r="A10" s="6" t="s">
        <v>135</v>
      </c>
      <c r="D10" s="37"/>
      <c r="E10" s="37"/>
      <c r="F10" s="39"/>
      <c r="G10" s="37"/>
      <c r="H10" s="39"/>
      <c r="I10" s="37"/>
      <c r="J10" s="39"/>
      <c r="K10" s="37"/>
      <c r="L10" s="39"/>
    </row>
    <row r="11" spans="1:12" s="19" customFormat="1" ht="21.9" customHeight="1">
      <c r="A11" s="6" t="s">
        <v>114</v>
      </c>
      <c r="D11" s="37"/>
      <c r="E11" s="37"/>
      <c r="F11" s="39"/>
      <c r="G11" s="37"/>
      <c r="H11" s="39"/>
      <c r="I11" s="37"/>
      <c r="J11" s="39"/>
      <c r="K11" s="37"/>
      <c r="L11" s="39"/>
    </row>
    <row r="12" spans="1:12" s="19" customFormat="1" ht="21.9" customHeight="1">
      <c r="A12" s="40" t="s">
        <v>155</v>
      </c>
      <c r="D12" s="41">
        <v>-465</v>
      </c>
      <c r="E12" s="41"/>
      <c r="F12" s="41">
        <v>-95</v>
      </c>
      <c r="G12" s="41"/>
      <c r="H12" s="41">
        <v>-525</v>
      </c>
      <c r="I12" s="41"/>
      <c r="J12" s="41">
        <v>-118</v>
      </c>
      <c r="K12" s="37"/>
      <c r="L12" s="38"/>
    </row>
    <row r="13" spans="1:12" s="19" customFormat="1" ht="21.9" customHeight="1">
      <c r="A13" s="6" t="s">
        <v>159</v>
      </c>
      <c r="B13" s="33"/>
      <c r="D13" s="38">
        <v>48</v>
      </c>
      <c r="E13" s="41"/>
      <c r="F13" s="38">
        <v>84</v>
      </c>
      <c r="G13" s="41"/>
      <c r="H13" s="38">
        <v>0</v>
      </c>
      <c r="I13" s="41"/>
      <c r="J13" s="38">
        <v>0</v>
      </c>
      <c r="K13" s="37"/>
      <c r="L13" s="38"/>
    </row>
    <row r="14" spans="1:12" s="19" customFormat="1" ht="21.9" customHeight="1">
      <c r="A14" s="6" t="s">
        <v>87</v>
      </c>
      <c r="B14" s="33"/>
      <c r="D14" s="38">
        <v>15060</v>
      </c>
      <c r="E14" s="41"/>
      <c r="F14" s="38">
        <v>14483</v>
      </c>
      <c r="G14" s="41"/>
      <c r="H14" s="38">
        <v>15060</v>
      </c>
      <c r="I14" s="41"/>
      <c r="J14" s="38">
        <v>14483</v>
      </c>
      <c r="K14" s="37"/>
      <c r="L14" s="38"/>
    </row>
    <row r="15" spans="1:12" s="19" customFormat="1" ht="21.9" customHeight="1">
      <c r="A15" s="40" t="s">
        <v>115</v>
      </c>
      <c r="B15" s="33"/>
      <c r="D15" s="41">
        <v>1072</v>
      </c>
      <c r="E15" s="41"/>
      <c r="F15" s="41">
        <v>1408</v>
      </c>
      <c r="G15" s="41"/>
      <c r="H15" s="41">
        <v>8</v>
      </c>
      <c r="I15" s="41"/>
      <c r="J15" s="41">
        <v>8</v>
      </c>
      <c r="K15" s="37"/>
      <c r="L15" s="38"/>
    </row>
    <row r="16" spans="1:12" s="19" customFormat="1" ht="19.8">
      <c r="A16" s="40" t="s">
        <v>152</v>
      </c>
      <c r="B16" s="33"/>
      <c r="D16" s="41">
        <v>-47</v>
      </c>
      <c r="E16" s="41"/>
      <c r="F16" s="41">
        <v>64</v>
      </c>
      <c r="G16" s="41"/>
      <c r="H16" s="41">
        <v>0</v>
      </c>
      <c r="I16" s="41"/>
      <c r="J16" s="41">
        <v>0</v>
      </c>
      <c r="K16" s="37"/>
      <c r="L16" s="38"/>
    </row>
    <row r="17" spans="1:12" s="19" customFormat="1" ht="21.9" customHeight="1">
      <c r="A17" s="40" t="s">
        <v>97</v>
      </c>
      <c r="B17" s="33"/>
      <c r="D17" s="41">
        <v>23</v>
      </c>
      <c r="E17" s="41"/>
      <c r="F17" s="41">
        <v>25</v>
      </c>
      <c r="G17" s="41"/>
      <c r="H17" s="41">
        <v>23</v>
      </c>
      <c r="I17" s="41"/>
      <c r="J17" s="41">
        <v>25</v>
      </c>
      <c r="K17" s="37"/>
      <c r="L17" s="38"/>
    </row>
    <row r="18" spans="1:12" s="19" customFormat="1" ht="21.9" customHeight="1">
      <c r="A18" s="40" t="s">
        <v>57</v>
      </c>
      <c r="B18" s="33">
        <v>6</v>
      </c>
      <c r="D18" s="41">
        <v>11321</v>
      </c>
      <c r="E18" s="41"/>
      <c r="F18" s="41">
        <v>22325</v>
      </c>
      <c r="G18" s="41"/>
      <c r="H18" s="41">
        <v>0</v>
      </c>
      <c r="I18" s="41"/>
      <c r="J18" s="41">
        <v>0</v>
      </c>
      <c r="K18" s="37"/>
      <c r="L18" s="38"/>
    </row>
    <row r="19" spans="1:12" s="19" customFormat="1" ht="21.9" customHeight="1">
      <c r="A19" s="40" t="s">
        <v>98</v>
      </c>
      <c r="B19" s="33"/>
      <c r="D19" s="41">
        <v>6</v>
      </c>
      <c r="E19" s="41"/>
      <c r="F19" s="41">
        <v>7</v>
      </c>
      <c r="G19" s="41"/>
      <c r="H19" s="41">
        <v>6</v>
      </c>
      <c r="I19" s="41"/>
      <c r="J19" s="41">
        <v>7</v>
      </c>
      <c r="K19" s="37"/>
      <c r="L19" s="38"/>
    </row>
    <row r="20" spans="1:12" s="19" customFormat="1" ht="21.9" customHeight="1">
      <c r="A20" s="40" t="s">
        <v>160</v>
      </c>
      <c r="B20" s="33">
        <v>8</v>
      </c>
      <c r="D20" s="41">
        <v>946</v>
      </c>
      <c r="E20" s="41"/>
      <c r="F20" s="41">
        <v>881</v>
      </c>
      <c r="G20" s="41"/>
      <c r="H20" s="41">
        <v>0</v>
      </c>
      <c r="I20" s="41"/>
      <c r="J20" s="41">
        <v>0</v>
      </c>
      <c r="K20" s="37"/>
      <c r="L20" s="38"/>
    </row>
    <row r="21" spans="1:12" s="19" customFormat="1" ht="21.9" customHeight="1">
      <c r="A21" s="40" t="s">
        <v>158</v>
      </c>
      <c r="B21" s="33"/>
      <c r="D21" s="42">
        <v>3266</v>
      </c>
      <c r="E21" s="41"/>
      <c r="F21" s="42">
        <v>3171</v>
      </c>
      <c r="G21" s="41"/>
      <c r="H21" s="42">
        <v>173</v>
      </c>
      <c r="I21" s="41"/>
      <c r="J21" s="42">
        <v>168</v>
      </c>
      <c r="K21" s="37"/>
      <c r="L21" s="38"/>
    </row>
    <row r="22" spans="1:12" s="19" customFormat="1" ht="21.9" customHeight="1">
      <c r="A22" s="40" t="s">
        <v>161</v>
      </c>
      <c r="B22" s="33">
        <v>5</v>
      </c>
      <c r="D22" s="42">
        <v>0</v>
      </c>
      <c r="E22" s="41"/>
      <c r="F22" s="42">
        <v>0</v>
      </c>
      <c r="G22" s="41"/>
      <c r="H22" s="42">
        <v>-142255</v>
      </c>
      <c r="I22" s="41"/>
      <c r="J22" s="42">
        <v>-135860</v>
      </c>
      <c r="K22" s="37"/>
      <c r="L22" s="38"/>
    </row>
    <row r="23" spans="1:12" s="19" customFormat="1" ht="21.9" customHeight="1">
      <c r="A23" s="35" t="s">
        <v>102</v>
      </c>
      <c r="D23" s="38">
        <v>-4670</v>
      </c>
      <c r="E23" s="37"/>
      <c r="F23" s="38">
        <v>-5334</v>
      </c>
      <c r="G23" s="37"/>
      <c r="H23" s="38">
        <v>-740</v>
      </c>
      <c r="I23" s="37"/>
      <c r="J23" s="38">
        <v>-1800</v>
      </c>
      <c r="K23" s="37"/>
      <c r="L23" s="38"/>
    </row>
    <row r="24" spans="1:12" s="19" customFormat="1" ht="21.9" customHeight="1">
      <c r="A24" s="35" t="s">
        <v>103</v>
      </c>
      <c r="D24" s="43">
        <v>2984</v>
      </c>
      <c r="E24" s="37"/>
      <c r="F24" s="43">
        <v>1431</v>
      </c>
      <c r="G24" s="37"/>
      <c r="H24" s="43">
        <v>4</v>
      </c>
      <c r="I24" s="37"/>
      <c r="J24" s="43">
        <v>5</v>
      </c>
      <c r="K24" s="37"/>
      <c r="L24" s="38"/>
    </row>
    <row r="25" spans="1:12" s="19" customFormat="1" ht="21.9" customHeight="1">
      <c r="A25" s="40" t="s">
        <v>89</v>
      </c>
      <c r="D25" s="38"/>
      <c r="E25" s="37"/>
      <c r="F25" s="38"/>
      <c r="G25" s="37"/>
      <c r="H25" s="38"/>
      <c r="I25" s="37"/>
      <c r="J25" s="38"/>
    </row>
    <row r="26" spans="1:12" s="19" customFormat="1" ht="21.9" customHeight="1">
      <c r="A26" s="6" t="s">
        <v>70</v>
      </c>
      <c r="D26" s="38">
        <f>SUM(D9:D24)</f>
        <v>213818</v>
      </c>
      <c r="E26" s="42"/>
      <c r="F26" s="38">
        <f>SUM(F9:F24)</f>
        <v>219369</v>
      </c>
      <c r="G26" s="42"/>
      <c r="H26" s="38">
        <f>SUM(H9:H24)</f>
        <v>-2265</v>
      </c>
      <c r="I26" s="42"/>
      <c r="J26" s="38">
        <f>SUM(J9:J24)</f>
        <v>310</v>
      </c>
    </row>
    <row r="27" spans="1:12" s="19" customFormat="1" ht="21.9" customHeight="1">
      <c r="A27" s="6" t="s">
        <v>71</v>
      </c>
      <c r="D27" s="44"/>
      <c r="E27" s="44"/>
      <c r="F27" s="44"/>
      <c r="G27" s="44"/>
      <c r="H27" s="44"/>
      <c r="I27" s="44"/>
      <c r="J27" s="44"/>
      <c r="K27" s="37"/>
      <c r="L27" s="38"/>
    </row>
    <row r="28" spans="1:12" s="19" customFormat="1" ht="21.9" customHeight="1">
      <c r="A28" s="45" t="s">
        <v>143</v>
      </c>
      <c r="D28" s="41">
        <v>-318</v>
      </c>
      <c r="E28" s="41"/>
      <c r="F28" s="41">
        <v>16680</v>
      </c>
      <c r="G28" s="41"/>
      <c r="H28" s="41">
        <v>-2700</v>
      </c>
      <c r="I28" s="41"/>
      <c r="J28" s="41">
        <v>-2513</v>
      </c>
      <c r="K28" s="37"/>
      <c r="L28" s="38"/>
    </row>
    <row r="29" spans="1:12" s="19" customFormat="1" ht="21.9" customHeight="1">
      <c r="A29" s="35" t="s">
        <v>40</v>
      </c>
      <c r="D29" s="41">
        <v>-1540</v>
      </c>
      <c r="E29" s="41"/>
      <c r="F29" s="41">
        <v>266</v>
      </c>
      <c r="G29" s="41"/>
      <c r="H29" s="41">
        <v>-920</v>
      </c>
      <c r="I29" s="41"/>
      <c r="J29" s="41">
        <v>-1433</v>
      </c>
      <c r="K29" s="37"/>
      <c r="L29" s="38"/>
    </row>
    <row r="30" spans="1:12" s="19" customFormat="1" ht="21.9" customHeight="1">
      <c r="A30" s="6" t="s">
        <v>72</v>
      </c>
      <c r="D30" s="42"/>
      <c r="E30" s="41"/>
      <c r="F30" s="42"/>
      <c r="G30" s="41"/>
      <c r="H30" s="42"/>
      <c r="I30" s="41"/>
      <c r="J30" s="42"/>
      <c r="K30" s="37"/>
      <c r="L30" s="38"/>
    </row>
    <row r="31" spans="1:12" s="19" customFormat="1" ht="21.9" customHeight="1">
      <c r="A31" s="45" t="s">
        <v>144</v>
      </c>
      <c r="D31" s="38">
        <v>-6686</v>
      </c>
      <c r="E31" s="41"/>
      <c r="F31" s="38">
        <v>3689</v>
      </c>
      <c r="G31" s="41"/>
      <c r="H31" s="38">
        <v>-1555</v>
      </c>
      <c r="I31" s="41"/>
      <c r="J31" s="38">
        <v>-3082</v>
      </c>
      <c r="K31" s="37"/>
      <c r="L31" s="38"/>
    </row>
    <row r="32" spans="1:12" s="19" customFormat="1" ht="21.9" customHeight="1">
      <c r="A32" s="45" t="s">
        <v>183</v>
      </c>
      <c r="D32" s="38">
        <v>882</v>
      </c>
      <c r="E32" s="41"/>
      <c r="F32" s="38">
        <v>0</v>
      </c>
      <c r="G32" s="41"/>
      <c r="H32" s="38">
        <v>0</v>
      </c>
      <c r="I32" s="41"/>
      <c r="J32" s="38">
        <v>0</v>
      </c>
      <c r="K32" s="37"/>
      <c r="L32" s="38"/>
    </row>
    <row r="33" spans="1:12" s="19" customFormat="1" ht="21.9" customHeight="1">
      <c r="A33" s="35" t="s">
        <v>41</v>
      </c>
      <c r="D33" s="41">
        <v>1439</v>
      </c>
      <c r="E33" s="41"/>
      <c r="F33" s="41">
        <v>-7779</v>
      </c>
      <c r="G33" s="41"/>
      <c r="H33" s="41">
        <v>42</v>
      </c>
      <c r="I33" s="41"/>
      <c r="J33" s="41">
        <v>-5921</v>
      </c>
    </row>
    <row r="34" spans="1:12" s="19" customFormat="1" ht="21.9" customHeight="1">
      <c r="A34" s="6" t="s">
        <v>149</v>
      </c>
      <c r="D34" s="46">
        <f>SUM(D26:D33)</f>
        <v>207595</v>
      </c>
      <c r="E34" s="37"/>
      <c r="F34" s="46">
        <f>SUM(F26:F33)</f>
        <v>232225</v>
      </c>
      <c r="G34" s="37"/>
      <c r="H34" s="46">
        <f>SUM(H26:H33)</f>
        <v>-7398</v>
      </c>
      <c r="I34" s="37"/>
      <c r="J34" s="46">
        <f>SUM(J26:J33)</f>
        <v>-12639</v>
      </c>
    </row>
    <row r="35" spans="1:12" s="19" customFormat="1" ht="21.9" customHeight="1">
      <c r="A35" s="6" t="s">
        <v>43</v>
      </c>
      <c r="D35" s="38">
        <v>-222</v>
      </c>
      <c r="E35" s="37"/>
      <c r="F35" s="38">
        <v>-276</v>
      </c>
      <c r="G35" s="37"/>
      <c r="H35" s="38">
        <v>-9</v>
      </c>
      <c r="I35" s="37"/>
      <c r="J35" s="38">
        <v>-12</v>
      </c>
    </row>
    <row r="36" spans="1:12" s="19" customFormat="1" ht="21.9" customHeight="1">
      <c r="A36" s="6" t="s">
        <v>124</v>
      </c>
      <c r="D36" s="38">
        <v>-73</v>
      </c>
      <c r="E36" s="37"/>
      <c r="F36" s="38">
        <v>0</v>
      </c>
      <c r="G36" s="37"/>
      <c r="H36" s="38">
        <v>0</v>
      </c>
      <c r="I36" s="37"/>
      <c r="J36" s="38">
        <v>0</v>
      </c>
    </row>
    <row r="37" spans="1:12" s="19" customFormat="1" ht="21.9" customHeight="1">
      <c r="A37" s="6" t="s">
        <v>44</v>
      </c>
      <c r="D37" s="38">
        <v>-140034</v>
      </c>
      <c r="E37" s="37"/>
      <c r="F37" s="38">
        <v>-128087</v>
      </c>
      <c r="G37" s="37"/>
      <c r="H37" s="38">
        <v>-15067</v>
      </c>
      <c r="I37" s="37"/>
      <c r="J37" s="38">
        <v>-14501</v>
      </c>
    </row>
    <row r="38" spans="1:12" s="19" customFormat="1" ht="21.9" customHeight="1">
      <c r="A38" s="31" t="s">
        <v>112</v>
      </c>
      <c r="D38" s="47">
        <f>SUM(D34:D37)</f>
        <v>67266</v>
      </c>
      <c r="E38" s="37"/>
      <c r="F38" s="47">
        <f>SUM(F34:F37)</f>
        <v>103862</v>
      </c>
      <c r="G38" s="37"/>
      <c r="H38" s="47">
        <f>SUM(H34:H37)</f>
        <v>-22474</v>
      </c>
      <c r="I38" s="37"/>
      <c r="J38" s="47">
        <f>SUM(J34:J37)</f>
        <v>-27152</v>
      </c>
    </row>
    <row r="39" spans="1:12" s="19" customFormat="1" ht="9.75" customHeight="1">
      <c r="A39" s="31"/>
      <c r="D39" s="38"/>
      <c r="E39" s="37"/>
      <c r="F39" s="38"/>
      <c r="G39" s="37"/>
      <c r="H39" s="38"/>
      <c r="I39" s="37"/>
      <c r="J39" s="38"/>
    </row>
    <row r="40" spans="1:12" s="19" customFormat="1" ht="21.9" customHeight="1">
      <c r="A40" s="19" t="s">
        <v>4</v>
      </c>
      <c r="D40" s="33"/>
      <c r="E40" s="33"/>
      <c r="F40" s="34"/>
      <c r="H40" s="3"/>
      <c r="J40" s="3"/>
      <c r="L40" s="34"/>
    </row>
    <row r="41" spans="1:12" s="19" customFormat="1" ht="21.9" customHeight="1">
      <c r="F41" s="34"/>
      <c r="H41" s="3"/>
      <c r="J41" s="2" t="s">
        <v>46</v>
      </c>
      <c r="L41" s="48"/>
    </row>
    <row r="42" spans="1:12" s="10" customFormat="1" ht="21.9" customHeight="1">
      <c r="A42" s="9" t="s">
        <v>83</v>
      </c>
      <c r="C42" s="11"/>
      <c r="D42" s="11"/>
      <c r="E42" s="12"/>
      <c r="G42" s="12"/>
      <c r="I42" s="12"/>
      <c r="K42" s="13"/>
      <c r="L42" s="14"/>
    </row>
    <row r="43" spans="1:12" s="19" customFormat="1" ht="21.9" customHeight="1">
      <c r="A43" s="49" t="s">
        <v>13</v>
      </c>
      <c r="B43" s="16"/>
      <c r="C43" s="16"/>
      <c r="D43" s="17"/>
      <c r="E43" s="17"/>
      <c r="F43" s="18"/>
      <c r="G43" s="16"/>
      <c r="H43" s="1"/>
      <c r="I43" s="16"/>
      <c r="J43" s="1"/>
      <c r="K43" s="16"/>
      <c r="L43" s="18"/>
    </row>
    <row r="44" spans="1:12" s="23" customFormat="1" ht="21.9" customHeight="1">
      <c r="A44" s="20" t="s">
        <v>169</v>
      </c>
      <c r="B44" s="21"/>
      <c r="C44" s="21"/>
      <c r="D44" s="22"/>
      <c r="E44" s="22"/>
      <c r="F44" s="22"/>
      <c r="G44" s="22"/>
      <c r="I44" s="22"/>
    </row>
    <row r="45" spans="1:12" ht="21.9" customHeight="1">
      <c r="D45" s="24"/>
      <c r="E45" s="24"/>
      <c r="F45" s="24"/>
      <c r="G45" s="24"/>
      <c r="H45" s="25"/>
      <c r="I45" s="24"/>
      <c r="J45" s="25" t="s">
        <v>47</v>
      </c>
    </row>
    <row r="46" spans="1:12" ht="21.9" customHeight="1">
      <c r="B46" s="26"/>
      <c r="C46" s="26"/>
      <c r="D46" s="163" t="s">
        <v>0</v>
      </c>
      <c r="E46" s="163"/>
      <c r="F46" s="163"/>
      <c r="G46" s="22"/>
      <c r="H46" s="163" t="s">
        <v>25</v>
      </c>
      <c r="I46" s="163"/>
      <c r="J46" s="163"/>
    </row>
    <row r="47" spans="1:12" ht="21.9" customHeight="1">
      <c r="B47" s="28"/>
      <c r="C47" s="26"/>
      <c r="D47" s="29" t="s">
        <v>170</v>
      </c>
      <c r="E47" s="30"/>
      <c r="F47" s="30">
        <v>2568</v>
      </c>
      <c r="G47" s="22"/>
      <c r="H47" s="29" t="s">
        <v>170</v>
      </c>
      <c r="I47" s="30"/>
      <c r="J47" s="30">
        <v>2568</v>
      </c>
    </row>
    <row r="48" spans="1:12" s="19" customFormat="1" ht="21.9" customHeight="1">
      <c r="A48" s="49" t="s">
        <v>21</v>
      </c>
      <c r="D48" s="50"/>
      <c r="E48" s="50"/>
      <c r="F48" s="50"/>
      <c r="G48" s="50"/>
      <c r="H48" s="50"/>
      <c r="I48" s="50"/>
      <c r="J48" s="50"/>
    </row>
    <row r="49" spans="1:10" s="19" customFormat="1" ht="21.9" customHeight="1">
      <c r="A49" s="6" t="s">
        <v>162</v>
      </c>
      <c r="B49" s="33"/>
      <c r="C49" s="32"/>
      <c r="D49" s="38">
        <v>-101797</v>
      </c>
      <c r="E49" s="41"/>
      <c r="F49" s="38">
        <v>-108295</v>
      </c>
      <c r="G49" s="41"/>
      <c r="H49" s="38">
        <v>0</v>
      </c>
      <c r="I49" s="41"/>
      <c r="J49" s="38">
        <v>0</v>
      </c>
    </row>
    <row r="50" spans="1:10" s="19" customFormat="1" ht="21.9" customHeight="1">
      <c r="A50" s="35" t="s">
        <v>110</v>
      </c>
      <c r="B50" s="33"/>
      <c r="D50" s="38">
        <v>0</v>
      </c>
      <c r="E50" s="41"/>
      <c r="F50" s="38">
        <v>0</v>
      </c>
      <c r="G50" s="41"/>
      <c r="H50" s="38">
        <v>199104</v>
      </c>
      <c r="I50" s="41"/>
      <c r="J50" s="38">
        <v>135860</v>
      </c>
    </row>
    <row r="51" spans="1:10" s="19" customFormat="1" ht="19.8">
      <c r="A51" s="35" t="s">
        <v>134</v>
      </c>
      <c r="B51" s="33"/>
      <c r="D51" s="38">
        <v>47</v>
      </c>
      <c r="E51" s="41"/>
      <c r="F51" s="38">
        <v>34</v>
      </c>
      <c r="G51" s="41"/>
      <c r="H51" s="38">
        <v>0</v>
      </c>
      <c r="I51" s="41"/>
      <c r="J51" s="38">
        <v>0</v>
      </c>
    </row>
    <row r="52" spans="1:10" s="19" customFormat="1" ht="21.9" customHeight="1">
      <c r="A52" s="6" t="s">
        <v>62</v>
      </c>
      <c r="B52" s="33"/>
      <c r="D52" s="38">
        <v>-541</v>
      </c>
      <c r="E52" s="41"/>
      <c r="F52" s="38">
        <v>-322</v>
      </c>
      <c r="G52" s="41"/>
      <c r="H52" s="38">
        <v>0</v>
      </c>
      <c r="I52" s="41"/>
      <c r="J52" s="38">
        <v>0</v>
      </c>
    </row>
    <row r="53" spans="1:10" s="19" customFormat="1" ht="21.9" customHeight="1">
      <c r="A53" s="6" t="s">
        <v>111</v>
      </c>
      <c r="B53" s="33"/>
      <c r="C53" s="32"/>
      <c r="D53" s="38">
        <v>0</v>
      </c>
      <c r="E53" s="41"/>
      <c r="F53" s="38">
        <v>-117</v>
      </c>
      <c r="G53" s="41"/>
      <c r="H53" s="38">
        <v>0</v>
      </c>
      <c r="I53" s="41"/>
      <c r="J53" s="38">
        <v>0</v>
      </c>
    </row>
    <row r="54" spans="1:10" s="19" customFormat="1" ht="21.9" customHeight="1">
      <c r="A54" s="6" t="s">
        <v>58</v>
      </c>
      <c r="B54" s="33"/>
      <c r="C54" s="32"/>
      <c r="D54" s="38">
        <v>6827</v>
      </c>
      <c r="E54" s="41"/>
      <c r="F54" s="38">
        <v>5262</v>
      </c>
      <c r="G54" s="41"/>
      <c r="H54" s="38">
        <v>740</v>
      </c>
      <c r="I54" s="41"/>
      <c r="J54" s="38">
        <v>1800</v>
      </c>
    </row>
    <row r="55" spans="1:10" s="19" customFormat="1" ht="21.9" customHeight="1">
      <c r="A55" s="49" t="s">
        <v>148</v>
      </c>
      <c r="B55" s="33"/>
      <c r="C55" s="32"/>
      <c r="D55" s="47">
        <f>SUM(D49:D54)</f>
        <v>-95464</v>
      </c>
      <c r="E55" s="41"/>
      <c r="F55" s="47">
        <f>SUM(F49:F54)</f>
        <v>-103438</v>
      </c>
      <c r="G55" s="41"/>
      <c r="H55" s="47">
        <f>SUM(H49:H54)</f>
        <v>199844</v>
      </c>
      <c r="I55" s="41"/>
      <c r="J55" s="47">
        <f>SUM(J49:J54)</f>
        <v>137660</v>
      </c>
    </row>
    <row r="56" spans="1:10" s="19" customFormat="1" ht="21.9" customHeight="1">
      <c r="A56" s="49" t="s">
        <v>22</v>
      </c>
      <c r="B56" s="33"/>
      <c r="D56" s="51"/>
      <c r="E56" s="37"/>
      <c r="F56" s="51"/>
      <c r="G56" s="37"/>
      <c r="H56" s="51"/>
      <c r="I56" s="37"/>
      <c r="J56" s="51"/>
    </row>
    <row r="57" spans="1:10" s="19" customFormat="1" ht="21.9" customHeight="1">
      <c r="A57" s="35" t="s">
        <v>105</v>
      </c>
      <c r="B57" s="33"/>
      <c r="D57" s="38">
        <v>-20</v>
      </c>
      <c r="E57" s="38"/>
      <c r="F57" s="38">
        <v>-19</v>
      </c>
      <c r="G57" s="38"/>
      <c r="H57" s="38">
        <v>-20</v>
      </c>
      <c r="I57" s="38"/>
      <c r="J57" s="38">
        <v>-19</v>
      </c>
    </row>
    <row r="58" spans="1:10" s="19" customFormat="1" ht="21.9" customHeight="1">
      <c r="A58" s="49" t="s">
        <v>136</v>
      </c>
      <c r="B58" s="33"/>
      <c r="D58" s="52">
        <f>SUM(D57:D57)</f>
        <v>-20</v>
      </c>
      <c r="E58" s="42"/>
      <c r="F58" s="52">
        <f>SUM(F57:F57)</f>
        <v>-19</v>
      </c>
      <c r="G58" s="42"/>
      <c r="H58" s="52">
        <f>SUM(H57:H57)</f>
        <v>-20</v>
      </c>
      <c r="I58" s="42"/>
      <c r="J58" s="52">
        <f>SUM(J57:J57)</f>
        <v>-19</v>
      </c>
    </row>
    <row r="59" spans="1:10" s="19" customFormat="1" ht="21.9" customHeight="1">
      <c r="A59" s="49" t="s">
        <v>133</v>
      </c>
      <c r="B59" s="33"/>
      <c r="D59" s="52">
        <v>29158</v>
      </c>
      <c r="E59" s="42"/>
      <c r="F59" s="52">
        <v>-1953</v>
      </c>
      <c r="G59" s="42"/>
      <c r="H59" s="52">
        <v>14473</v>
      </c>
      <c r="I59" s="42"/>
      <c r="J59" s="52">
        <v>-729</v>
      </c>
    </row>
    <row r="60" spans="1:10" s="19" customFormat="1" ht="21.9" customHeight="1">
      <c r="A60" s="49" t="s">
        <v>156</v>
      </c>
      <c r="B60" s="33"/>
      <c r="D60" s="39">
        <f>D38+D55+D58+D59</f>
        <v>940</v>
      </c>
      <c r="E60" s="42"/>
      <c r="F60" s="39">
        <f>F38+F55+F58+F59</f>
        <v>-1548</v>
      </c>
      <c r="G60" s="42"/>
      <c r="H60" s="39">
        <f>H38+H55+H58+H59</f>
        <v>191823</v>
      </c>
      <c r="I60" s="42"/>
      <c r="J60" s="39">
        <f>J38+J55+J58+J59</f>
        <v>109760</v>
      </c>
    </row>
    <row r="61" spans="1:10" s="19" customFormat="1" ht="21.9" customHeight="1">
      <c r="A61" s="40" t="s">
        <v>164</v>
      </c>
      <c r="B61" s="33"/>
      <c r="D61" s="39">
        <v>185</v>
      </c>
      <c r="E61" s="42"/>
      <c r="F61" s="39">
        <v>96</v>
      </c>
      <c r="G61" s="42"/>
      <c r="H61" s="39">
        <v>245</v>
      </c>
      <c r="I61" s="42"/>
      <c r="J61" s="39">
        <v>118</v>
      </c>
    </row>
    <row r="62" spans="1:10" s="19" customFormat="1" ht="21.9" customHeight="1">
      <c r="A62" s="40" t="s">
        <v>163</v>
      </c>
      <c r="B62" s="33"/>
      <c r="D62" s="53">
        <v>681786</v>
      </c>
      <c r="E62" s="42"/>
      <c r="F62" s="53">
        <v>768454</v>
      </c>
      <c r="G62" s="42"/>
      <c r="H62" s="53">
        <v>176316</v>
      </c>
      <c r="I62" s="42"/>
      <c r="J62" s="53">
        <v>308803</v>
      </c>
    </row>
    <row r="63" spans="1:10" s="19" customFormat="1" ht="21.9" customHeight="1" thickBot="1">
      <c r="A63" s="54" t="s">
        <v>166</v>
      </c>
      <c r="D63" s="55">
        <f>SUM(D60:D62)</f>
        <v>682911</v>
      </c>
      <c r="E63" s="42"/>
      <c r="F63" s="55">
        <f>SUM(F60:F62)</f>
        <v>767002</v>
      </c>
      <c r="G63" s="42"/>
      <c r="H63" s="55">
        <f>SUM(H60:H62)</f>
        <v>368384</v>
      </c>
      <c r="I63" s="42"/>
      <c r="J63" s="55">
        <f>SUM(J60:J62)</f>
        <v>418681</v>
      </c>
    </row>
    <row r="64" spans="1:10" s="19" customFormat="1" ht="21.9" customHeight="1" thickTop="1">
      <c r="A64" s="54"/>
      <c r="D64" s="39"/>
      <c r="E64" s="42"/>
      <c r="F64" s="39"/>
      <c r="G64" s="42"/>
      <c r="H64" s="39"/>
      <c r="I64" s="42"/>
      <c r="J64" s="39"/>
    </row>
    <row r="65" spans="1:10" s="19" customFormat="1" ht="21.9" customHeight="1">
      <c r="A65" s="32" t="s">
        <v>113</v>
      </c>
      <c r="D65" s="33"/>
      <c r="E65" s="33"/>
      <c r="F65" s="33"/>
      <c r="G65" s="33"/>
      <c r="H65" s="33"/>
      <c r="I65" s="33"/>
      <c r="J65" s="33"/>
    </row>
    <row r="66" spans="1:10" s="19" customFormat="1" ht="21.9" customHeight="1">
      <c r="A66" s="19" t="s">
        <v>165</v>
      </c>
      <c r="D66" s="33"/>
      <c r="E66" s="33"/>
      <c r="F66" s="33"/>
      <c r="G66" s="33"/>
      <c r="H66" s="33"/>
      <c r="I66" s="33"/>
      <c r="J66" s="33"/>
    </row>
    <row r="67" spans="1:10" s="19" customFormat="1" ht="21.9" customHeight="1">
      <c r="A67" s="19" t="s">
        <v>147</v>
      </c>
      <c r="D67" s="37"/>
      <c r="E67" s="42"/>
      <c r="F67" s="37"/>
      <c r="G67" s="42"/>
      <c r="H67" s="37"/>
      <c r="I67" s="42"/>
      <c r="J67" s="4"/>
    </row>
    <row r="68" spans="1:10" s="19" customFormat="1" ht="21.9" customHeight="1">
      <c r="A68" s="19" t="s">
        <v>157</v>
      </c>
      <c r="D68" s="4">
        <v>0</v>
      </c>
      <c r="E68" s="42"/>
      <c r="F68" s="37">
        <v>95</v>
      </c>
      <c r="G68" s="42"/>
      <c r="H68" s="4">
        <v>0</v>
      </c>
      <c r="I68" s="42"/>
      <c r="J68" s="4">
        <v>0</v>
      </c>
    </row>
    <row r="69" spans="1:10" s="19" customFormat="1" ht="21.9" customHeight="1">
      <c r="D69" s="37"/>
      <c r="E69" s="42"/>
      <c r="F69" s="37"/>
      <c r="G69" s="42"/>
      <c r="H69" s="4"/>
      <c r="I69" s="56"/>
      <c r="J69" s="4"/>
    </row>
    <row r="70" spans="1:10" s="19" customFormat="1" ht="21.9" customHeight="1">
      <c r="A70" s="19" t="s">
        <v>4</v>
      </c>
      <c r="D70" s="39"/>
      <c r="E70" s="42"/>
      <c r="F70" s="39"/>
      <c r="G70" s="42"/>
      <c r="H70" s="39"/>
      <c r="I70" s="42"/>
      <c r="J70" s="39"/>
    </row>
  </sheetData>
  <mergeCells count="4">
    <mergeCell ref="D6:F6"/>
    <mergeCell ref="H6:J6"/>
    <mergeCell ref="D46:F46"/>
    <mergeCell ref="H46:J46"/>
  </mergeCells>
  <printOptions horizontalCentered="1"/>
  <pageMargins left="0.98425196850393704" right="0.196850393700787" top="0.78740157480314998" bottom="0.196850393700787" header="0.196850393700787" footer="0.196850393700787"/>
  <pageSetup paperSize="9" scale="90" orientation="portrait" r:id="rId1"/>
  <rowBreaks count="1" manualBreakCount="1">
    <brk id="40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5774A-1171-4D6D-9972-27246A7CB862}">
  <sheetPr codeName="Sheet6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0E1B72D31D24387990FE6741538EC" ma:contentTypeVersion="16" ma:contentTypeDescription="Create a new document." ma:contentTypeScope="" ma:versionID="47f389a9e8b9e1f72de43fd02eb68a01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1b52b21938f0a4620ec7461e19dc1bfc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3e24e81-6658-4823-b118-7be8e9323ffb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AACBDF-8A75-4335-9D80-469F2E99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5632A4-946F-4B2A-A204-10CD70617BF1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b2344b7-16d5-4d26-983b-2104d2d5b732"/>
  </ds:schemaRefs>
</ds:datastoreItem>
</file>

<file path=customXml/itemProps3.xml><?xml version="1.0" encoding="utf-8"?>
<ds:datastoreItem xmlns:ds="http://schemas.openxmlformats.org/officeDocument/2006/customXml" ds:itemID="{26BA9687-1DF1-4D0C-9A86-415459F043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CE-separate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Wanwimon Unanuya</cp:lastModifiedBy>
  <cp:lastPrinted>2026-05-08T07:27:15Z</cp:lastPrinted>
  <dcterms:created xsi:type="dcterms:W3CDTF">1997-08-09T04:30:16Z</dcterms:created>
  <dcterms:modified xsi:type="dcterms:W3CDTF">2026-05-12T08:47:17Z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0x010100DBD0E1B72D31D24387990FE6741538EC</vt:lpwstr>
  </property>
</Properties>
</file>