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740_SCGP\SET\Y2026\Q1'2026\สอบทานแล้ว\"/>
    </mc:Choice>
  </mc:AlternateContent>
  <xr:revisionPtr revIDLastSave="0" documentId="13_ncr:1_{38D1FC46-2720-431F-A1D5-D6F8C7C62351}" xr6:coauthVersionLast="47" xr6:coauthVersionMax="47" xr10:uidLastSave="{00000000-0000-0000-0000-000000000000}"/>
  <bookViews>
    <workbookView xWindow="19090" yWindow="-110" windowWidth="19420" windowHeight="10300" tabRatio="725" autoFilterDateGrouping="0" xr2:uid="{00000000-000D-0000-FFFF-FFFF00000000}"/>
  </bookViews>
  <sheets>
    <sheet name="1" sheetId="1" r:id="rId1"/>
    <sheet name="2" sheetId="17" r:id="rId2"/>
    <sheet name="3" sheetId="15" r:id="rId3"/>
    <sheet name="4" sheetId="3" r:id="rId4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_" hidden="1">#REF!</definedName>
    <definedName name="___________" hidden="1">#REF!</definedName>
    <definedName name="_____________" hidden="1">#REF!</definedName>
    <definedName name="______________a10" localSheetId="1" hidden="1">{"sales",#N/A,FALSE,"SALES"}</definedName>
    <definedName name="______________a10" hidden="1">{"sales",#N/A,FALSE,"SALES"}</definedName>
    <definedName name="_____________a1" localSheetId="1" hidden="1">{"cashflow",#N/A,FALSE,"CASHFLOW "}</definedName>
    <definedName name="_____________a1" hidden="1">{"cashflow",#N/A,FALSE,"CASHFLOW "}</definedName>
    <definedName name="_____________a2" localSheetId="1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hidden="1">{"revable",#N/A,FALSE,"REVABLE"}</definedName>
    <definedName name="____________a10" localSheetId="1" hidden="1">{"sales",#N/A,FALSE,"SALES"}</definedName>
    <definedName name="____________a10" hidden="1">{"sales",#N/A,FALSE,"SALES"}</definedName>
    <definedName name="___________a1" localSheetId="1" hidden="1">{"cashflow",#N/A,FALSE,"CASHFLOW "}</definedName>
    <definedName name="___________a1" hidden="1">{"cashflow",#N/A,FALSE,"CASHFLOW "}</definedName>
    <definedName name="___________a2" localSheetId="1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hidden="1">{"revable",#N/A,FALSE,"REVABLE"}</definedName>
    <definedName name="__________a10" localSheetId="1" hidden="1">{"sales",#N/A,FALSE,"SALES"}</definedName>
    <definedName name="__________a10" hidden="1">{"sales",#N/A,FALSE,"SALES"}</definedName>
    <definedName name="_________a1" localSheetId="1" hidden="1">{"cashflow",#N/A,FALSE,"CASHFLOW "}</definedName>
    <definedName name="_________a1" hidden="1">{"cashflow",#N/A,FALSE,"CASHFLOW "}</definedName>
    <definedName name="_________a2" localSheetId="1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hidden="1">{"revable",#N/A,FALSE,"REVABLE"}</definedName>
    <definedName name="________a10" localSheetId="1" hidden="1">{"sales",#N/A,FALSE,"SALES"}</definedName>
    <definedName name="________a10" hidden="1">{"sales",#N/A,FALSE,"SALES"}</definedName>
    <definedName name="_______a1" localSheetId="1" hidden="1">{"cashflow",#N/A,FALSE,"CASHFLOW "}</definedName>
    <definedName name="_______a1" hidden="1">{"cashflow",#N/A,FALSE,"CASHFLOW "}</definedName>
    <definedName name="_______a2" localSheetId="1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hidden="1">{"revable",#N/A,FALSE,"REVABLE"}</definedName>
    <definedName name="______a10" localSheetId="1" hidden="1">{"sales",#N/A,FALSE,"SALES"}</definedName>
    <definedName name="______a10" hidden="1">{"sales",#N/A,FALSE,"SALES"}</definedName>
    <definedName name="_____a1" localSheetId="1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hidden="1">{"hilight1",#N/A,FALSE,"HILIGHT1"}</definedName>
    <definedName name="_____a3" localSheetId="1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hidden="1">{"revable",#N/A,FALSE,"REVABLE"}</definedName>
    <definedName name="____a1" localSheetId="1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hidden="1">{"income",#N/A,FALSE,"INCOME"}</definedName>
    <definedName name="____a6" localSheetId="1" hidden="1">{"index",#N/A,FALSE,"INDEX"}</definedName>
    <definedName name="____a6" hidden="1">{"index",#N/A,FALSE,"INDEX"}</definedName>
    <definedName name="____a7" localSheetId="1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hidden="1">{"revable",#N/A,FALSE,"REVABLE"}</definedName>
    <definedName name="___a1" localSheetId="1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hidden="1">{"sales",#N/A,FALSE,"SALES"}</definedName>
    <definedName name="___a2" localSheetId="1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hidden="1">{"income",#N/A,FALSE,"INCOME"}</definedName>
    <definedName name="___a6" localSheetId="1" hidden="1">{"index",#N/A,FALSE,"INDEX"}</definedName>
    <definedName name="___a6" hidden="1">{"index",#N/A,FALSE,"INDEX"}</definedName>
    <definedName name="___a7" localSheetId="1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hidden="1">{"revable",#N/A,FALSE,"REVABLE"}</definedName>
    <definedName name="___KEY1" hidden="1">#REF!</definedName>
    <definedName name="__123Graph_X" hidden="1">#REF!</definedName>
    <definedName name="__a1" localSheetId="1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cut10" localSheetId="1" hidden="1">{"'Model'!$A$1:$N$53"}</definedName>
    <definedName name="__cut10" hidden="1">{"'Model'!$A$1:$N$53"}</definedName>
    <definedName name="__d1" localSheetId="1" hidden="1">{"'Model'!$A$1:$N$53"}</definedName>
    <definedName name="__d1" hidden="1">{"'Model'!$A$1:$N$53"}</definedName>
    <definedName name="__KEY1" hidden="1">#REF!</definedName>
    <definedName name="_1102" hidden="1">#REF!</definedName>
    <definedName name="_12F" hidden="1">#REF!</definedName>
    <definedName name="_13_0_0_F" hidden="1">#REF!</definedName>
    <definedName name="_14_0_0_F" hidden="1">#REF!</definedName>
    <definedName name="_15_0_0_F" hidden="1">#REF!</definedName>
    <definedName name="_16_0_0_F" hidden="1">#REF!</definedName>
    <definedName name="_19F" hidden="1">#REF!</definedName>
    <definedName name="_20_0_0_F" hidden="1">#REF!</definedName>
    <definedName name="_27F" hidden="1">#REF!</definedName>
    <definedName name="_3F" hidden="1">#REF!</definedName>
    <definedName name="_4F" hidden="1">#REF!</definedName>
    <definedName name="_5_0_0_F" hidden="1">#REF!</definedName>
    <definedName name="_5F" hidden="1">#REF!</definedName>
    <definedName name="_6_0_0_F" hidden="1">#REF!</definedName>
    <definedName name="_7_0_0_F" hidden="1">#REF!</definedName>
    <definedName name="_a1" localSheetId="1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aa1" localSheetId="1" hidden="1">{"cashflow",#N/A,FALSE,"CASHFLOW "}</definedName>
    <definedName name="_aa1" hidden="1">{"cashflow",#N/A,FALSE,"CASHFLOW "}</definedName>
    <definedName name="_cut10" localSheetId="1" hidden="1">{"'Model'!$A$1:$N$53"}</definedName>
    <definedName name="_cut10" hidden="1">{"'Model'!$A$1:$N$53"}</definedName>
    <definedName name="_d1" localSheetId="1" hidden="1">{"'Model'!$A$1:$N$53"}</definedName>
    <definedName name="_d1" hidden="1">{"'Model'!$A$1:$N$53"}</definedName>
    <definedName name="_Fill" hidden="1">#REF!</definedName>
    <definedName name="_xlnm._FilterDatabase" localSheetId="0" hidden="1">'1'!$A$9:$M$82</definedName>
    <definedName name="_xlnm._FilterDatabase" localSheetId="3" hidden="1">'4'!$A$7:$J$65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#REF!</definedName>
    <definedName name="_Sort" hidden="1">#REF!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localSheetId="1" hidden="1">{"'Model'!$A$1:$N$53"}</definedName>
    <definedName name="ana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a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1" hidden="1">{"revable",#N/A,FALSE,"REVABLE"}</definedName>
    <definedName name="ass" hidden="1">{"revable",#N/A,FALSE,"REVABLE"}</definedName>
    <definedName name="beau" localSheetId="1" hidden="1">{"'Model'!$A$1:$N$53"}</definedName>
    <definedName name="beau" hidden="1">{"'Model'!$A$1:$N$53"}</definedName>
    <definedName name="Book2" localSheetId="1" hidden="1">{"'Model'!$A$1:$N$53"}</definedName>
    <definedName name="Book2" hidden="1">{"'Model'!$A$1:$N$53"}</definedName>
    <definedName name="ccc" localSheetId="1" hidden="1">{"PRINT_EST",#N/A,FALSE,"ESTMON"}</definedName>
    <definedName name="ccc" hidden="1">{"PRINT_EST",#N/A,FALSE,"ESTMON"}</definedName>
    <definedName name="cf" localSheetId="1" hidden="1">{"'Eng (page2)'!$A$1:$D$52"}</definedName>
    <definedName name="cf" hidden="1">{"'Eng (page2)'!$A$1:$D$52"}</definedName>
    <definedName name="CPPC2001" localSheetId="1" hidden="1">{"'Model'!$A$1:$N$53"}</definedName>
    <definedName name="CPPC2001" hidden="1">{"'Model'!$A$1:$N$53"}</definedName>
    <definedName name="dad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localSheetId="1" hidden="1">{"index",#N/A,FALSE,"INDEX"}</definedName>
    <definedName name="ddd" hidden="1">{"index",#N/A,FALSE,"INDEX"}</definedName>
    <definedName name="detail" localSheetId="1" hidden="1">{"index",#N/A,FALSE,"INDEX"}</definedName>
    <definedName name="detail" hidden="1">{"index",#N/A,FALSE,"INDEX"}</definedName>
    <definedName name="e3eelephant" localSheetId="1" hidden="1">{"'Model'!$A$1:$N$53"}</definedName>
    <definedName name="e3eelephant" hidden="1">{"'Model'!$A$1:$N$53"}</definedName>
    <definedName name="eee" localSheetId="1" hidden="1">{"revsale",#N/A,FALSE,"REV-ยุพดี"}</definedName>
    <definedName name="eee" hidden="1">{"revsale",#N/A,FALSE,"REV-ยุพดี"}</definedName>
    <definedName name="ggggg" localSheetId="1" hidden="1">{"'Model'!$A$1:$N$53"}</definedName>
    <definedName name="ggggg" hidden="1">{"'Model'!$A$1:$N$53"}</definedName>
    <definedName name="Graph2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localSheetId="1" hidden="1">{"'Model'!$A$1:$N$53"}</definedName>
    <definedName name="iiiiii" hidden="1">{"'Model'!$A$1:$N$53"}</definedName>
    <definedName name="iopo" localSheetId="1" hidden="1">{"'Model'!$A$1:$N$53"}</definedName>
    <definedName name="iopo" hidden="1">{"'Model'!$A$1:$N$53"}</definedName>
    <definedName name="iydin" localSheetId="1" hidden="1">{"revable",#N/A,FALSE,"REVABLE"}</definedName>
    <definedName name="iydin" hidden="1">{"revable",#N/A,FALSE,"REVABLE"}</definedName>
    <definedName name="jijiji" localSheetId="1" hidden="1">{"'Model'!$A$1:$N$53"}</definedName>
    <definedName name="jijiji" hidden="1">{"'Model'!$A$1:$N$53"}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localSheetId="1" hidden="1">{"'Model'!$A$1:$N$53"}</definedName>
    <definedName name="ked" hidden="1">{"'Model'!$A$1:$N$53"}</definedName>
    <definedName name="KKK" localSheetId="1" hidden="1">{"'Model'!$A$1:$N$53"}</definedName>
    <definedName name="KKK" hidden="1">{"'Model'!$A$1:$N$53"}</definedName>
    <definedName name="kue" localSheetId="1" hidden="1">{"'Model'!$A$1:$N$53"}</definedName>
    <definedName name="kue" hidden="1">{"'Model'!$A$1:$N$53"}</definedName>
    <definedName name="LEVMON" localSheetId="1" hidden="1">{"lev2monbt",#N/A,FALSE,"2_levmonB-T"}</definedName>
    <definedName name="LEVMON" hidden="1">{"lev2monbt",#N/A,FALSE,"2_levmonB-T"}</definedName>
    <definedName name="LEVMON1" localSheetId="1" hidden="1">{"balance",#N/A,FALSE,"BALANCE"}</definedName>
    <definedName name="LEVMON1" hidden="1">{"balance",#N/A,FALSE,"BALANCE"}</definedName>
    <definedName name="LEVMON2" localSheetId="1" hidden="1">{"hilight1",#N/A,FALSE,"HILIGHT1"}</definedName>
    <definedName name="LEVMON2" hidden="1">{"hilight1",#N/A,FALSE,"HILIGHT1"}</definedName>
    <definedName name="LEVMONB" localSheetId="1" hidden="1">{"lev2mon",#N/A,FALSE,"2_levmon"}</definedName>
    <definedName name="LEVMONB" hidden="1">{"lev2mon",#N/A,FALSE,"2_levmon"}</definedName>
    <definedName name="LEVMONBT" localSheetId="1" hidden="1">{"lev1bt",#N/A,FALSE,"1_LEVB-T"}</definedName>
    <definedName name="LEVMONBT" hidden="1">{"lev1bt",#N/A,FALSE,"1_LEVB-T"}</definedName>
    <definedName name="LEVYTD" localSheetId="1" hidden="1">{"PRINT_EST",#N/A,FALSE,"ESTMON"}</definedName>
    <definedName name="LEVYTD" hidden="1">{"PRINT_EST",#N/A,FALSE,"ESTMON"}</definedName>
    <definedName name="lll" localSheetId="1" hidden="1">{"sales",#N/A,FALSE,"SALES"}</definedName>
    <definedName name="lll" hidden="1">{"sales",#N/A,FALSE,"SALES"}</definedName>
    <definedName name="MON" localSheetId="1" hidden="1">{"hilight3",#N/A,FALSE,"HILIGHT3"}</definedName>
    <definedName name="MON" hidden="1">{"hilight3",#N/A,FALSE,"HILIGHT3"}</definedName>
    <definedName name="monmon" localSheetId="1" hidden="1">{"'Model'!$A$1:$N$53"}</definedName>
    <definedName name="monmon" hidden="1">{"'Model'!$A$1:$N$53"}</definedName>
    <definedName name="mun" localSheetId="1" hidden="1">{"'Model'!$A$1:$N$53"}</definedName>
    <definedName name="mu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hidden="1">{"'ตัวอย่าง'!$A$1:$O$21"}</definedName>
    <definedName name="oeoeoeoeo" localSheetId="1" hidden="1">{"'Model'!$A$1:$N$53"}</definedName>
    <definedName name="oeoeoeoeo" hidden="1">{"'Model'!$A$1:$N$53"}</definedName>
    <definedName name="oojkik" localSheetId="1" hidden="1">{"income",#N/A,FALSE,"INCOME"}</definedName>
    <definedName name="oojkik" hidden="1">{"income",#N/A,FALSE,"INCOME"}</definedName>
    <definedName name="oooo" localSheetId="1" hidden="1">{"PRINT_EST",#N/A,FALSE,"ESTMON"}</definedName>
    <definedName name="oooo" hidden="1">{"PRINT_EST",#N/A,FALSE,"ESTMON"}</definedName>
    <definedName name="PEA" localSheetId="1" hidden="1">{"hilight2",#N/A,FALSE,"HILIGHT2"}</definedName>
    <definedName name="PEA" hidden="1">{"hilight2",#N/A,FALSE,"HILIGHT2"}</definedName>
    <definedName name="pkpkpk" localSheetId="1" hidden="1">{"'Model'!$A$1:$N$53"}</definedName>
    <definedName name="pkpkpk" hidden="1">{"'Model'!$A$1:$N$53"}</definedName>
    <definedName name="poopoopoo" localSheetId="1" hidden="1">{"'Model'!$A$1:$N$53"}</definedName>
    <definedName name="poopoopoo" hidden="1">{"'Model'!$A$1:$N$53"}</definedName>
    <definedName name="PP" localSheetId="1" hidden="1">{"'Model'!$A$1:$N$53"}</definedName>
    <definedName name="PP" hidden="1">{"'Model'!$A$1:$N$53"}</definedName>
    <definedName name="ppppppppppppp" localSheetId="1" hidden="1">{"'Model'!$A$1:$N$53"}</definedName>
    <definedName name="ppppppppppppp" hidden="1">{"'Model'!$A$1:$N$53"}</definedName>
    <definedName name="_xlnm.Print_Area" localSheetId="0">'1'!$A$1:$F$82</definedName>
    <definedName name="_xlnm.Print_Area" localSheetId="1">'2'!$A$1:$F$38</definedName>
    <definedName name="_xlnm.Print_Area" localSheetId="2">'3'!$A$1:$M$54</definedName>
    <definedName name="_xlnm.Print_Area" localSheetId="3">'4'!$A$1:$E$67</definedName>
    <definedName name="qqqqqqqq" localSheetId="1" hidden="1">{"'Model'!$A$1:$N$53"}</definedName>
    <definedName name="qqqqqqqq" hidden="1">{"'Model'!$A$1:$N$53"}</definedName>
    <definedName name="rutrut" localSheetId="1" hidden="1">{"'Model'!$A$1:$N$53"}</definedName>
    <definedName name="rutrut" hidden="1">{"'Model'!$A$1:$N$53"}</definedName>
    <definedName name="seehl" localSheetId="1" hidden="1">{"index",#N/A,FALSE,"INDEX"}</definedName>
    <definedName name="seehl" hidden="1">{"index",#N/A,FALSE,"INDEX"}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localSheetId="1" hidden="1">{"'Model'!$A$1:$N$53"}</definedName>
    <definedName name="t" hidden="1">{"'Model'!$A$1:$N$53"}</definedName>
    <definedName name="tcl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localSheetId="1" hidden="1">{"'Model'!$A$1:$N$53"}</definedName>
    <definedName name="test" hidden="1">{"'Model'!$A$1:$N$53"}</definedName>
    <definedName name="treetree" localSheetId="1" hidden="1">{"'Model'!$A$1:$N$53"}</definedName>
    <definedName name="treetree" hidden="1">{"'Model'!$A$1:$N$53"}</definedName>
    <definedName name="tun" localSheetId="1" hidden="1">{"'Model'!$A$1:$N$53"}</definedName>
    <definedName name="tun" hidden="1">{"'Model'!$A$1:$N$53"}</definedName>
    <definedName name="u" localSheetId="1" hidden="1">{"'Model'!$A$1:$N$53"}</definedName>
    <definedName name="u" hidden="1">{"'Model'!$A$1:$N$53"}</definedName>
    <definedName name="veevee" localSheetId="1" hidden="1">{"'Model'!$A$1:$N$53"}</definedName>
    <definedName name="veevee" hidden="1">{"'Model'!$A$1:$N$53"}</definedName>
    <definedName name="wanna" localSheetId="1" hidden="1">{"'Model'!$A$1:$N$53"}</definedName>
    <definedName name="wanna" hidden="1">{"'Model'!$A$1:$N$53"}</definedName>
    <definedName name="weewee" localSheetId="1" hidden="1">{"'Model'!$A$1:$N$53"}</definedName>
    <definedName name="weewee" hidden="1">{"'Model'!$A$1:$N$53"}</definedName>
    <definedName name="werwer" localSheetId="1" hidden="1">{"'Model'!$A$1:$N$53"}</definedName>
    <definedName name="werwer" hidden="1">{"'Model'!$A$1:$N$53"}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G." localSheetId="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hidden="1">{"cashflow",#N/A,FALSE,"CASHFLOW "}</definedName>
    <definedName name="wrn.COST._.REPORT." localSheetId="1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hidden="1">{"PRINT_EST",#N/A,FALSE,"ESTMON"}</definedName>
    <definedName name="wrn.report_summary." localSheetId="1" hidden="1">{"summary",#N/A,FALSE,"SUMMARY"}</definedName>
    <definedName name="wrn.report_summary." hidden="1">{"summary",#N/A,FALSE,"SUMMARY"}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hidden="1">{"sales",#N/A,FALSE,"SALES"}</definedName>
    <definedName name="wrn.TUIVARINCE." localSheetId="1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localSheetId="1" hidden="1">{"revable",#N/A,FALSE,"REVABLE"}</definedName>
    <definedName name="www" hidden="1">{"revable",#N/A,FALSE,"REVABLE"}</definedName>
    <definedName name="yinyin" localSheetId="1" hidden="1">{"'Model'!$A$1:$N$53"}</definedName>
    <definedName name="yinyin" hidden="1">{"'Model'!$A$1:$N$53"}</definedName>
    <definedName name="กก" localSheetId="1" hidden="1">{"'Model'!$A$1:$N$53"}</definedName>
    <definedName name="กก" hidden="1">{"'Model'!$A$1:$N$53"}</definedName>
    <definedName name="ฟ" localSheetId="1" hidden="1">{"cashflow",#N/A,FALSE,"CASHFLOW "}</definedName>
    <definedName name="ฟ" hidden="1">{"cashflow",#N/A,FALSE,"CASHFLOW "}</definedName>
    <definedName name="ร" localSheetId="1" hidden="1">{"'Model'!$A$1:$N$53"}</definedName>
    <definedName name="ร" hidden="1">{"'Model'!$A$1:$N$53"}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3" l="1"/>
  <c r="E10" i="3"/>
  <c r="E8" i="3"/>
  <c r="E17" i="3" l="1"/>
  <c r="K23" i="15"/>
  <c r="D33" i="1"/>
  <c r="E46" i="3"/>
  <c r="C55" i="3"/>
  <c r="E55" i="3"/>
  <c r="C46" i="3"/>
  <c r="M43" i="15"/>
  <c r="F11" i="17" l="1"/>
  <c r="F15" i="17" s="1"/>
  <c r="F19" i="17" s="1"/>
  <c r="F23" i="17" s="1"/>
  <c r="D11" i="17"/>
  <c r="D15" i="17" s="1"/>
  <c r="D19" i="17" s="1"/>
  <c r="D23" i="17" s="1"/>
  <c r="D25" i="17" l="1"/>
  <c r="D33" i="17"/>
  <c r="D37" i="17" s="1"/>
  <c r="F33" i="17"/>
  <c r="F37" i="17" s="1"/>
  <c r="F25" i="17"/>
  <c r="C8" i="3" l="1"/>
  <c r="K50" i="15"/>
  <c r="D45" i="1"/>
  <c r="F45" i="1"/>
  <c r="F15" i="1"/>
  <c r="C60" i="3" l="1"/>
  <c r="M38" i="15" l="1"/>
  <c r="M11" i="15"/>
  <c r="D61" i="1"/>
  <c r="F79" i="1" l="1"/>
  <c r="M16" i="15"/>
  <c r="M18" i="15" s="1"/>
  <c r="K18" i="15"/>
  <c r="I52" i="15"/>
  <c r="G52" i="15"/>
  <c r="E52" i="15"/>
  <c r="C52" i="15"/>
  <c r="M51" i="15"/>
  <c r="I45" i="15"/>
  <c r="G45" i="15"/>
  <c r="E45" i="15"/>
  <c r="E47" i="15" s="1"/>
  <c r="C45" i="15"/>
  <c r="I53" i="15" l="1"/>
  <c r="G53" i="15"/>
  <c r="C53" i="15"/>
  <c r="G47" i="15"/>
  <c r="I47" i="15"/>
  <c r="E53" i="15"/>
  <c r="C47" i="15"/>
  <c r="E57" i="3" l="1"/>
  <c r="E28" i="3"/>
  <c r="E22" i="3"/>
  <c r="E30" i="3" l="1"/>
  <c r="E32" i="3" s="1"/>
  <c r="E59" i="3" l="1"/>
  <c r="E61" i="3" s="1"/>
  <c r="F53" i="1"/>
  <c r="F55" i="1"/>
  <c r="F25" i="1"/>
  <c r="F27" i="1" l="1"/>
  <c r="F81" i="1"/>
  <c r="M24" i="15" l="1"/>
  <c r="M23" i="15"/>
  <c r="K20" i="15"/>
  <c r="I18" i="15"/>
  <c r="G18" i="15"/>
  <c r="E18" i="15"/>
  <c r="C18" i="15"/>
  <c r="M20" i="15"/>
  <c r="E20" i="15" l="1"/>
  <c r="G20" i="15"/>
  <c r="C20" i="15"/>
  <c r="I20" i="15"/>
  <c r="E25" i="15"/>
  <c r="E26" i="15" s="1"/>
  <c r="K25" i="15"/>
  <c r="K26" i="15" s="1"/>
  <c r="G25" i="15"/>
  <c r="G26" i="15" s="1"/>
  <c r="I25" i="15"/>
  <c r="I26" i="15" s="1"/>
  <c r="M25" i="15" l="1"/>
  <c r="M26" i="15" s="1"/>
  <c r="C25" i="15" l="1"/>
  <c r="C26" i="15" s="1"/>
  <c r="C22" i="3" l="1"/>
  <c r="C28" i="3" l="1"/>
  <c r="C57" i="3"/>
  <c r="D25" i="1"/>
  <c r="D15" i="1" l="1"/>
  <c r="D27" i="1" s="1"/>
  <c r="D55" i="1"/>
  <c r="M45" i="15"/>
  <c r="M47" i="15" s="1"/>
  <c r="K45" i="15"/>
  <c r="K47" i="15" s="1"/>
  <c r="D53" i="1"/>
  <c r="C17" i="3" l="1"/>
  <c r="C30" i="3" l="1"/>
  <c r="C32" i="3" s="1"/>
  <c r="C59" i="3" s="1"/>
  <c r="C61" i="3" s="1"/>
  <c r="M50" i="15"/>
  <c r="M52" i="15" s="1"/>
  <c r="M53" i="15" s="1"/>
  <c r="K52" i="15"/>
  <c r="K53" i="15" s="1"/>
  <c r="D79" i="1" s="1"/>
  <c r="D81" i="1" s="1"/>
</calcChain>
</file>

<file path=xl/sharedStrings.xml><?xml version="1.0" encoding="utf-8"?>
<sst xmlns="http://schemas.openxmlformats.org/spreadsheetml/2006/main" count="228" uniqueCount="148">
  <si>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</si>
  <si>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</si>
  <si>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</si>
  <si>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</si>
  <si>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</si>
  <si>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</si>
  <si>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</si>
  <si>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</si>
  <si>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</si>
  <si>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</si>
  <si>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</si>
  <si>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</si>
  <si>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</si>
  <si>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</si>
  <si>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</si>
  <si>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</si>
  <si>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</si>
  <si>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</si>
  <si>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</si>
  <si>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</si>
  <si>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</si>
  <si>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</si>
  <si>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</si>
  <si>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</si>
  <si>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</si>
  <si>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</si>
  <si>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</si>
  <si>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</si>
  <si>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</si>
  <si>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</si>
  <si>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</si>
  <si>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</si>
  <si>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</si>
  <si>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</si>
  <si>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</si>
  <si>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Supplementary information for cash flows</t>
  </si>
  <si>
    <t>Unappropriated</t>
  </si>
  <si>
    <t>Non-current provisions for employee benefits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</si>
  <si>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</si>
  <si>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</si>
  <si>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</si>
  <si>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</si>
  <si>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</si>
  <si>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</si>
  <si>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</si>
  <si>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</si>
  <si>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Total </t>
  </si>
  <si>
    <t>shareholders'</t>
  </si>
  <si>
    <t xml:space="preserve">share capital </t>
  </si>
  <si>
    <t xml:space="preserve">reserve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</si>
  <si>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</si>
  <si>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</si>
  <si>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</si>
  <si>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</si>
  <si>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</si>
  <si>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</si>
  <si>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</si>
  <si>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</si>
  <si>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</si>
  <si>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</si>
  <si>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Profit for the period</t>
  </si>
  <si>
    <t>Total 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</si>
  <si>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</si>
  <si>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</si>
  <si>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</si>
  <si>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</si>
  <si>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</si>
  <si>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Other current payables</t>
  </si>
  <si>
    <t>Short-term borrowings from related parties</t>
  </si>
  <si>
    <t>Dividend income</t>
  </si>
  <si>
    <t>Service income</t>
  </si>
  <si>
    <t>Other income</t>
  </si>
  <si>
    <t>Statement of changes in shareholders' equity</t>
  </si>
  <si>
    <t>SCG Packaging Public Company Limited</t>
  </si>
  <si>
    <t>Statement of cash flows</t>
  </si>
  <si>
    <t>Income statement</t>
  </si>
  <si>
    <t>Interest and other finance cost paid</t>
  </si>
  <si>
    <t>Share premium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</si>
  <si>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</si>
  <si>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</si>
  <si>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</si>
  <si>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</si>
  <si>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</si>
  <si>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</si>
  <si>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</si>
  <si>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</si>
  <si>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</si>
  <si>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</si>
  <si>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</si>
  <si>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</si>
  <si>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</si>
  <si>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</si>
  <si>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Total income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</si>
  <si>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</si>
  <si>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</si>
  <si>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</si>
  <si>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>Transactions with owners,</t>
  </si>
  <si>
    <t xml:space="preserve">   recorded directly in shareholders' equity</t>
  </si>
  <si>
    <t>Total transactions with owners,</t>
  </si>
  <si>
    <t xml:space="preserve">   Dividends</t>
  </si>
  <si>
    <t>Cash flows generated from operations</t>
  </si>
  <si>
    <t xml:space="preserve">   before changes in operating assets and liabilities</t>
  </si>
  <si>
    <t xml:space="preserve">Proceeds from sales of property, plant and equipment </t>
  </si>
  <si>
    <t>Debentures</t>
  </si>
  <si>
    <t>Issued and</t>
  </si>
  <si>
    <t>paid</t>
  </si>
  <si>
    <t>Finance costs and others</t>
  </si>
  <si>
    <t>Cash and cash equivalents at end of the period</t>
  </si>
  <si>
    <t>Non-current provisions for employee benefit expense</t>
  </si>
  <si>
    <t>Decrease (increase) in operating assets</t>
  </si>
  <si>
    <t>Profit before income tax</t>
  </si>
  <si>
    <t>Increase (decrease) in operating liabilities</t>
  </si>
  <si>
    <t>Proceeds from (payments of) borrowings</t>
  </si>
  <si>
    <t>Cash and cash equivalents at beginning of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</si>
  <si>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</si>
  <si>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from related parties, net</t>
  </si>
  <si>
    <t>Short-term borrowings from financial institutions</t>
  </si>
  <si>
    <t>Balance at 1 January 2025</t>
  </si>
  <si>
    <t>Tax income (expense)</t>
  </si>
  <si>
    <t>Tax (income) expense</t>
  </si>
  <si>
    <t>Current portion of debenture</t>
  </si>
  <si>
    <t>31 March</t>
  </si>
  <si>
    <t>As at 31 March 2026</t>
  </si>
  <si>
    <t>For the three-month period ended 31 March 2026 (Unaudited)</t>
  </si>
  <si>
    <t>Balance at 1 January 2026</t>
  </si>
  <si>
    <t>Balance at 31 March 2026</t>
  </si>
  <si>
    <t>Balance at 31 March 2025</t>
  </si>
  <si>
    <t>Dividend receivables</t>
  </si>
  <si>
    <t>Dividend payables</t>
  </si>
  <si>
    <t>Net decrease in operating assets</t>
  </si>
  <si>
    <t>Net increase (decrease) in operating liabilities</t>
  </si>
  <si>
    <t>Net cash flows used in operations</t>
  </si>
  <si>
    <t>Net cash flows used in operating activities</t>
  </si>
  <si>
    <t>Net cash flows provided by investing activities</t>
  </si>
  <si>
    <t>Payments of short-term borrowings from financial instutitions, net</t>
  </si>
  <si>
    <t xml:space="preserve">Net decrease in borrowings </t>
  </si>
  <si>
    <t>Net cash flows used in financing activities</t>
  </si>
  <si>
    <t>Net decrease in cash and cash equivalents</t>
  </si>
  <si>
    <t>Proceeds from loans to related parties, net</t>
  </si>
  <si>
    <t>Income tax paid</t>
  </si>
  <si>
    <t xml:space="preserve">   Profit</t>
  </si>
  <si>
    <t>Proceeds from long-term borrowings from financial institution</t>
  </si>
  <si>
    <t>Proceeds from (payments of) short-term borrowings</t>
  </si>
  <si>
    <t>Non-cash from investing and financing transactions at end of the period</t>
  </si>
  <si>
    <t>Comprehensive income for the period</t>
  </si>
  <si>
    <t xml:space="preserve">   Other comprehensive income</t>
  </si>
  <si>
    <t>Long-term borrowings from financial institutions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</si>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</sst>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  <numFmt numFmtId="172" formatCode="_(* #,##0.0_);_(* \(#,##0.0\);_(* &quot;-&quot;??_);_(@_)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2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  <xf numFmtId="168" fontId="1" fillId="0" borderId="11" applyFill="0">
      <alignment horizontal="fill" vertical="top" wrapText="1" indent="8" readingOrder="3"/>
      <protection locked="0" hidden="1"/>
    </xf>
  </cellStyleXfs>
  <cellXfs count="128">
    <xf numFmtId="0" fontId="0" fillId="0" borderId="0" xfId="0"/>
    <xf numFmtId="49" fontId="4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1" fontId="0" fillId="0" borderId="0" xfId="2" applyNumberFormat="1" applyFont="1" applyFill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167" fontId="2" fillId="0" borderId="0" xfId="0" applyNumberFormat="1" applyFont="1" applyAlignment="1" applyProtection="1">
      <alignment horizontal="right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3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41" fontId="32" fillId="0" borderId="8" xfId="2" applyNumberFormat="1" applyFont="1" applyFill="1" applyBorder="1" applyAlignment="1" applyProtection="1">
      <alignment horizontal="right"/>
      <protection locked="0"/>
    </xf>
    <xf numFmtId="167" fontId="33" fillId="0" borderId="0" xfId="2" applyNumberFormat="1" applyFont="1" applyFill="1" applyBorder="1" applyAlignment="1" applyProtection="1">
      <alignment horizontal="right"/>
      <protection locked="0"/>
    </xf>
    <xf numFmtId="167" fontId="12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41" fontId="2" fillId="0" borderId="7" xfId="0" applyNumberFormat="1" applyFont="1" applyBorder="1" applyAlignment="1">
      <alignment horizontal="right"/>
    </xf>
    <xf numFmtId="41" fontId="32" fillId="0" borderId="8" xfId="2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167" fontId="0" fillId="0" borderId="0" xfId="2" applyNumberFormat="1" applyFont="1" applyFill="1" applyAlignment="1" applyProtection="1">
      <alignment horizontal="right"/>
      <protection locked="0"/>
    </xf>
    <xf numFmtId="167" fontId="0" fillId="0" borderId="0" xfId="2" applyNumberFormat="1" applyFont="1" applyFill="1" applyBorder="1" applyAlignment="1" applyProtection="1">
      <alignment horizontal="right"/>
      <protection locked="0"/>
    </xf>
    <xf numFmtId="167" fontId="0" fillId="0" borderId="7" xfId="0" applyNumberFormat="1" applyBorder="1" applyAlignment="1" applyProtection="1">
      <alignment horizontal="right"/>
      <protection locked="0"/>
    </xf>
    <xf numFmtId="167" fontId="0" fillId="0" borderId="7" xfId="2" applyNumberFormat="1" applyFont="1" applyFill="1" applyBorder="1" applyAlignment="1" applyProtection="1">
      <alignment horizontal="right"/>
      <protection locked="0"/>
    </xf>
    <xf numFmtId="167" fontId="0" fillId="0" borderId="0" xfId="2" applyNumberFormat="1" applyFont="1" applyFill="1" applyAlignment="1" applyProtection="1">
      <protection locked="0"/>
    </xf>
    <xf numFmtId="167" fontId="0" fillId="0" borderId="7" xfId="2" applyNumberFormat="1" applyFont="1" applyFill="1" applyBorder="1" applyAlignment="1" applyProtection="1">
      <protection locked="0"/>
    </xf>
    <xf numFmtId="167" fontId="0" fillId="0" borderId="0" xfId="2" applyNumberFormat="1" applyFont="1" applyFill="1" applyBorder="1" applyAlignment="1" applyProtection="1">
      <protection locked="0"/>
    </xf>
    <xf numFmtId="41" fontId="2" fillId="0" borderId="7" xfId="2" applyNumberFormat="1" applyFont="1" applyFill="1" applyBorder="1" applyProtection="1">
      <protection locked="0"/>
    </xf>
    <xf numFmtId="167" fontId="0" fillId="0" borderId="0" xfId="2" applyNumberFormat="1" applyFont="1" applyFill="1" applyProtection="1">
      <protection locked="0"/>
    </xf>
    <xf numFmtId="167" fontId="2" fillId="0" borderId="0" xfId="2" applyNumberFormat="1" applyFont="1" applyFill="1" applyAlignment="1" applyProtection="1">
      <alignment horizontal="right"/>
    </xf>
    <xf numFmtId="43" fontId="2" fillId="0" borderId="8" xfId="2" applyFont="1" applyFill="1" applyBorder="1" applyAlignment="1" applyProtection="1">
      <alignment horizontal="right"/>
    </xf>
    <xf numFmtId="43" fontId="2" fillId="0" borderId="8" xfId="2" applyFont="1" applyFill="1" applyBorder="1" applyAlignment="1" applyProtection="1"/>
    <xf numFmtId="0" fontId="4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3" fillId="0" borderId="0" xfId="16" applyFont="1" applyProtection="1">
      <protection locked="0"/>
    </xf>
    <xf numFmtId="49" fontId="30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16" applyFont="1" applyAlignment="1" applyProtection="1">
      <alignment horizontal="center"/>
      <protection locked="0"/>
    </xf>
    <xf numFmtId="0" fontId="2" fillId="0" borderId="0" xfId="16" applyFont="1" applyProtection="1">
      <protection locked="0"/>
    </xf>
    <xf numFmtId="171" fontId="2" fillId="0" borderId="0" xfId="0" applyNumberFormat="1" applyFont="1" applyAlignment="1" applyProtection="1">
      <alignment horizontal="left"/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41" fontId="2" fillId="0" borderId="0" xfId="2" applyNumberFormat="1" applyFont="1" applyFill="1" applyBorder="1" applyAlignment="1" applyProtection="1">
      <alignment horizontal="right"/>
      <protection locked="0"/>
    </xf>
    <xf numFmtId="41" fontId="2" fillId="0" borderId="0" xfId="2" applyNumberFormat="1" applyFont="1" applyFill="1" applyBorder="1" applyAlignment="1" applyProtection="1">
      <protection locked="0"/>
    </xf>
    <xf numFmtId="43" fontId="3" fillId="0" borderId="0" xfId="2" applyFont="1" applyFill="1" applyBorder="1" applyAlignment="1" applyProtection="1">
      <alignment horizontal="center"/>
      <protection locked="0"/>
    </xf>
    <xf numFmtId="0" fontId="2" fillId="0" borderId="0" xfId="16" applyFont="1" applyAlignment="1" applyProtection="1">
      <alignment horizontal="left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171" fontId="8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2" applyNumberFormat="1" applyFont="1" applyFill="1" applyBorder="1" applyAlignment="1" applyProtection="1">
      <alignment horizontal="center"/>
      <protection locked="0"/>
    </xf>
    <xf numFmtId="172" fontId="3" fillId="0" borderId="0" xfId="2" applyNumberFormat="1" applyFont="1" applyFill="1" applyBorder="1" applyAlignment="1" applyProtection="1">
      <alignment horizontal="left"/>
      <protection locked="0"/>
    </xf>
    <xf numFmtId="167" fontId="3" fillId="0" borderId="0" xfId="2" applyNumberFormat="1" applyFont="1" applyFill="1" applyBorder="1" applyAlignment="1" applyProtection="1">
      <alignment horizontal="right"/>
      <protection locked="0"/>
    </xf>
    <xf numFmtId="41" fontId="3" fillId="0" borderId="7" xfId="2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3" fontId="2" fillId="0" borderId="9" xfId="2" applyFont="1" applyFill="1" applyBorder="1" applyAlignment="1" applyProtection="1">
      <alignment horizontal="center"/>
      <protection locked="0"/>
    </xf>
    <xf numFmtId="43" fontId="2" fillId="0" borderId="0" xfId="2" applyFont="1" applyFill="1" applyBorder="1" applyAlignment="1" applyProtection="1">
      <alignment horizontal="right"/>
      <protection locked="0"/>
    </xf>
    <xf numFmtId="41" fontId="3" fillId="0" borderId="9" xfId="2" applyNumberFormat="1" applyFont="1" applyFill="1" applyBorder="1" applyAlignment="1" applyProtection="1">
      <alignment horizontal="center"/>
      <protection locked="0"/>
    </xf>
    <xf numFmtId="172" fontId="2" fillId="0" borderId="0" xfId="2" applyNumberFormat="1" applyFont="1" applyFill="1" applyBorder="1" applyAlignment="1" applyProtection="1">
      <alignment horizontal="left"/>
      <protection locked="0"/>
    </xf>
    <xf numFmtId="41" fontId="2" fillId="0" borderId="0" xfId="2" applyNumberFormat="1" applyFont="1" applyFill="1" applyBorder="1" applyAlignment="1" applyProtection="1">
      <alignment horizontal="center"/>
      <protection locked="0"/>
    </xf>
    <xf numFmtId="43" fontId="2" fillId="0" borderId="0" xfId="2" applyFont="1" applyFill="1" applyBorder="1" applyAlignment="1" applyProtection="1">
      <alignment horizontal="center"/>
      <protection locked="0"/>
    </xf>
    <xf numFmtId="0" fontId="8" fillId="0" borderId="0" xfId="16" applyFont="1" applyAlignment="1" applyProtection="1">
      <alignment horizontal="left"/>
      <protection locked="0"/>
    </xf>
    <xf numFmtId="43" fontId="3" fillId="0" borderId="0" xfId="2" applyFont="1" applyFill="1" applyBorder="1" applyAlignment="1" applyProtection="1">
      <alignment horizontal="right"/>
      <protection locked="0"/>
    </xf>
    <xf numFmtId="41" fontId="3" fillId="0" borderId="0" xfId="16" applyNumberFormat="1" applyFont="1" applyProtection="1">
      <protection locked="0"/>
    </xf>
    <xf numFmtId="167" fontId="3" fillId="0" borderId="0" xfId="0" applyNumberFormat="1" applyFont="1" applyProtection="1">
      <protection locked="0"/>
    </xf>
    <xf numFmtId="41" fontId="3" fillId="0" borderId="7" xfId="2" applyNumberFormat="1" applyFont="1" applyFill="1" applyBorder="1" applyAlignment="1" applyProtection="1"/>
    <xf numFmtId="41" fontId="2" fillId="0" borderId="0" xfId="2" applyNumberFormat="1" applyFont="1" applyFill="1" applyBorder="1" applyAlignment="1" applyProtection="1">
      <alignment horizontal="right"/>
    </xf>
    <xf numFmtId="41" fontId="2" fillId="0" borderId="7" xfId="2" applyNumberFormat="1" applyFont="1" applyFill="1" applyBorder="1" applyAlignment="1" applyProtection="1">
      <alignment horizontal="center"/>
    </xf>
    <xf numFmtId="41" fontId="3" fillId="0" borderId="0" xfId="2" applyNumberFormat="1" applyFont="1" applyFill="1" applyBorder="1" applyAlignment="1" applyProtection="1"/>
    <xf numFmtId="41" fontId="3" fillId="0" borderId="0" xfId="2" applyNumberFormat="1" applyFont="1" applyFill="1" applyBorder="1" applyAlignment="1" applyProtection="1">
      <alignment horizontal="center"/>
    </xf>
    <xf numFmtId="41" fontId="2" fillId="0" borderId="2" xfId="2" applyNumberFormat="1" applyFont="1" applyFill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2" applyNumberFormat="1" applyFont="1" applyFill="1" applyBorder="1" applyAlignment="1" applyProtection="1">
      <protection locked="0"/>
    </xf>
    <xf numFmtId="167" fontId="0" fillId="0" borderId="9" xfId="0" applyNumberFormat="1" applyBorder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41" fontId="0" fillId="0" borderId="7" xfId="2" applyNumberFormat="1" applyFont="1" applyFill="1" applyBorder="1" applyAlignment="1" applyProtection="1">
      <alignment horizontal="right"/>
      <protection locked="0"/>
    </xf>
    <xf numFmtId="41" fontId="0" fillId="0" borderId="7" xfId="0" applyNumberFormat="1" applyBorder="1" applyAlignment="1" applyProtection="1">
      <alignment horizontal="right"/>
      <protection locked="0"/>
    </xf>
    <xf numFmtId="0" fontId="0" fillId="0" borderId="0" xfId="2" quotePrefix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quotePrefix="1" applyAlignment="1" applyProtection="1">
      <alignment horizontal="center" wrapText="1"/>
      <protection locked="0"/>
    </xf>
    <xf numFmtId="41" fontId="0" fillId="0" borderId="0" xfId="2" applyNumberFormat="1" applyFont="1" applyFill="1" applyBorder="1" applyAlignment="1" applyProtection="1">
      <alignment horizontal="right"/>
    </xf>
    <xf numFmtId="41" fontId="0" fillId="0" borderId="7" xfId="2" applyNumberFormat="1" applyFont="1" applyFill="1" applyBorder="1" applyAlignment="1" applyProtection="1">
      <alignment horizontal="right"/>
    </xf>
    <xf numFmtId="41" fontId="2" fillId="0" borderId="0" xfId="2" applyNumberFormat="1" applyFont="1" applyFill="1" applyAlignment="1" applyProtection="1">
      <alignment horizontal="right"/>
    </xf>
    <xf numFmtId="49" fontId="6" fillId="0" borderId="0" xfId="0" applyNumberFormat="1" applyFont="1"/>
    <xf numFmtId="41" fontId="2" fillId="0" borderId="2" xfId="0" applyNumberFormat="1" applyFont="1" applyBorder="1" applyAlignment="1">
      <alignment horizontal="right"/>
    </xf>
    <xf numFmtId="41" fontId="2" fillId="0" borderId="8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8" xfId="0" applyNumberFormat="1" applyFont="1" applyBorder="1" applyAlignment="1">
      <alignment horizontal="right"/>
    </xf>
    <xf numFmtId="41" fontId="0" fillId="0" borderId="0" xfId="0" applyNumberFormat="1" applyAlignment="1">
      <alignment horizontal="right"/>
    </xf>
    <xf numFmtId="167" fontId="2" fillId="0" borderId="9" xfId="0" applyNumberFormat="1" applyFont="1" applyBorder="1" applyAlignment="1">
      <alignment horizontal="right"/>
    </xf>
    <xf numFmtId="41" fontId="2" fillId="0" borderId="9" xfId="0" applyNumberFormat="1" applyFont="1" applyBorder="1" applyAlignment="1">
      <alignment horizontal="right"/>
    </xf>
    <xf numFmtId="41" fontId="0" fillId="0" borderId="0" xfId="0" applyNumberFormat="1" applyProtection="1">
      <protection locked="0"/>
    </xf>
    <xf numFmtId="0" fontId="2" fillId="0" borderId="0" xfId="16" applyFont="1" applyAlignment="1">
      <alignment horizontal="left"/>
    </xf>
    <xf numFmtId="41" fontId="2" fillId="0" borderId="8" xfId="0" applyNumberFormat="1" applyFont="1" applyBorder="1"/>
    <xf numFmtId="41" fontId="3" fillId="0" borderId="0" xfId="0" applyNumberFormat="1" applyFont="1" applyProtection="1">
      <protection locked="0"/>
    </xf>
    <xf numFmtId="167" fontId="0" fillId="0" borderId="0" xfId="2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4" borderId="0" xfId="0" applyFont="1" applyFill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</cellXfs>
  <cellStyles count="42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8000000}"/>
    <cellStyle name="Percent [2]" xfId="17" xr:uid="{00000000-0005-0000-0000-000019000000}"/>
    <cellStyle name="Percent 2" xfId="34" xr:uid="{00000000-0005-0000-0000-00001A000000}"/>
    <cellStyle name="Q" xfId="18" xr:uid="{00000000-0005-0000-0000-00001B000000}"/>
    <cellStyle name="Quantity" xfId="19" xr:uid="{00000000-0005-0000-0000-00001C000000}"/>
    <cellStyle name="small border line" xfId="20" xr:uid="{00000000-0005-0000-0000-00001D000000}"/>
    <cellStyle name="small border line 2" xfId="30" xr:uid="{00000000-0005-0000-0000-00001E000000}"/>
    <cellStyle name="Style 1" xfId="21" xr:uid="{00000000-0005-0000-0000-00001F000000}"/>
    <cellStyle name="Style 1 2" xfId="31" xr:uid="{00000000-0005-0000-0000-000020000000}"/>
    <cellStyle name="Style 1 2 2" xfId="41" xr:uid="{F6799435-2AB3-4F4E-B2D0-0ACE2211104C}"/>
    <cellStyle name="Style 1 3" xfId="32" xr:uid="{00000000-0005-0000-0000-000021000000}"/>
    <cellStyle name="W" xfId="22" xr:uid="{00000000-0005-0000-0000-000022000000}"/>
    <cellStyle name="น้บะภฒ_95" xfId="23" xr:uid="{00000000-0005-0000-0000-000023000000}"/>
    <cellStyle name="ฤธถ [0]_95" xfId="24" xr:uid="{00000000-0005-0000-0000-000024000000}"/>
    <cellStyle name="ฤธถ_95" xfId="25" xr:uid="{00000000-0005-0000-0000-000025000000}"/>
    <cellStyle name="ล๋ศญ [0]_95" xfId="26" xr:uid="{00000000-0005-0000-0000-000026000000}"/>
    <cellStyle name="ล๋ศญ_95" xfId="27" xr:uid="{00000000-0005-0000-0000-000027000000}"/>
    <cellStyle name="วฅมุ_4ฟ๙ฝวภ๛" xfId="28" xr:uid="{00000000-0005-0000-0000-000028000000}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3"/>
  <sheetViews>
    <sheetView showGridLines="0" tabSelected="1" showOutlineSymbols="0" showWhiteSpace="0" zoomScaleNormal="100" zoomScaleSheetLayoutView="100" workbookViewId="0"/>
  </sheetViews>
  <sheetFormatPr defaultColWidth="9.1796875" defaultRowHeight="20.25" customHeight="1"/>
  <cols>
    <col min="1" max="1" width="52.1796875" style="8" customWidth="1"/>
    <col min="2" max="2" width="8" style="9" customWidth="1"/>
    <col min="3" max="3" width="1.81640625" style="10" customWidth="1"/>
    <col min="4" max="4" width="13.81640625" style="10" customWidth="1"/>
    <col min="5" max="5" width="1.81640625" style="10" customWidth="1"/>
    <col min="6" max="6" width="13.81640625" style="11" customWidth="1"/>
    <col min="7" max="7" width="1.81640625" style="10" customWidth="1"/>
    <col min="8" max="16384" width="9.1796875" style="10"/>
  </cols>
  <sheetData>
    <row r="1" spans="1:10" s="3" customFormat="1" ht="20.25" customHeight="1">
      <c r="A1" s="1" t="s">
        <v>62</v>
      </c>
      <c r="B1" s="2"/>
    </row>
    <row r="2" spans="1:10" s="6" customFormat="1" ht="20.25" customHeight="1">
      <c r="A2" s="4" t="s">
        <v>63</v>
      </c>
      <c r="B2" s="5"/>
    </row>
    <row r="3" spans="1:10" s="6" customFormat="1" ht="20.25" customHeight="1">
      <c r="A3" s="7" t="s">
        <v>122</v>
      </c>
      <c r="B3" s="5"/>
    </row>
    <row r="4" spans="1:10" ht="19.5" customHeight="1"/>
    <row r="5" spans="1:10" ht="19.5" customHeight="1">
      <c r="A5" s="4" t="s">
        <v>9</v>
      </c>
      <c r="B5" s="9" t="s">
        <v>0</v>
      </c>
      <c r="C5" s="12"/>
      <c r="D5" s="13" t="s">
        <v>121</v>
      </c>
      <c r="F5" s="13" t="s">
        <v>58</v>
      </c>
    </row>
    <row r="6" spans="1:10" ht="19.5" customHeight="1">
      <c r="A6" s="4"/>
      <c r="C6" s="12"/>
      <c r="D6" s="14">
        <v>2026</v>
      </c>
      <c r="E6" s="15"/>
      <c r="F6" s="14">
        <v>2025</v>
      </c>
    </row>
    <row r="7" spans="1:10" ht="19.5" customHeight="1">
      <c r="A7" s="4"/>
      <c r="C7" s="12"/>
      <c r="D7" s="14" t="s">
        <v>59</v>
      </c>
      <c r="E7" s="15"/>
      <c r="F7" s="14"/>
    </row>
    <row r="8" spans="1:10" ht="19.5" customHeight="1">
      <c r="A8" s="4"/>
      <c r="C8" s="12"/>
      <c r="D8" s="124" t="s">
        <v>11</v>
      </c>
      <c r="E8" s="124"/>
      <c r="F8" s="124"/>
    </row>
    <row r="9" spans="1:10" ht="19.5" customHeight="1">
      <c r="A9" s="16" t="s">
        <v>10</v>
      </c>
      <c r="B9" s="17"/>
      <c r="C9" s="11"/>
      <c r="D9" s="18"/>
      <c r="E9" s="18"/>
      <c r="F9" s="18"/>
    </row>
    <row r="10" spans="1:10" ht="19.5" customHeight="1">
      <c r="A10" s="19" t="s">
        <v>4</v>
      </c>
      <c r="C10" s="11"/>
      <c r="D10" s="20">
        <v>182223</v>
      </c>
      <c r="E10" s="21"/>
      <c r="F10" s="20">
        <v>223102</v>
      </c>
    </row>
    <row r="11" spans="1:10" ht="19.5" customHeight="1">
      <c r="A11" s="19" t="s">
        <v>64</v>
      </c>
      <c r="B11" s="9">
        <v>3</v>
      </c>
      <c r="C11" s="11"/>
      <c r="D11" s="20">
        <v>357142</v>
      </c>
      <c r="E11" s="21"/>
      <c r="F11" s="20">
        <v>393882</v>
      </c>
    </row>
    <row r="12" spans="1:10" ht="19.5" customHeight="1">
      <c r="A12" s="19" t="s">
        <v>127</v>
      </c>
      <c r="B12" s="9">
        <v>3</v>
      </c>
      <c r="C12" s="11"/>
      <c r="D12" s="20">
        <v>736555</v>
      </c>
      <c r="E12" s="21"/>
      <c r="F12" s="20">
        <v>0</v>
      </c>
    </row>
    <row r="13" spans="1:10" ht="19.5" customHeight="1">
      <c r="A13" s="19" t="s">
        <v>65</v>
      </c>
      <c r="B13" s="9">
        <v>3</v>
      </c>
      <c r="C13" s="11"/>
      <c r="D13" s="20">
        <v>55322297</v>
      </c>
      <c r="E13" s="21"/>
      <c r="F13" s="20">
        <v>57395606</v>
      </c>
    </row>
    <row r="14" spans="1:10" ht="19.5" customHeight="1">
      <c r="A14" s="19" t="s">
        <v>44</v>
      </c>
      <c r="C14" s="11"/>
      <c r="D14" s="20">
        <v>53622</v>
      </c>
      <c r="E14" s="21"/>
      <c r="F14" s="20">
        <v>43569</v>
      </c>
    </row>
    <row r="15" spans="1:10" ht="19.5" customHeight="1">
      <c r="A15" s="22" t="s">
        <v>15</v>
      </c>
      <c r="C15" s="11"/>
      <c r="D15" s="111">
        <f>SUM(D10:D14)</f>
        <v>56651839</v>
      </c>
      <c r="E15" s="23"/>
      <c r="F15" s="111">
        <f>SUM(F10:F14)</f>
        <v>58056159</v>
      </c>
    </row>
    <row r="16" spans="1:10" ht="19.5" customHeight="1">
      <c r="A16" s="22"/>
      <c r="C16" s="11"/>
      <c r="D16" s="24"/>
      <c r="E16" s="21"/>
      <c r="F16" s="24"/>
      <c r="J16" s="10" t="s">
        <v>34</v>
      </c>
    </row>
    <row r="17" spans="1:6" ht="19.5" customHeight="1">
      <c r="A17" s="16" t="s">
        <v>12</v>
      </c>
      <c r="C17" s="11"/>
      <c r="D17" s="24"/>
      <c r="E17" s="21"/>
      <c r="F17" s="24"/>
    </row>
    <row r="18" spans="1:6" ht="19.5" customHeight="1">
      <c r="A18" s="19" t="s">
        <v>45</v>
      </c>
      <c r="C18" s="11"/>
      <c r="D18" s="20">
        <v>350121</v>
      </c>
      <c r="E18" s="21"/>
      <c r="F18" s="20">
        <v>350121</v>
      </c>
    </row>
    <row r="19" spans="1:6" s="25" customFormat="1" ht="19.5" customHeight="1">
      <c r="A19" s="19" t="s">
        <v>78</v>
      </c>
      <c r="B19" s="9"/>
      <c r="C19" s="11"/>
      <c r="D19" s="20">
        <v>54318569</v>
      </c>
      <c r="E19" s="21"/>
      <c r="F19" s="20">
        <v>54318569</v>
      </c>
    </row>
    <row r="20" spans="1:6" ht="19.5" customHeight="1">
      <c r="A20" s="19" t="s">
        <v>50</v>
      </c>
      <c r="C20" s="11"/>
      <c r="D20" s="20">
        <v>281432</v>
      </c>
      <c r="E20" s="21"/>
      <c r="F20" s="20">
        <v>281487</v>
      </c>
    </row>
    <row r="21" spans="1:6" ht="19.5" customHeight="1">
      <c r="A21" s="19" t="s">
        <v>27</v>
      </c>
      <c r="C21" s="11"/>
      <c r="D21" s="20">
        <v>335004</v>
      </c>
      <c r="E21" s="21"/>
      <c r="F21" s="20">
        <v>346620</v>
      </c>
    </row>
    <row r="22" spans="1:6" ht="19.5" customHeight="1">
      <c r="A22" s="11" t="s">
        <v>66</v>
      </c>
      <c r="C22" s="14"/>
      <c r="D22" s="20">
        <v>525800</v>
      </c>
      <c r="E22" s="26"/>
      <c r="F22" s="20">
        <v>519064</v>
      </c>
    </row>
    <row r="23" spans="1:6" ht="19.5" customHeight="1">
      <c r="A23" s="19" t="s">
        <v>28</v>
      </c>
      <c r="C23" s="11"/>
      <c r="D23" s="20">
        <v>157296</v>
      </c>
      <c r="E23" s="21"/>
      <c r="F23" s="20">
        <v>150506</v>
      </c>
    </row>
    <row r="24" spans="1:6" ht="19.5" customHeight="1">
      <c r="A24" s="19" t="s">
        <v>79</v>
      </c>
      <c r="C24" s="11"/>
      <c r="D24" s="20">
        <v>5770</v>
      </c>
      <c r="E24" s="21"/>
      <c r="F24" s="20">
        <v>1833</v>
      </c>
    </row>
    <row r="25" spans="1:6" ht="19.5" customHeight="1">
      <c r="A25" s="22" t="s">
        <v>13</v>
      </c>
      <c r="B25" s="17"/>
      <c r="C25" s="11"/>
      <c r="D25" s="111">
        <f>SUM(D18:D24)</f>
        <v>55973992</v>
      </c>
      <c r="E25" s="23"/>
      <c r="F25" s="111">
        <f>SUM(F18:F24)</f>
        <v>55968200</v>
      </c>
    </row>
    <row r="26" spans="1:6" ht="19.5" customHeight="1">
      <c r="A26" s="22"/>
      <c r="B26" s="17"/>
      <c r="C26" s="11"/>
      <c r="D26" s="24"/>
      <c r="E26" s="21"/>
      <c r="F26" s="24"/>
    </row>
    <row r="27" spans="1:6" ht="19.5" customHeight="1" thickBot="1">
      <c r="A27" s="22" t="s">
        <v>14</v>
      </c>
      <c r="B27" s="17"/>
      <c r="C27" s="11"/>
      <c r="D27" s="112">
        <f>D15+D25</f>
        <v>112625831</v>
      </c>
      <c r="E27" s="23"/>
      <c r="F27" s="112">
        <f>F15+F25</f>
        <v>114024359</v>
      </c>
    </row>
    <row r="28" spans="1:6" s="25" customFormat="1" ht="19.5" customHeight="1" thickTop="1">
      <c r="A28" s="22"/>
      <c r="B28" s="27"/>
      <c r="C28" s="28"/>
      <c r="D28" s="29"/>
      <c r="E28" s="29"/>
      <c r="F28" s="29"/>
    </row>
    <row r="29" spans="1:6" s="3" customFormat="1" ht="20.25" customHeight="1">
      <c r="A29" s="1" t="s">
        <v>62</v>
      </c>
      <c r="B29" s="2"/>
    </row>
    <row r="30" spans="1:6" s="6" customFormat="1" ht="20.25" customHeight="1">
      <c r="A30" s="4" t="s">
        <v>63</v>
      </c>
      <c r="B30" s="5"/>
    </row>
    <row r="31" spans="1:6" s="6" customFormat="1" ht="20.25" customHeight="1">
      <c r="A31" s="7" t="s">
        <v>122</v>
      </c>
      <c r="B31" s="5"/>
    </row>
    <row r="32" spans="1:6" ht="19.5" customHeight="1">
      <c r="A32" s="10"/>
      <c r="B32" s="10"/>
      <c r="C32" s="12"/>
      <c r="D32" s="30"/>
      <c r="E32" s="15"/>
      <c r="F32" s="30"/>
    </row>
    <row r="33" spans="1:13" ht="19.5" customHeight="1">
      <c r="A33" s="4" t="s">
        <v>40</v>
      </c>
      <c r="B33" s="9" t="s">
        <v>0</v>
      </c>
      <c r="C33" s="12"/>
      <c r="D33" s="31" t="str">
        <f>$D$5</f>
        <v>31 March</v>
      </c>
      <c r="F33" s="13" t="s">
        <v>58</v>
      </c>
    </row>
    <row r="34" spans="1:13" ht="19.5" customHeight="1">
      <c r="A34" s="4"/>
      <c r="C34" s="12"/>
      <c r="D34" s="14">
        <v>2026</v>
      </c>
      <c r="E34" s="15"/>
      <c r="F34" s="14">
        <v>2025</v>
      </c>
    </row>
    <row r="35" spans="1:13" ht="19.5" customHeight="1">
      <c r="A35" s="4"/>
      <c r="C35" s="12"/>
      <c r="D35" s="15" t="s">
        <v>59</v>
      </c>
      <c r="E35" s="15"/>
      <c r="F35" s="14"/>
    </row>
    <row r="36" spans="1:13" ht="19.5" customHeight="1">
      <c r="A36" s="32"/>
      <c r="C36" s="12"/>
      <c r="D36" s="124" t="s">
        <v>11</v>
      </c>
      <c r="E36" s="124"/>
      <c r="F36" s="125"/>
    </row>
    <row r="37" spans="1:13" s="12" customFormat="1" ht="19.5" customHeight="1">
      <c r="A37" s="16" t="s">
        <v>16</v>
      </c>
      <c r="B37" s="17"/>
      <c r="C37" s="11"/>
      <c r="D37" s="18"/>
      <c r="E37" s="18"/>
      <c r="F37" s="18"/>
    </row>
    <row r="38" spans="1:13" s="12" customFormat="1" ht="19.5" customHeight="1">
      <c r="A38" s="19" t="s">
        <v>116</v>
      </c>
      <c r="B38" s="17"/>
      <c r="C38" s="11"/>
      <c r="D38" s="18">
        <v>14300000</v>
      </c>
      <c r="E38" s="18"/>
      <c r="F38" s="20">
        <v>16290000</v>
      </c>
    </row>
    <row r="39" spans="1:13" ht="19.5" customHeight="1">
      <c r="A39" s="19" t="s">
        <v>67</v>
      </c>
      <c r="B39" s="9">
        <v>3</v>
      </c>
      <c r="C39" s="11"/>
      <c r="D39" s="20">
        <v>294214</v>
      </c>
      <c r="E39" s="21"/>
      <c r="F39" s="20">
        <v>375353</v>
      </c>
      <c r="M39" s="19"/>
    </row>
    <row r="40" spans="1:13" ht="19.5" customHeight="1">
      <c r="A40" s="19" t="s">
        <v>128</v>
      </c>
      <c r="B40" s="9" t="s">
        <v>147</v>
      </c>
      <c r="C40" s="11"/>
      <c r="D40" s="20">
        <v>1502522</v>
      </c>
      <c r="E40" s="21"/>
      <c r="F40" s="20">
        <v>0</v>
      </c>
      <c r="M40" s="19"/>
    </row>
    <row r="41" spans="1:13" ht="19.5" customHeight="1">
      <c r="A41" s="19" t="s">
        <v>51</v>
      </c>
      <c r="B41" s="9">
        <v>3</v>
      </c>
      <c r="C41" s="11"/>
      <c r="D41" s="20">
        <v>51100</v>
      </c>
      <c r="E41" s="21"/>
      <c r="F41" s="20">
        <v>51026</v>
      </c>
    </row>
    <row r="42" spans="1:13" ht="19.5" customHeight="1">
      <c r="A42" s="19" t="s">
        <v>120</v>
      </c>
      <c r="B42" s="9">
        <v>5</v>
      </c>
      <c r="C42" s="11"/>
      <c r="D42" s="20">
        <v>4999169</v>
      </c>
      <c r="E42" s="21"/>
      <c r="F42" s="20">
        <v>4998858</v>
      </c>
    </row>
    <row r="43" spans="1:13" ht="19.5" customHeight="1">
      <c r="A43" s="19" t="s">
        <v>68</v>
      </c>
      <c r="B43" s="9">
        <v>3</v>
      </c>
      <c r="C43" s="11"/>
      <c r="D43" s="20">
        <v>544490</v>
      </c>
      <c r="E43" s="21"/>
      <c r="F43" s="20">
        <v>611585</v>
      </c>
    </row>
    <row r="44" spans="1:13" ht="19.5" customHeight="1">
      <c r="A44" s="19" t="s">
        <v>56</v>
      </c>
      <c r="C44" s="11"/>
      <c r="D44" s="20">
        <v>25831</v>
      </c>
      <c r="E44" s="21"/>
      <c r="F44" s="20">
        <v>25831</v>
      </c>
    </row>
    <row r="45" spans="1:13" ht="19.5" customHeight="1">
      <c r="A45" s="22" t="s">
        <v>17</v>
      </c>
      <c r="C45" s="11"/>
      <c r="D45" s="111">
        <f>SUM(D38:D44)</f>
        <v>21717326</v>
      </c>
      <c r="E45" s="23"/>
      <c r="F45" s="111">
        <f>SUM(F38:F44)</f>
        <v>22352653</v>
      </c>
    </row>
    <row r="46" spans="1:13" ht="19.5" customHeight="1">
      <c r="A46" s="19"/>
      <c r="C46" s="11"/>
      <c r="D46" s="24"/>
      <c r="E46" s="21"/>
      <c r="F46" s="24"/>
    </row>
    <row r="47" spans="1:13" s="25" customFormat="1" ht="19.5" customHeight="1">
      <c r="A47" s="16" t="s">
        <v>18</v>
      </c>
      <c r="B47" s="9"/>
      <c r="C47" s="11"/>
      <c r="D47" s="33"/>
      <c r="E47" s="21"/>
      <c r="F47" s="33"/>
    </row>
    <row r="48" spans="1:13" ht="19.5" customHeight="1">
      <c r="A48" s="19" t="s">
        <v>146</v>
      </c>
      <c r="B48" s="9">
        <v>5</v>
      </c>
      <c r="C48" s="11"/>
      <c r="D48" s="20">
        <v>10993955</v>
      </c>
      <c r="E48" s="21"/>
      <c r="F48" s="20">
        <v>10993380</v>
      </c>
    </row>
    <row r="49" spans="1:6" ht="19.5" customHeight="1">
      <c r="A49" s="19" t="s">
        <v>52</v>
      </c>
      <c r="B49" s="9">
        <v>3</v>
      </c>
      <c r="C49" s="11"/>
      <c r="D49" s="20">
        <v>67159</v>
      </c>
      <c r="E49" s="21"/>
      <c r="F49" s="20">
        <v>77287</v>
      </c>
    </row>
    <row r="50" spans="1:6" ht="19.5" customHeight="1">
      <c r="A50" s="19" t="s">
        <v>103</v>
      </c>
      <c r="B50" s="9">
        <v>5</v>
      </c>
      <c r="C50" s="11"/>
      <c r="D50" s="20">
        <v>12488890</v>
      </c>
      <c r="E50" s="21"/>
      <c r="F50" s="20">
        <v>12487760</v>
      </c>
    </row>
    <row r="51" spans="1:6" ht="19.5" customHeight="1">
      <c r="A51" s="19" t="s">
        <v>37</v>
      </c>
      <c r="C51" s="11"/>
      <c r="D51" s="20">
        <v>567521</v>
      </c>
      <c r="E51" s="21"/>
      <c r="F51" s="20">
        <v>558077</v>
      </c>
    </row>
    <row r="52" spans="1:6" ht="19.5" customHeight="1">
      <c r="A52" s="19" t="s">
        <v>6</v>
      </c>
      <c r="C52" s="11"/>
      <c r="D52" s="20">
        <v>16206</v>
      </c>
      <c r="E52" s="21"/>
      <c r="F52" s="20">
        <v>15744</v>
      </c>
    </row>
    <row r="53" spans="1:6" ht="19.5" customHeight="1">
      <c r="A53" s="22" t="s">
        <v>19</v>
      </c>
      <c r="C53" s="11"/>
      <c r="D53" s="111">
        <f>SUM(D48:D52)</f>
        <v>24133731</v>
      </c>
      <c r="E53" s="23"/>
      <c r="F53" s="111">
        <f>SUM(F48:F52)</f>
        <v>24132248</v>
      </c>
    </row>
    <row r="54" spans="1:6" ht="19.5" customHeight="1">
      <c r="A54" s="22"/>
      <c r="C54" s="11"/>
      <c r="D54" s="34"/>
      <c r="E54" s="23"/>
      <c r="F54" s="34"/>
    </row>
    <row r="55" spans="1:6" s="12" customFormat="1" ht="19.5" customHeight="1">
      <c r="A55" s="22" t="s">
        <v>22</v>
      </c>
      <c r="B55" s="9"/>
      <c r="C55" s="11"/>
      <c r="D55" s="40">
        <f>SUM(D45:D52)</f>
        <v>45851057</v>
      </c>
      <c r="E55" s="23"/>
      <c r="F55" s="40">
        <f>SUM(F45:F52)</f>
        <v>46484901</v>
      </c>
    </row>
    <row r="56" spans="1:6" ht="19.5" customHeight="1">
      <c r="A56" s="22"/>
      <c r="C56" s="11"/>
      <c r="D56" s="34"/>
      <c r="E56" s="23"/>
      <c r="F56" s="34"/>
    </row>
    <row r="57" spans="1:6" s="3" customFormat="1" ht="20.25" customHeight="1">
      <c r="A57" s="1" t="s">
        <v>62</v>
      </c>
      <c r="B57" s="2"/>
    </row>
    <row r="58" spans="1:6" s="6" customFormat="1" ht="20.25" customHeight="1">
      <c r="A58" s="4" t="s">
        <v>63</v>
      </c>
      <c r="B58" s="5"/>
    </row>
    <row r="59" spans="1:6" s="6" customFormat="1" ht="20.25" customHeight="1">
      <c r="A59" s="7" t="s">
        <v>122</v>
      </c>
      <c r="B59" s="5"/>
    </row>
    <row r="60" spans="1:6" ht="19.5" customHeight="1">
      <c r="A60" s="4"/>
      <c r="C60" s="12"/>
      <c r="D60" s="124"/>
      <c r="E60" s="124"/>
      <c r="F60" s="124"/>
    </row>
    <row r="61" spans="1:6" ht="19.5" customHeight="1">
      <c r="A61" s="4" t="s">
        <v>40</v>
      </c>
      <c r="C61" s="12"/>
      <c r="D61" s="31" t="str">
        <f>$D$5</f>
        <v>31 March</v>
      </c>
      <c r="F61" s="13" t="s">
        <v>58</v>
      </c>
    </row>
    <row r="62" spans="1:6" ht="19.5" customHeight="1">
      <c r="A62" s="4"/>
      <c r="C62" s="12"/>
      <c r="D62" s="14">
        <v>2026</v>
      </c>
      <c r="E62" s="15"/>
      <c r="F62" s="14">
        <v>2025</v>
      </c>
    </row>
    <row r="63" spans="1:6" ht="19.5" customHeight="1">
      <c r="A63" s="4"/>
      <c r="C63" s="12"/>
      <c r="D63" s="15" t="s">
        <v>59</v>
      </c>
      <c r="E63" s="15"/>
      <c r="F63" s="14"/>
    </row>
    <row r="64" spans="1:6" ht="19.5" customHeight="1">
      <c r="A64" s="4"/>
      <c r="C64" s="12"/>
      <c r="D64" s="124" t="s">
        <v>11</v>
      </c>
      <c r="E64" s="124"/>
      <c r="F64" s="125"/>
    </row>
    <row r="65" spans="1:6" ht="19.5" customHeight="1">
      <c r="A65" s="16" t="s">
        <v>41</v>
      </c>
      <c r="C65" s="11"/>
      <c r="D65" s="24"/>
      <c r="E65" s="21"/>
      <c r="F65" s="24"/>
    </row>
    <row r="66" spans="1:6" ht="19.5" customHeight="1">
      <c r="A66" s="19" t="s">
        <v>21</v>
      </c>
      <c r="C66" s="11"/>
      <c r="D66" s="24"/>
      <c r="E66" s="21"/>
      <c r="F66" s="24"/>
    </row>
    <row r="67" spans="1:6" ht="19.5" customHeight="1">
      <c r="A67" s="35" t="s">
        <v>80</v>
      </c>
      <c r="B67" s="17"/>
      <c r="C67" s="11"/>
      <c r="D67" s="11"/>
      <c r="E67" s="11"/>
    </row>
    <row r="68" spans="1:6" s="12" customFormat="1" ht="19.5" customHeight="1">
      <c r="A68" s="35" t="s">
        <v>81</v>
      </c>
      <c r="B68" s="17"/>
      <c r="C68" s="11"/>
      <c r="D68" s="11"/>
      <c r="E68" s="11"/>
      <c r="F68" s="11"/>
    </row>
    <row r="69" spans="1:6" s="12" customFormat="1" ht="19.5" customHeight="1" thickBot="1">
      <c r="A69" s="35" t="s">
        <v>82</v>
      </c>
      <c r="B69" s="17"/>
      <c r="C69" s="11"/>
      <c r="D69" s="36">
        <v>4500000</v>
      </c>
      <c r="E69" s="21"/>
      <c r="F69" s="36">
        <v>4500000</v>
      </c>
    </row>
    <row r="70" spans="1:6" s="12" customFormat="1" ht="19.5" customHeight="1" thickTop="1">
      <c r="A70" s="35" t="s">
        <v>83</v>
      </c>
      <c r="B70" s="17"/>
      <c r="C70" s="11"/>
      <c r="D70" s="29"/>
      <c r="E70" s="21"/>
      <c r="F70" s="29"/>
    </row>
    <row r="71" spans="1:6" ht="19.5" customHeight="1">
      <c r="A71" s="35" t="s">
        <v>84</v>
      </c>
      <c r="B71" s="17"/>
      <c r="C71" s="11"/>
      <c r="D71" s="37"/>
      <c r="E71" s="21"/>
      <c r="F71" s="37"/>
    </row>
    <row r="72" spans="1:6" ht="19.5" customHeight="1">
      <c r="A72" s="35" t="s">
        <v>85</v>
      </c>
      <c r="C72" s="11"/>
      <c r="D72" s="20">
        <v>4292920</v>
      </c>
      <c r="E72" s="21"/>
      <c r="F72" s="20">
        <v>4292920</v>
      </c>
    </row>
    <row r="73" spans="1:6" ht="19.5" customHeight="1">
      <c r="A73" s="19" t="s">
        <v>77</v>
      </c>
      <c r="C73" s="11"/>
      <c r="D73" s="20">
        <v>40860245</v>
      </c>
      <c r="E73" s="21"/>
      <c r="F73" s="20">
        <v>40860245</v>
      </c>
    </row>
    <row r="74" spans="1:6" s="12" customFormat="1" ht="19.5" customHeight="1">
      <c r="A74" s="19" t="s">
        <v>1</v>
      </c>
      <c r="B74" s="14"/>
      <c r="C74" s="11"/>
      <c r="D74" s="20"/>
      <c r="E74" s="21"/>
      <c r="F74" s="20"/>
    </row>
    <row r="75" spans="1:6" ht="19.5" customHeight="1">
      <c r="A75" s="35" t="s">
        <v>86</v>
      </c>
      <c r="C75" s="11"/>
      <c r="D75" s="20"/>
      <c r="E75" s="21"/>
      <c r="F75" s="20"/>
    </row>
    <row r="76" spans="1:6" ht="19.5" customHeight="1">
      <c r="A76" s="19" t="s">
        <v>87</v>
      </c>
      <c r="C76" s="11"/>
      <c r="D76" s="20">
        <v>450000</v>
      </c>
      <c r="E76" s="21"/>
      <c r="F76" s="20">
        <v>450000</v>
      </c>
    </row>
    <row r="77" spans="1:6" ht="19.5" customHeight="1">
      <c r="A77" s="19" t="s">
        <v>88</v>
      </c>
      <c r="C77" s="11"/>
      <c r="D77" s="20">
        <v>3000</v>
      </c>
      <c r="E77" s="21"/>
      <c r="F77" s="20">
        <v>3000</v>
      </c>
    </row>
    <row r="78" spans="1:6" ht="19.5" customHeight="1">
      <c r="A78" s="35" t="s">
        <v>89</v>
      </c>
      <c r="C78" s="11"/>
      <c r="D78" s="20">
        <v>21168609</v>
      </c>
      <c r="E78" s="21"/>
      <c r="F78" s="20">
        <v>21933293</v>
      </c>
    </row>
    <row r="79" spans="1:6" s="12" customFormat="1" ht="19.5" customHeight="1">
      <c r="A79" s="22" t="s">
        <v>90</v>
      </c>
      <c r="B79" s="9"/>
      <c r="C79" s="11"/>
      <c r="D79" s="111">
        <f>SUM(D72:D78)</f>
        <v>66774774</v>
      </c>
      <c r="E79" s="23"/>
      <c r="F79" s="111">
        <f>SUM(F72:F78)</f>
        <v>67539458</v>
      </c>
    </row>
    <row r="80" spans="1:6" s="12" customFormat="1" ht="19.5" customHeight="1">
      <c r="A80" s="22"/>
      <c r="B80" s="9"/>
      <c r="C80" s="11"/>
      <c r="D80" s="24"/>
      <c r="E80" s="21"/>
      <c r="F80" s="24"/>
    </row>
    <row r="81" spans="1:7" s="12" customFormat="1" ht="19.5" customHeight="1" thickBot="1">
      <c r="A81" s="22" t="s">
        <v>39</v>
      </c>
      <c r="B81" s="9"/>
      <c r="C81" s="11"/>
      <c r="D81" s="41">
        <f>SUM(D55+D79)</f>
        <v>112625831</v>
      </c>
      <c r="E81" s="23"/>
      <c r="F81" s="41">
        <f>SUM(F55+F79)</f>
        <v>114024359</v>
      </c>
    </row>
    <row r="82" spans="1:7" ht="19.5" customHeight="1" thickTop="1">
      <c r="D82" s="38"/>
      <c r="E82" s="38"/>
      <c r="F82" s="39"/>
      <c r="G82" s="38"/>
    </row>
    <row r="83" spans="1:7" ht="20.25" customHeight="1">
      <c r="D83" s="119"/>
      <c r="F83" s="11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8:F8"/>
    <mergeCell ref="D36:F36"/>
    <mergeCell ref="D64:F64"/>
    <mergeCell ref="D60:F60"/>
  </mergeCells>
  <phoneticPr fontId="0" type="noConversion"/>
  <pageMargins left="0.70866141732283505" right="0.511811023622047" top="0.59055118110236204" bottom="0.39370078740157499" header="0.59055118110236204" footer="0.39370078740157499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5" manualBreakCount="5">
    <brk id="28" max="16383" man="1"/>
    <brk id="56" max="16383" man="1"/>
    <brk id="114" max="16383" man="1"/>
    <brk id="154" max="16383" man="1"/>
    <brk id="188" max="16383" man="1"/>
  </rowBreaks>
  <customProperties>
    <customPr name="_pios_id" r:id="rId2"/>
    <customPr name="EpmWorksheetKeyString_GUID" r:id="rId3"/>
    <customPr name="OrphanNamesChecked" r:id="rId4"/>
  </customProperties>
  <ignoredErrors>
    <ignoredError sqref="D45:F45 D55:F55 D79:F7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506F3-DC8A-4ECC-914A-23F62C0ABF54}">
  <sheetPr codeName="Sheet2"/>
  <dimension ref="A1:I40"/>
  <sheetViews>
    <sheetView showGridLines="0" showOutlineSymbols="0" showWhiteSpace="0" zoomScaleNormal="100" zoomScaleSheetLayoutView="100" workbookViewId="0"/>
  </sheetViews>
  <sheetFormatPr defaultColWidth="9.1796875" defaultRowHeight="20.149999999999999" customHeight="1"/>
  <cols>
    <col min="1" max="1" width="52.1796875" style="11" customWidth="1"/>
    <col min="2" max="2" width="8" style="11" customWidth="1"/>
    <col min="3" max="3" width="1.81640625" style="11" customWidth="1"/>
    <col min="4" max="4" width="13.81640625" style="11" customWidth="1"/>
    <col min="5" max="5" width="1.81640625" style="11" customWidth="1"/>
    <col min="6" max="6" width="13.81640625" style="11" customWidth="1"/>
    <col min="7" max="7" width="1.81640625" style="11" customWidth="1"/>
    <col min="8" max="8" width="11" style="11" bestFit="1" customWidth="1"/>
    <col min="9" max="9" width="9.54296875" style="11" bestFit="1" customWidth="1"/>
    <col min="10" max="16384" width="9.1796875" style="11"/>
  </cols>
  <sheetData>
    <row r="1" spans="1:6" ht="20.149999999999999" customHeight="1">
      <c r="A1" s="1" t="s">
        <v>62</v>
      </c>
      <c r="B1" s="9"/>
      <c r="F1" s="42"/>
    </row>
    <row r="2" spans="1:6" ht="20.149999999999999" customHeight="1">
      <c r="A2" s="7" t="s">
        <v>75</v>
      </c>
      <c r="B2" s="9"/>
      <c r="F2" s="42"/>
    </row>
    <row r="3" spans="1:6" ht="20.149999999999999" customHeight="1">
      <c r="A3" s="7" t="s">
        <v>123</v>
      </c>
      <c r="B3" s="9"/>
    </row>
    <row r="4" spans="1:6" ht="19.5" customHeight="1">
      <c r="A4" s="22"/>
      <c r="B4" s="9"/>
    </row>
    <row r="5" spans="1:6" ht="19.5" customHeight="1">
      <c r="A5" s="22"/>
      <c r="B5" s="9" t="s">
        <v>0</v>
      </c>
      <c r="C5" s="25"/>
      <c r="D5" s="14">
        <v>2026</v>
      </c>
      <c r="E5" s="14"/>
      <c r="F5" s="14">
        <v>2025</v>
      </c>
    </row>
    <row r="6" spans="1:6" ht="19.5" customHeight="1">
      <c r="A6" s="22"/>
      <c r="B6" s="9"/>
      <c r="C6" s="25"/>
      <c r="D6" s="124" t="s">
        <v>11</v>
      </c>
      <c r="E6" s="124"/>
      <c r="F6" s="124"/>
    </row>
    <row r="7" spans="1:6" ht="19.5" customHeight="1">
      <c r="A7" s="19" t="s">
        <v>69</v>
      </c>
      <c r="B7" s="9">
        <v>3</v>
      </c>
      <c r="D7" s="43">
        <v>736555</v>
      </c>
      <c r="E7" s="43"/>
      <c r="F7" s="44">
        <v>1147825</v>
      </c>
    </row>
    <row r="8" spans="1:6" ht="19.5" customHeight="1">
      <c r="A8" s="19" t="s">
        <v>70</v>
      </c>
      <c r="B8" s="9">
        <v>3</v>
      </c>
      <c r="D8" s="43">
        <v>425858</v>
      </c>
      <c r="E8" s="43"/>
      <c r="F8" s="45">
        <v>435915</v>
      </c>
    </row>
    <row r="9" spans="1:6" ht="19.5" customHeight="1">
      <c r="A9" s="19" t="s">
        <v>29</v>
      </c>
      <c r="B9" s="9">
        <v>3</v>
      </c>
      <c r="D9" s="43">
        <v>339831</v>
      </c>
      <c r="E9" s="43"/>
      <c r="F9" s="45">
        <v>395611</v>
      </c>
    </row>
    <row r="10" spans="1:6" ht="19.5" customHeight="1">
      <c r="A10" s="19" t="s">
        <v>71</v>
      </c>
      <c r="B10" s="9">
        <v>3</v>
      </c>
      <c r="D10" s="46">
        <v>79151</v>
      </c>
      <c r="E10" s="43"/>
      <c r="F10" s="47">
        <v>84820</v>
      </c>
    </row>
    <row r="11" spans="1:6" ht="19.5" customHeight="1">
      <c r="A11" s="22" t="s">
        <v>92</v>
      </c>
      <c r="B11" s="9"/>
      <c r="D11" s="109">
        <f>SUM(D7:D10)</f>
        <v>1581395</v>
      </c>
      <c r="E11" s="29"/>
      <c r="F11" s="53">
        <f>F7+F8+F9+F10</f>
        <v>2064171</v>
      </c>
    </row>
    <row r="12" spans="1:6" ht="19.5" customHeight="1">
      <c r="A12" s="19"/>
      <c r="B12" s="9"/>
      <c r="D12" s="48"/>
      <c r="E12" s="43"/>
      <c r="F12" s="48"/>
    </row>
    <row r="13" spans="1:6" ht="19.5" customHeight="1">
      <c r="A13" s="19" t="s">
        <v>3</v>
      </c>
      <c r="B13" s="9">
        <v>3</v>
      </c>
      <c r="D13" s="46">
        <v>-602196</v>
      </c>
      <c r="E13" s="43"/>
      <c r="F13" s="46">
        <v>-601092</v>
      </c>
    </row>
    <row r="14" spans="1:6" ht="19.5" customHeight="1">
      <c r="A14" s="19"/>
      <c r="B14" s="9"/>
      <c r="D14" s="48"/>
      <c r="E14" s="43"/>
      <c r="F14" s="48"/>
    </row>
    <row r="15" spans="1:6" ht="19.5" customHeight="1">
      <c r="A15" s="22" t="s">
        <v>32</v>
      </c>
      <c r="B15" s="9"/>
      <c r="D15" s="109">
        <f>SUM(D11,D13)</f>
        <v>979199</v>
      </c>
      <c r="E15" s="29"/>
      <c r="F15" s="53">
        <f>F11+F13</f>
        <v>1463079</v>
      </c>
    </row>
    <row r="16" spans="1:6" ht="19.5" customHeight="1">
      <c r="A16" s="19"/>
      <c r="B16" s="9"/>
      <c r="D16" s="48"/>
      <c r="E16" s="43"/>
      <c r="F16" s="48"/>
    </row>
    <row r="17" spans="1:9" ht="19.5" customHeight="1">
      <c r="A17" s="19" t="s">
        <v>31</v>
      </c>
      <c r="B17" s="9">
        <v>3</v>
      </c>
      <c r="D17" s="49">
        <v>-241823</v>
      </c>
      <c r="E17" s="43"/>
      <c r="F17" s="49">
        <v>-268021</v>
      </c>
      <c r="H17" s="39"/>
      <c r="I17" s="39"/>
    </row>
    <row r="18" spans="1:9" ht="19.5" customHeight="1">
      <c r="A18" s="19"/>
      <c r="B18" s="9"/>
      <c r="D18" s="48"/>
      <c r="E18" s="43"/>
      <c r="F18" s="48"/>
    </row>
    <row r="19" spans="1:9" ht="19.5" customHeight="1">
      <c r="A19" s="25" t="s">
        <v>110</v>
      </c>
      <c r="B19" s="9"/>
      <c r="D19" s="113">
        <f>SUM(D15,D17:D17)</f>
        <v>737376</v>
      </c>
      <c r="E19" s="29"/>
      <c r="F19" s="114">
        <f>F15+F17</f>
        <v>1195058</v>
      </c>
    </row>
    <row r="20" spans="1:9" ht="19.5" customHeight="1">
      <c r="A20" s="19"/>
      <c r="B20" s="9"/>
      <c r="D20" s="48"/>
      <c r="E20" s="43"/>
      <c r="F20" s="48"/>
    </row>
    <row r="21" spans="1:9" ht="19.5" customHeight="1">
      <c r="A21" s="19" t="s">
        <v>118</v>
      </c>
      <c r="B21" s="9"/>
      <c r="D21" s="49">
        <v>462</v>
      </c>
      <c r="E21" s="43"/>
      <c r="F21" s="49">
        <v>-8338</v>
      </c>
    </row>
    <row r="22" spans="1:9" ht="19.5" customHeight="1">
      <c r="A22" s="19"/>
      <c r="B22" s="9"/>
      <c r="D22" s="50"/>
      <c r="E22" s="43"/>
      <c r="F22" s="50"/>
    </row>
    <row r="23" spans="1:9" ht="19.5" customHeight="1" thickBot="1">
      <c r="A23" s="22" t="s">
        <v>60</v>
      </c>
      <c r="B23" s="9"/>
      <c r="D23" s="112">
        <f>SUM(D19:D21)</f>
        <v>737838</v>
      </c>
      <c r="E23" s="29"/>
      <c r="F23" s="115">
        <f>F21+F19</f>
        <v>1186720</v>
      </c>
    </row>
    <row r="24" spans="1:9" ht="19.5" customHeight="1" thickTop="1">
      <c r="A24" s="19"/>
      <c r="B24" s="9"/>
      <c r="D24" s="48"/>
      <c r="E24" s="43"/>
      <c r="F24" s="48"/>
    </row>
    <row r="25" spans="1:9" ht="19.5" customHeight="1" thickBot="1">
      <c r="A25" s="22" t="s">
        <v>114</v>
      </c>
      <c r="B25" s="9"/>
      <c r="D25" s="54">
        <f>D23/'1'!D72</f>
        <v>0.17187322381968451</v>
      </c>
      <c r="E25" s="21"/>
      <c r="F25" s="55">
        <f>F23/'1'!F72</f>
        <v>0.27643655134500528</v>
      </c>
    </row>
    <row r="26" spans="1:9" ht="19.5" customHeight="1" thickTop="1">
      <c r="A26" s="19"/>
      <c r="B26" s="9"/>
      <c r="D26" s="48"/>
      <c r="E26" s="43"/>
      <c r="F26" s="48"/>
    </row>
    <row r="27" spans="1:9" ht="20.149999999999999" customHeight="1">
      <c r="A27" s="1" t="s">
        <v>62</v>
      </c>
      <c r="B27" s="9"/>
      <c r="F27" s="42"/>
    </row>
    <row r="28" spans="1:9" ht="20.149999999999999" customHeight="1">
      <c r="A28" s="7" t="s">
        <v>91</v>
      </c>
      <c r="B28" s="9"/>
      <c r="F28" s="42"/>
    </row>
    <row r="29" spans="1:9" ht="20.149999999999999" customHeight="1">
      <c r="A29" s="7" t="s">
        <v>123</v>
      </c>
      <c r="B29" s="9"/>
    </row>
    <row r="30" spans="1:9" ht="19.5" customHeight="1">
      <c r="A30" s="22"/>
      <c r="B30" s="9"/>
    </row>
    <row r="31" spans="1:9" ht="19.5" customHeight="1">
      <c r="A31" s="22"/>
      <c r="B31" s="9"/>
      <c r="C31" s="25"/>
      <c r="D31" s="14">
        <v>2026</v>
      </c>
      <c r="E31" s="14"/>
      <c r="F31" s="14">
        <v>2025</v>
      </c>
    </row>
    <row r="32" spans="1:9" ht="19.5" customHeight="1">
      <c r="A32" s="22"/>
      <c r="B32" s="9"/>
      <c r="C32" s="25"/>
      <c r="D32" s="124" t="s">
        <v>11</v>
      </c>
      <c r="E32" s="124"/>
      <c r="F32" s="124"/>
    </row>
    <row r="33" spans="1:6" ht="19.5" customHeight="1">
      <c r="A33" s="22" t="s">
        <v>60</v>
      </c>
      <c r="B33" s="9"/>
      <c r="C33" s="25"/>
      <c r="D33" s="113">
        <f>D23</f>
        <v>737838</v>
      </c>
      <c r="E33" s="29"/>
      <c r="F33" s="114">
        <f>F23</f>
        <v>1186720</v>
      </c>
    </row>
    <row r="34" spans="1:6" ht="19.5" customHeight="1">
      <c r="A34" s="19"/>
      <c r="B34" s="9"/>
      <c r="D34" s="48"/>
      <c r="E34" s="43"/>
      <c r="F34" s="48"/>
    </row>
    <row r="35" spans="1:6" ht="19.5" customHeight="1">
      <c r="A35" s="22" t="s">
        <v>33</v>
      </c>
      <c r="B35" s="9"/>
      <c r="D35" s="51">
        <v>0</v>
      </c>
      <c r="E35" s="52"/>
      <c r="F35" s="51">
        <v>0</v>
      </c>
    </row>
    <row r="36" spans="1:6" ht="19.5" customHeight="1">
      <c r="A36" s="19"/>
      <c r="B36" s="9"/>
      <c r="D36" s="48"/>
      <c r="E36" s="43"/>
      <c r="F36" s="48"/>
    </row>
    <row r="37" spans="1:6" ht="19.5" customHeight="1" thickBot="1">
      <c r="A37" s="22" t="s">
        <v>61</v>
      </c>
      <c r="B37" s="9"/>
      <c r="D37" s="112">
        <f>SUM(D33,D35)</f>
        <v>737838</v>
      </c>
      <c r="E37" s="29"/>
      <c r="F37" s="115">
        <f>F33</f>
        <v>1186720</v>
      </c>
    </row>
    <row r="38" spans="1:6" ht="19.5" customHeight="1" thickTop="1"/>
    <row r="39" spans="1:6" ht="21" customHeight="1"/>
    <row r="40" spans="1:6" ht="21" customHeight="1"/>
  </sheetData>
  <sheetProtection sheet="1" formatCells="0" formatColumns="0" formatRows="0" insertColumns="0" insertRows="0" insertHyperlinks="0" deleteColumns="0" deleteRows="0" sort="0" autoFilter="0" pivotTables="0"/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N54"/>
  <sheetViews>
    <sheetView showGridLines="0" showOutlineSymbols="0" showWhiteSpace="0" zoomScaleNormal="100" zoomScaleSheetLayoutView="100" workbookViewId="0"/>
  </sheetViews>
  <sheetFormatPr defaultColWidth="9.1796875" defaultRowHeight="17.899999999999999" customHeight="1"/>
  <cols>
    <col min="1" max="1" width="46.7265625" style="12" customWidth="1"/>
    <col min="2" max="2" width="5.54296875" style="9" customWidth="1"/>
    <col min="3" max="3" width="13.1796875" style="12" customWidth="1"/>
    <col min="4" max="4" width="0.81640625" style="12" customWidth="1"/>
    <col min="5" max="5" width="13.1796875" style="12" customWidth="1"/>
    <col min="6" max="6" width="0.81640625" style="12" customWidth="1"/>
    <col min="7" max="7" width="12.36328125" style="12" customWidth="1"/>
    <col min="8" max="8" width="0.81640625" style="12" customWidth="1"/>
    <col min="9" max="9" width="13.54296875" style="12" customWidth="1"/>
    <col min="10" max="10" width="0.81640625" style="12" customWidth="1"/>
    <col min="11" max="11" width="13.90625" style="12" customWidth="1"/>
    <col min="12" max="12" width="0.81640625" style="12" customWidth="1"/>
    <col min="13" max="13" width="13.81640625" style="12" customWidth="1"/>
    <col min="14" max="14" width="2.90625" style="12" bestFit="1" customWidth="1"/>
    <col min="15" max="16384" width="9.1796875" style="58"/>
  </cols>
  <sheetData>
    <row r="1" spans="1:14" ht="17.899999999999999" customHeight="1">
      <c r="A1" s="56" t="s">
        <v>73</v>
      </c>
      <c r="B1" s="57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6"/>
    </row>
    <row r="2" spans="1:14" ht="17.899999999999999" customHeight="1">
      <c r="A2" s="7" t="s">
        <v>72</v>
      </c>
      <c r="B2" s="59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7"/>
    </row>
    <row r="3" spans="1:14" ht="17.899999999999999" customHeight="1">
      <c r="A3" s="110" t="s">
        <v>123</v>
      </c>
      <c r="B3" s="59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7"/>
    </row>
    <row r="4" spans="1:14" ht="17.899999999999999" customHeight="1">
      <c r="A4" s="7"/>
      <c r="B4" s="59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7"/>
    </row>
    <row r="5" spans="1:14" ht="14.15" customHeight="1">
      <c r="C5" s="60"/>
      <c r="D5" s="60"/>
      <c r="E5" s="60"/>
      <c r="F5" s="60"/>
      <c r="L5" s="60"/>
      <c r="M5" s="60"/>
    </row>
    <row r="6" spans="1:14" ht="14.15" customHeight="1">
      <c r="B6" s="12"/>
      <c r="D6" s="60"/>
      <c r="F6" s="60"/>
      <c r="G6" s="126" t="s">
        <v>1</v>
      </c>
      <c r="H6" s="126"/>
      <c r="I6" s="126"/>
      <c r="J6" s="126"/>
      <c r="K6" s="126"/>
      <c r="L6" s="60"/>
    </row>
    <row r="7" spans="1:14" ht="14.15" customHeight="1">
      <c r="C7" s="14" t="s">
        <v>104</v>
      </c>
      <c r="D7" s="60"/>
      <c r="E7" s="60"/>
      <c r="F7" s="60"/>
      <c r="G7" s="127" t="s">
        <v>2</v>
      </c>
      <c r="H7" s="127"/>
      <c r="I7" s="127"/>
      <c r="J7" s="61"/>
      <c r="K7" s="60" t="s">
        <v>36</v>
      </c>
      <c r="L7" s="60"/>
      <c r="M7" s="60" t="s">
        <v>46</v>
      </c>
    </row>
    <row r="8" spans="1:14" ht="14.15" customHeight="1">
      <c r="C8" s="14" t="s">
        <v>105</v>
      </c>
      <c r="D8" s="60"/>
      <c r="E8" s="14"/>
      <c r="F8" s="60"/>
      <c r="G8" s="60" t="s">
        <v>7</v>
      </c>
      <c r="H8" s="61"/>
      <c r="I8" s="60" t="s">
        <v>5</v>
      </c>
      <c r="J8" s="60"/>
      <c r="K8" s="60"/>
      <c r="L8" s="60"/>
      <c r="M8" s="14" t="s">
        <v>47</v>
      </c>
    </row>
    <row r="9" spans="1:14" s="62" customFormat="1" ht="14.15" customHeight="1">
      <c r="A9" s="12"/>
      <c r="B9" s="9" t="s">
        <v>0</v>
      </c>
      <c r="C9" s="60" t="s">
        <v>48</v>
      </c>
      <c r="D9" s="60"/>
      <c r="E9" s="14" t="s">
        <v>77</v>
      </c>
      <c r="F9" s="60"/>
      <c r="G9" s="60" t="s">
        <v>49</v>
      </c>
      <c r="H9" s="61"/>
      <c r="I9" s="60" t="s">
        <v>49</v>
      </c>
      <c r="J9" s="60"/>
      <c r="K9" s="60"/>
      <c r="L9" s="60"/>
      <c r="M9" s="14" t="s">
        <v>26</v>
      </c>
      <c r="N9" s="12"/>
    </row>
    <row r="10" spans="1:14" s="62" customFormat="1" ht="14.15" customHeight="1">
      <c r="A10" s="63"/>
      <c r="B10" s="9"/>
      <c r="C10" s="124" t="s">
        <v>11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63"/>
    </row>
    <row r="11" spans="1:14" s="62" customFormat="1" ht="17.899999999999999" customHeight="1">
      <c r="A11" s="64" t="s">
        <v>117</v>
      </c>
      <c r="B11" s="65"/>
      <c r="C11" s="66">
        <v>4292920</v>
      </c>
      <c r="D11" s="66"/>
      <c r="E11" s="66">
        <v>40860245</v>
      </c>
      <c r="F11" s="66"/>
      <c r="G11" s="66">
        <v>450000</v>
      </c>
      <c r="H11" s="66"/>
      <c r="I11" s="66">
        <v>3000</v>
      </c>
      <c r="J11" s="67"/>
      <c r="K11" s="66">
        <v>20914924</v>
      </c>
      <c r="L11" s="67"/>
      <c r="M11" s="89">
        <f>+SUM(C11:K11)</f>
        <v>66521089</v>
      </c>
      <c r="N11" s="64"/>
    </row>
    <row r="12" spans="1:14" s="62" customFormat="1" ht="17.899999999999999" customHeight="1">
      <c r="A12" s="64" t="s">
        <v>96</v>
      </c>
      <c r="B12" s="12"/>
      <c r="C12" s="68"/>
      <c r="D12" s="23"/>
      <c r="E12" s="68"/>
      <c r="F12" s="23"/>
      <c r="G12" s="68"/>
      <c r="H12" s="23"/>
      <c r="I12" s="68"/>
      <c r="J12" s="23"/>
      <c r="K12" s="68"/>
      <c r="L12" s="23"/>
      <c r="M12" s="68"/>
      <c r="N12" s="69"/>
    </row>
    <row r="13" spans="1:14" ht="17.899999999999999" customHeight="1">
      <c r="A13" s="64" t="s">
        <v>97</v>
      </c>
      <c r="B13" s="70"/>
      <c r="C13" s="68"/>
      <c r="D13" s="23"/>
      <c r="E13" s="68"/>
      <c r="F13" s="23"/>
      <c r="G13" s="68"/>
      <c r="H13" s="23"/>
      <c r="I13" s="68"/>
      <c r="J13" s="23"/>
      <c r="K13" s="68"/>
      <c r="L13" s="23"/>
      <c r="M13" s="68"/>
    </row>
    <row r="14" spans="1:14" ht="17.899999999999999" customHeight="1">
      <c r="A14" s="71" t="s">
        <v>93</v>
      </c>
      <c r="B14" s="69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4" ht="17.899999999999999" customHeight="1">
      <c r="A15" s="71" t="s">
        <v>94</v>
      </c>
      <c r="B15" s="1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4" ht="17.899999999999999" customHeight="1">
      <c r="A16" s="72" t="s">
        <v>99</v>
      </c>
      <c r="B16" s="9">
        <v>4</v>
      </c>
      <c r="C16" s="73">
        <v>0</v>
      </c>
      <c r="D16" s="74"/>
      <c r="E16" s="73">
        <v>0</v>
      </c>
      <c r="F16" s="73"/>
      <c r="G16" s="73">
        <v>0</v>
      </c>
      <c r="H16" s="73"/>
      <c r="I16" s="73">
        <v>0</v>
      </c>
      <c r="J16" s="75"/>
      <c r="K16" s="76">
        <v>-1287876</v>
      </c>
      <c r="L16" s="75"/>
      <c r="M16" s="88">
        <f>SUM(C16,E16,G16,I16,K16)</f>
        <v>-1287876</v>
      </c>
    </row>
    <row r="17" spans="1:14" ht="17.899999999999999" customHeight="1">
      <c r="A17" s="77" t="s">
        <v>95</v>
      </c>
      <c r="B17" s="12"/>
      <c r="C17" s="78"/>
      <c r="D17" s="79"/>
      <c r="E17" s="78"/>
      <c r="F17" s="79"/>
      <c r="G17" s="78"/>
      <c r="H17" s="79"/>
      <c r="I17" s="78"/>
      <c r="J17" s="29"/>
      <c r="K17" s="80"/>
      <c r="L17" s="29"/>
      <c r="M17" s="80"/>
      <c r="N17" s="69"/>
    </row>
    <row r="18" spans="1:14" ht="17.899999999999999" customHeight="1">
      <c r="A18" s="77" t="s">
        <v>94</v>
      </c>
      <c r="B18" s="12"/>
      <c r="C18" s="90">
        <f>SUM(C16)</f>
        <v>0</v>
      </c>
      <c r="D18" s="81"/>
      <c r="E18" s="90">
        <f>SUM(E16)</f>
        <v>0</v>
      </c>
      <c r="F18" s="82"/>
      <c r="G18" s="90">
        <f>SUM(G16)</f>
        <v>0</v>
      </c>
      <c r="H18" s="82"/>
      <c r="I18" s="90">
        <f>SUM(I16)</f>
        <v>0</v>
      </c>
      <c r="J18" s="29"/>
      <c r="K18" s="90">
        <f>SUM(K16)</f>
        <v>-1287876</v>
      </c>
      <c r="L18" s="29"/>
      <c r="M18" s="90">
        <f>SUM(M16)</f>
        <v>-1287876</v>
      </c>
    </row>
    <row r="19" spans="1:14" ht="17.899999999999999" customHeight="1">
      <c r="A19" s="64" t="s">
        <v>98</v>
      </c>
      <c r="B19" s="12"/>
      <c r="C19" s="83"/>
      <c r="D19" s="79"/>
      <c r="E19" s="83"/>
      <c r="F19" s="79"/>
      <c r="G19" s="83"/>
      <c r="H19" s="79"/>
      <c r="I19" s="83"/>
      <c r="J19" s="29"/>
      <c r="K19" s="82"/>
      <c r="L19" s="29"/>
      <c r="M19" s="82"/>
    </row>
    <row r="20" spans="1:14" ht="17.899999999999999" customHeight="1">
      <c r="A20" s="64" t="s">
        <v>97</v>
      </c>
      <c r="B20" s="12"/>
      <c r="C20" s="90">
        <f>SUM(C18)</f>
        <v>0</v>
      </c>
      <c r="D20" s="81"/>
      <c r="E20" s="90">
        <f>SUM(E18)</f>
        <v>0</v>
      </c>
      <c r="F20" s="82"/>
      <c r="G20" s="90">
        <f>SUM(G18)</f>
        <v>0</v>
      </c>
      <c r="H20" s="82"/>
      <c r="I20" s="90">
        <f>SUM(I18)</f>
        <v>0</v>
      </c>
      <c r="J20" s="29"/>
      <c r="K20" s="90">
        <f>SUM(K18)</f>
        <v>-1287876</v>
      </c>
      <c r="L20" s="29"/>
      <c r="M20" s="90">
        <f>SUM(M18)</f>
        <v>-1287876</v>
      </c>
    </row>
    <row r="21" spans="1:14" ht="17.899999999999999" customHeight="1">
      <c r="A21" s="69"/>
      <c r="B21" s="84"/>
      <c r="C21" s="83"/>
      <c r="D21" s="79"/>
      <c r="E21" s="83"/>
      <c r="F21" s="79"/>
      <c r="G21" s="83"/>
      <c r="H21" s="79"/>
      <c r="I21" s="83"/>
      <c r="J21" s="23"/>
      <c r="K21" s="68"/>
      <c r="L21" s="23"/>
      <c r="M21" s="68"/>
    </row>
    <row r="22" spans="1:14" ht="17.899999999999999" customHeight="1">
      <c r="A22" s="69" t="s">
        <v>144</v>
      </c>
      <c r="B22" s="12"/>
      <c r="C22" s="83"/>
      <c r="D22" s="79"/>
      <c r="E22" s="83"/>
      <c r="F22" s="79"/>
      <c r="G22" s="83"/>
      <c r="H22" s="79"/>
      <c r="I22" s="83"/>
      <c r="J22" s="23"/>
      <c r="K22" s="68"/>
      <c r="L22" s="23"/>
      <c r="M22" s="68"/>
      <c r="N22" s="69"/>
    </row>
    <row r="23" spans="1:14" ht="17.899999999999999" customHeight="1">
      <c r="A23" s="72" t="s">
        <v>140</v>
      </c>
      <c r="B23" s="12"/>
      <c r="C23" s="73">
        <v>0</v>
      </c>
      <c r="D23" s="74"/>
      <c r="E23" s="73">
        <v>0</v>
      </c>
      <c r="F23" s="73"/>
      <c r="G23" s="73">
        <v>0</v>
      </c>
      <c r="H23" s="73"/>
      <c r="I23" s="73">
        <v>0</v>
      </c>
      <c r="J23" s="23"/>
      <c r="K23" s="91">
        <f>'2'!F37</f>
        <v>1186720</v>
      </c>
      <c r="L23" s="23"/>
      <c r="M23" s="91">
        <f>SUM(C23:K23)</f>
        <v>1186720</v>
      </c>
    </row>
    <row r="24" spans="1:14" ht="17.899999999999999" customHeight="1">
      <c r="A24" s="19" t="s">
        <v>145</v>
      </c>
      <c r="B24" s="69"/>
      <c r="C24" s="73">
        <v>0</v>
      </c>
      <c r="D24" s="74"/>
      <c r="E24" s="73">
        <v>0</v>
      </c>
      <c r="F24" s="73"/>
      <c r="G24" s="73">
        <v>0</v>
      </c>
      <c r="H24" s="73"/>
      <c r="I24" s="73">
        <v>0</v>
      </c>
      <c r="J24" s="23"/>
      <c r="K24" s="73">
        <v>0</v>
      </c>
      <c r="L24" s="85"/>
      <c r="M24" s="92">
        <f>SUM(C24:K24)</f>
        <v>0</v>
      </c>
    </row>
    <row r="25" spans="1:14" ht="17.899999999999999" customHeight="1">
      <c r="A25" s="69" t="s">
        <v>61</v>
      </c>
      <c r="B25" s="69"/>
      <c r="C25" s="93">
        <f>SUM(C23:C24)</f>
        <v>0</v>
      </c>
      <c r="D25" s="82"/>
      <c r="E25" s="93">
        <f>SUM(E23:E24)</f>
        <v>0</v>
      </c>
      <c r="F25" s="82"/>
      <c r="G25" s="93">
        <f>SUM(G23:G24)</f>
        <v>0</v>
      </c>
      <c r="H25" s="82"/>
      <c r="I25" s="93">
        <f>SUM(I23:I24)</f>
        <v>0</v>
      </c>
      <c r="J25" s="25"/>
      <c r="K25" s="93">
        <f>SUM(K23:K24)</f>
        <v>1186720</v>
      </c>
      <c r="L25" s="25"/>
      <c r="M25" s="93">
        <f>SUM(M23:M24)</f>
        <v>1186720</v>
      </c>
      <c r="N25" s="69"/>
    </row>
    <row r="26" spans="1:14" ht="17.899999999999999" customHeight="1" thickBot="1">
      <c r="A26" s="120" t="s">
        <v>126</v>
      </c>
      <c r="B26" s="69"/>
      <c r="C26" s="121">
        <f>SUM(C11,C18,C25)</f>
        <v>4292920</v>
      </c>
      <c r="D26" s="18"/>
      <c r="E26" s="121">
        <f>SUM(E11,E18,E25)</f>
        <v>40860245</v>
      </c>
      <c r="F26" s="18"/>
      <c r="G26" s="121">
        <f>SUM(G11,G18,G25)</f>
        <v>450000</v>
      </c>
      <c r="H26" s="18"/>
      <c r="I26" s="121">
        <f>SUM(I11,I18,I25)</f>
        <v>3000</v>
      </c>
      <c r="J26" s="18"/>
      <c r="K26" s="121">
        <f>SUM(K11+K18+K25)</f>
        <v>20813768</v>
      </c>
      <c r="L26" s="18"/>
      <c r="M26" s="121">
        <f>SUM(M11,M18,M25)</f>
        <v>66419933</v>
      </c>
      <c r="N26" s="69"/>
    </row>
    <row r="27" spans="1:14" ht="17.899999999999999" customHeight="1" thickTop="1"/>
    <row r="28" spans="1:14" ht="17.899999999999999" customHeight="1">
      <c r="A28" s="56" t="s">
        <v>73</v>
      </c>
      <c r="B28" s="5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4" ht="17.899999999999999" customHeight="1">
      <c r="A29" s="7" t="s">
        <v>72</v>
      </c>
      <c r="B29" s="59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4" ht="17.899999999999999" customHeight="1">
      <c r="A30" s="110" t="s">
        <v>123</v>
      </c>
      <c r="B30" s="59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4" ht="17.899999999999999" customHeight="1">
      <c r="A31" s="7"/>
      <c r="B31" s="59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86"/>
    </row>
    <row r="32" spans="1:14" ht="14.25" customHeight="1">
      <c r="C32" s="60"/>
      <c r="D32" s="60"/>
      <c r="E32" s="60"/>
      <c r="F32" s="60"/>
      <c r="L32" s="60"/>
      <c r="M32" s="60"/>
    </row>
    <row r="33" spans="1:14" ht="14.25" customHeight="1">
      <c r="B33" s="12"/>
      <c r="D33" s="60"/>
      <c r="F33" s="60"/>
      <c r="G33" s="126" t="s">
        <v>1</v>
      </c>
      <c r="H33" s="126"/>
      <c r="I33" s="126"/>
      <c r="J33" s="126"/>
      <c r="K33" s="126"/>
      <c r="L33" s="60"/>
      <c r="N33" s="87"/>
    </row>
    <row r="34" spans="1:14" ht="14.25" customHeight="1">
      <c r="C34" s="14" t="s">
        <v>104</v>
      </c>
      <c r="D34" s="60"/>
      <c r="E34" s="60"/>
      <c r="F34" s="60"/>
      <c r="G34" s="127" t="s">
        <v>2</v>
      </c>
      <c r="H34" s="127"/>
      <c r="I34" s="127"/>
      <c r="J34" s="61"/>
      <c r="K34" s="60" t="s">
        <v>36</v>
      </c>
      <c r="L34" s="60"/>
      <c r="M34" s="60" t="s">
        <v>46</v>
      </c>
    </row>
    <row r="35" spans="1:14" ht="14.25" customHeight="1">
      <c r="C35" s="14" t="s">
        <v>105</v>
      </c>
      <c r="D35" s="60"/>
      <c r="E35" s="14"/>
      <c r="F35" s="60"/>
      <c r="G35" s="60" t="s">
        <v>7</v>
      </c>
      <c r="H35" s="61"/>
      <c r="I35" s="60" t="s">
        <v>5</v>
      </c>
      <c r="J35" s="60"/>
      <c r="K35" s="60"/>
      <c r="L35" s="60"/>
      <c r="M35" s="14" t="s">
        <v>47</v>
      </c>
    </row>
    <row r="36" spans="1:14" ht="14.25" customHeight="1">
      <c r="B36" s="9" t="s">
        <v>0</v>
      </c>
      <c r="C36" s="60" t="s">
        <v>48</v>
      </c>
      <c r="D36" s="60"/>
      <c r="E36" s="60" t="s">
        <v>77</v>
      </c>
      <c r="F36" s="60"/>
      <c r="G36" s="60" t="s">
        <v>49</v>
      </c>
      <c r="H36" s="61"/>
      <c r="I36" s="60" t="s">
        <v>49</v>
      </c>
      <c r="J36" s="60"/>
      <c r="K36" s="60"/>
      <c r="L36" s="60"/>
      <c r="M36" s="14" t="s">
        <v>26</v>
      </c>
    </row>
    <row r="37" spans="1:14" ht="14.25" customHeight="1">
      <c r="A37" s="63"/>
      <c r="C37" s="124" t="s">
        <v>11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</row>
    <row r="38" spans="1:14" ht="17.899999999999999" customHeight="1">
      <c r="A38" s="64" t="s">
        <v>124</v>
      </c>
      <c r="B38" s="65"/>
      <c r="C38" s="66">
        <v>4292920</v>
      </c>
      <c r="D38" s="66"/>
      <c r="E38" s="66">
        <v>40860245</v>
      </c>
      <c r="F38" s="66"/>
      <c r="G38" s="66">
        <v>450000</v>
      </c>
      <c r="H38" s="66"/>
      <c r="I38" s="66">
        <v>3000</v>
      </c>
      <c r="J38" s="67"/>
      <c r="K38" s="66">
        <v>21933293</v>
      </c>
      <c r="L38" s="67"/>
      <c r="M38" s="89">
        <f>+SUM(C38:K38)</f>
        <v>67539458</v>
      </c>
    </row>
    <row r="39" spans="1:14" ht="17.899999999999999" customHeight="1">
      <c r="A39" s="64" t="s">
        <v>96</v>
      </c>
      <c r="B39" s="12"/>
      <c r="C39" s="68"/>
      <c r="D39" s="23"/>
      <c r="E39" s="68"/>
      <c r="F39" s="23"/>
      <c r="G39" s="68"/>
      <c r="H39" s="23"/>
      <c r="I39" s="68"/>
      <c r="J39" s="23"/>
      <c r="K39" s="68"/>
      <c r="L39" s="23"/>
      <c r="M39" s="68"/>
    </row>
    <row r="40" spans="1:14" ht="17.899999999999999" customHeight="1">
      <c r="A40" s="64" t="s">
        <v>97</v>
      </c>
      <c r="B40" s="70"/>
      <c r="C40" s="68"/>
      <c r="D40" s="23"/>
      <c r="E40" s="68"/>
      <c r="F40" s="23"/>
      <c r="G40" s="68"/>
      <c r="H40" s="23"/>
      <c r="I40" s="68"/>
      <c r="J40" s="23"/>
      <c r="K40" s="68"/>
      <c r="L40" s="23"/>
      <c r="M40" s="68"/>
    </row>
    <row r="41" spans="1:14" ht="17.899999999999999" customHeight="1">
      <c r="A41" s="71" t="s">
        <v>93</v>
      </c>
      <c r="B41" s="69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4" ht="17.899999999999999" customHeight="1">
      <c r="A42" s="71" t="s">
        <v>94</v>
      </c>
      <c r="B42" s="1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4" ht="17.899999999999999" customHeight="1">
      <c r="A43" s="72" t="s">
        <v>99</v>
      </c>
      <c r="B43" s="9">
        <v>4</v>
      </c>
      <c r="C43" s="73">
        <v>0</v>
      </c>
      <c r="D43" s="74"/>
      <c r="E43" s="73">
        <v>0</v>
      </c>
      <c r="F43" s="73"/>
      <c r="G43" s="73">
        <v>0</v>
      </c>
      <c r="H43" s="73"/>
      <c r="I43" s="73">
        <v>0</v>
      </c>
      <c r="J43" s="75"/>
      <c r="K43" s="76">
        <v>-1502522</v>
      </c>
      <c r="L43" s="75"/>
      <c r="M43" s="88">
        <f>SUM(C43,E43,G43,I43,K43)</f>
        <v>-1502522</v>
      </c>
    </row>
    <row r="44" spans="1:14" ht="17.899999999999999" customHeight="1">
      <c r="A44" s="77" t="s">
        <v>95</v>
      </c>
      <c r="B44" s="12"/>
      <c r="C44" s="78"/>
      <c r="D44" s="79"/>
      <c r="E44" s="78"/>
      <c r="F44" s="79"/>
      <c r="G44" s="78"/>
      <c r="H44" s="79"/>
      <c r="I44" s="78"/>
      <c r="J44" s="29"/>
      <c r="K44" s="80"/>
      <c r="L44" s="29"/>
      <c r="M44" s="80"/>
    </row>
    <row r="45" spans="1:14" ht="17.899999999999999" customHeight="1">
      <c r="A45" s="77" t="s">
        <v>94</v>
      </c>
      <c r="B45" s="12"/>
      <c r="C45" s="90">
        <f>SUM(C43)</f>
        <v>0</v>
      </c>
      <c r="D45" s="81"/>
      <c r="E45" s="90">
        <f>SUM(E43)</f>
        <v>0</v>
      </c>
      <c r="F45" s="82"/>
      <c r="G45" s="90">
        <f>SUM(G43)</f>
        <v>0</v>
      </c>
      <c r="H45" s="82"/>
      <c r="I45" s="90">
        <f>SUM(I43)</f>
        <v>0</v>
      </c>
      <c r="J45" s="29"/>
      <c r="K45" s="90">
        <f>SUM(K43)</f>
        <v>-1502522</v>
      </c>
      <c r="L45" s="29"/>
      <c r="M45" s="90">
        <f>SUM(M43)</f>
        <v>-1502522</v>
      </c>
    </row>
    <row r="46" spans="1:14" ht="17.899999999999999" customHeight="1">
      <c r="A46" s="64" t="s">
        <v>98</v>
      </c>
      <c r="B46" s="12"/>
      <c r="C46" s="83"/>
      <c r="D46" s="79"/>
      <c r="E46" s="83"/>
      <c r="F46" s="79"/>
      <c r="G46" s="83"/>
      <c r="H46" s="79"/>
      <c r="I46" s="83"/>
      <c r="J46" s="29"/>
      <c r="K46" s="82"/>
      <c r="L46" s="29"/>
      <c r="M46" s="82"/>
    </row>
    <row r="47" spans="1:14" ht="17.899999999999999" customHeight="1">
      <c r="A47" s="64" t="s">
        <v>97</v>
      </c>
      <c r="B47" s="12"/>
      <c r="C47" s="90">
        <f>SUM(C45)</f>
        <v>0</v>
      </c>
      <c r="D47" s="81"/>
      <c r="E47" s="90">
        <f>SUM(E45)</f>
        <v>0</v>
      </c>
      <c r="F47" s="82"/>
      <c r="G47" s="90">
        <f>SUM(G45)</f>
        <v>0</v>
      </c>
      <c r="H47" s="82"/>
      <c r="I47" s="90">
        <f>SUM(I45)</f>
        <v>0</v>
      </c>
      <c r="J47" s="29"/>
      <c r="K47" s="90">
        <f>SUM(K45)</f>
        <v>-1502522</v>
      </c>
      <c r="L47" s="29"/>
      <c r="M47" s="90">
        <f>SUM(M45)</f>
        <v>-1502522</v>
      </c>
    </row>
    <row r="48" spans="1:14" ht="17.899999999999999" customHeight="1">
      <c r="A48" s="69"/>
      <c r="B48" s="84"/>
      <c r="C48" s="83"/>
      <c r="D48" s="79"/>
      <c r="E48" s="83"/>
      <c r="F48" s="79"/>
      <c r="G48" s="83"/>
      <c r="H48" s="79"/>
      <c r="I48" s="83"/>
      <c r="J48" s="23"/>
      <c r="K48" s="68"/>
      <c r="L48" s="23"/>
      <c r="M48" s="68"/>
    </row>
    <row r="49" spans="1:14" ht="17.899999999999999" customHeight="1">
      <c r="A49" s="69" t="s">
        <v>144</v>
      </c>
      <c r="B49" s="12"/>
      <c r="C49" s="83"/>
      <c r="D49" s="79"/>
      <c r="E49" s="83"/>
      <c r="F49" s="79"/>
      <c r="G49" s="83"/>
      <c r="H49" s="79"/>
      <c r="I49" s="83"/>
      <c r="J49" s="23"/>
      <c r="K49" s="68"/>
      <c r="L49" s="23"/>
      <c r="M49" s="68"/>
    </row>
    <row r="50" spans="1:14" ht="17.899999999999999" customHeight="1">
      <c r="A50" s="72" t="s">
        <v>140</v>
      </c>
      <c r="B50" s="12"/>
      <c r="C50" s="73">
        <v>0</v>
      </c>
      <c r="D50" s="74"/>
      <c r="E50" s="73">
        <v>0</v>
      </c>
      <c r="F50" s="73"/>
      <c r="G50" s="73">
        <v>0</v>
      </c>
      <c r="H50" s="73"/>
      <c r="I50" s="73">
        <v>0</v>
      </c>
      <c r="J50" s="23"/>
      <c r="K50" s="91">
        <f>'2'!D37</f>
        <v>737838</v>
      </c>
      <c r="L50" s="23">
        <v>0</v>
      </c>
      <c r="M50" s="91">
        <f>SUM(C50:K50)</f>
        <v>737838</v>
      </c>
    </row>
    <row r="51" spans="1:14" ht="17.899999999999999" customHeight="1">
      <c r="A51" s="19" t="s">
        <v>145</v>
      </c>
      <c r="B51" s="69"/>
      <c r="C51" s="73">
        <v>0</v>
      </c>
      <c r="D51" s="74"/>
      <c r="E51" s="73">
        <v>0</v>
      </c>
      <c r="F51" s="73"/>
      <c r="G51" s="73">
        <v>0</v>
      </c>
      <c r="H51" s="73"/>
      <c r="I51" s="73">
        <v>0</v>
      </c>
      <c r="J51" s="23"/>
      <c r="K51" s="73">
        <v>0</v>
      </c>
      <c r="L51" s="85"/>
      <c r="M51" s="92">
        <f>SUM(C51:K51)</f>
        <v>0</v>
      </c>
    </row>
    <row r="52" spans="1:14" ht="17.899999999999999" customHeight="1">
      <c r="A52" s="69" t="s">
        <v>61</v>
      </c>
      <c r="B52" s="69"/>
      <c r="C52" s="93">
        <f>SUM(C50:C51)</f>
        <v>0</v>
      </c>
      <c r="D52" s="82"/>
      <c r="E52" s="93">
        <f>SUM(E50:E51)</f>
        <v>0</v>
      </c>
      <c r="F52" s="82"/>
      <c r="G52" s="93">
        <f>SUM(G50:G51)</f>
        <v>0</v>
      </c>
      <c r="H52" s="82"/>
      <c r="I52" s="93">
        <f>SUM(I50:I51)</f>
        <v>0</v>
      </c>
      <c r="J52" s="25"/>
      <c r="K52" s="93">
        <f>SUM(K50:K51)</f>
        <v>737838</v>
      </c>
      <c r="L52" s="25"/>
      <c r="M52" s="93">
        <f>SUM(M50:M51)</f>
        <v>737838</v>
      </c>
    </row>
    <row r="53" spans="1:14" ht="17.899999999999999" customHeight="1" thickBot="1">
      <c r="A53" s="120" t="s">
        <v>125</v>
      </c>
      <c r="B53" s="69"/>
      <c r="C53" s="121">
        <f>SUM(C38,C45,C52)</f>
        <v>4292920</v>
      </c>
      <c r="D53" s="18"/>
      <c r="E53" s="121">
        <f>SUM(E38,E45,E52)</f>
        <v>40860245</v>
      </c>
      <c r="F53" s="18"/>
      <c r="G53" s="121">
        <f>SUM(G38,G45,G52)</f>
        <v>450000</v>
      </c>
      <c r="H53" s="18"/>
      <c r="I53" s="121">
        <f>SUM(I38,I45,I52)</f>
        <v>3000</v>
      </c>
      <c r="J53" s="18"/>
      <c r="K53" s="121">
        <f>SUM(K38+K45+K52)</f>
        <v>21168609</v>
      </c>
      <c r="L53" s="18"/>
      <c r="M53" s="121">
        <f>SUM(M38,M45,M52)</f>
        <v>66774774</v>
      </c>
      <c r="N53" s="122"/>
    </row>
    <row r="54" spans="1:14" ht="17.899999999999999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37:M37"/>
    <mergeCell ref="G6:K6"/>
    <mergeCell ref="C10:M10"/>
    <mergeCell ref="G33:K33"/>
    <mergeCell ref="G7:I7"/>
    <mergeCell ref="G34:I34"/>
  </mergeCells>
  <pageMargins left="0.70866141732283505" right="0.511811023622047" top="0.59055118110236204" bottom="0.39370078740157499" header="0.59055118110236204" footer="0.39370078740157499"/>
  <pageSetup paperSize="9" firstPageNumber="7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7" max="12" man="1"/>
  </rowBreaks>
  <customProperties>
    <customPr name="_pios_id" r:id="rId2"/>
    <customPr name="OrphanNamesChecked" r:id="rId3"/>
  </customProperties>
  <ignoredErrors>
    <ignoredError sqref="M23:M24 M11 M38:M42" emptyCellReference="1"/>
    <ignoredError sqref="M50:M51" formulaRange="1" emptyCellReference="1"/>
    <ignoredError sqref="M44:M4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J67"/>
  <sheetViews>
    <sheetView showGridLines="0" showOutlineSymbols="0" showWhiteSpace="0" zoomScaleNormal="100" zoomScaleSheetLayoutView="100" workbookViewId="0"/>
  </sheetViews>
  <sheetFormatPr defaultColWidth="9.1796875" defaultRowHeight="17.899999999999999" customHeight="1"/>
  <cols>
    <col min="1" max="1" width="59.54296875" style="11" customWidth="1"/>
    <col min="2" max="2" width="1.81640625" style="11" customWidth="1"/>
    <col min="3" max="3" width="13.81640625" style="11" customWidth="1"/>
    <col min="4" max="4" width="1.81640625" style="11" customWidth="1"/>
    <col min="5" max="5" width="13.81640625" style="11" customWidth="1"/>
    <col min="6" max="6" width="1.81640625" style="11" customWidth="1"/>
    <col min="7" max="7" width="11" style="11" bestFit="1" customWidth="1"/>
    <col min="8" max="16384" width="9.1796875" style="11"/>
  </cols>
  <sheetData>
    <row r="1" spans="1:10" ht="20.25" customHeight="1">
      <c r="A1" s="1" t="s">
        <v>73</v>
      </c>
      <c r="B1" s="32"/>
      <c r="D1" s="14"/>
    </row>
    <row r="2" spans="1:10" ht="20.25" customHeight="1">
      <c r="A2" s="94" t="s">
        <v>74</v>
      </c>
      <c r="B2" s="25"/>
      <c r="C2" s="25" t="s">
        <v>8</v>
      </c>
      <c r="D2" s="14"/>
      <c r="E2" s="25" t="s">
        <v>8</v>
      </c>
    </row>
    <row r="3" spans="1:10" s="95" customFormat="1" ht="20.25" customHeight="1">
      <c r="A3" s="110" t="s">
        <v>123</v>
      </c>
      <c r="B3" s="22"/>
      <c r="C3" s="11"/>
      <c r="D3" s="11"/>
      <c r="E3" s="11"/>
    </row>
    <row r="4" spans="1:10" ht="19.5" customHeight="1"/>
    <row r="5" spans="1:10" ht="19.5" customHeight="1">
      <c r="A5" s="25"/>
      <c r="B5" s="9"/>
      <c r="C5" s="14">
        <v>2026</v>
      </c>
      <c r="D5" s="14"/>
      <c r="E5" s="14">
        <v>2025</v>
      </c>
    </row>
    <row r="6" spans="1:10" ht="19.5" customHeight="1">
      <c r="A6" s="25"/>
      <c r="B6" s="25"/>
      <c r="C6" s="124" t="s">
        <v>11</v>
      </c>
      <c r="D6" s="124"/>
      <c r="E6" s="124"/>
    </row>
    <row r="7" spans="1:10" s="17" customFormat="1" ht="19.5" customHeight="1">
      <c r="A7" s="96" t="s">
        <v>23</v>
      </c>
      <c r="B7" s="96"/>
      <c r="C7" s="97"/>
      <c r="D7" s="97"/>
      <c r="E7" s="97"/>
    </row>
    <row r="8" spans="1:10" ht="19.5" customHeight="1">
      <c r="A8" s="11" t="s">
        <v>60</v>
      </c>
      <c r="B8" s="9"/>
      <c r="C8" s="116">
        <f>'2'!D37</f>
        <v>737838</v>
      </c>
      <c r="D8" s="43"/>
      <c r="E8" s="107">
        <f>'2'!F37</f>
        <v>1186720</v>
      </c>
      <c r="J8" s="39"/>
    </row>
    <row r="9" spans="1:10" ht="19.5" customHeight="1">
      <c r="A9" s="96" t="s">
        <v>20</v>
      </c>
      <c r="B9" s="9"/>
      <c r="C9" s="20"/>
      <c r="D9" s="43"/>
      <c r="E9" s="20"/>
      <c r="J9" s="39"/>
    </row>
    <row r="10" spans="1:10" ht="19.5" customHeight="1">
      <c r="A10" s="19" t="s">
        <v>119</v>
      </c>
      <c r="B10" s="9"/>
      <c r="C10" s="116">
        <f>-'2'!D21</f>
        <v>-462</v>
      </c>
      <c r="D10" s="43"/>
      <c r="E10" s="107">
        <f>-'2'!F21</f>
        <v>8338</v>
      </c>
      <c r="J10" s="39"/>
    </row>
    <row r="11" spans="1:10" ht="19.5" customHeight="1">
      <c r="A11" s="11" t="s">
        <v>42</v>
      </c>
      <c r="B11" s="9"/>
      <c r="C11" s="20">
        <v>37470</v>
      </c>
      <c r="D11" s="43"/>
      <c r="E11" s="20">
        <v>34902</v>
      </c>
      <c r="J11" s="39"/>
    </row>
    <row r="12" spans="1:10" ht="19.5" customHeight="1">
      <c r="A12" s="19" t="s">
        <v>108</v>
      </c>
      <c r="B12" s="9"/>
      <c r="C12" s="99">
        <v>9898</v>
      </c>
      <c r="D12" s="43"/>
      <c r="E12" s="99">
        <v>10681</v>
      </c>
      <c r="G12" s="39"/>
      <c r="H12" s="39"/>
      <c r="J12" s="39"/>
    </row>
    <row r="13" spans="1:10" ht="19.5" customHeight="1">
      <c r="A13" s="11" t="s">
        <v>69</v>
      </c>
      <c r="B13" s="9"/>
      <c r="C13" s="45">
        <v>-736555</v>
      </c>
      <c r="D13" s="43"/>
      <c r="E13" s="20">
        <v>-1147825</v>
      </c>
      <c r="J13" s="39"/>
    </row>
    <row r="14" spans="1:10" ht="19.5" customHeight="1">
      <c r="A14" s="11" t="s">
        <v>29</v>
      </c>
      <c r="B14" s="9"/>
      <c r="C14" s="45">
        <v>-339831</v>
      </c>
      <c r="D14" s="43"/>
      <c r="E14" s="20">
        <v>-395611</v>
      </c>
    </row>
    <row r="15" spans="1:10" ht="19.5" customHeight="1">
      <c r="A15" s="11" t="s">
        <v>106</v>
      </c>
      <c r="B15" s="9"/>
      <c r="C15" s="20">
        <v>251044</v>
      </c>
      <c r="D15" s="43"/>
      <c r="E15" s="20">
        <v>267966</v>
      </c>
      <c r="J15" s="39"/>
    </row>
    <row r="16" spans="1:10" ht="19.5" customHeight="1">
      <c r="A16" s="25" t="s">
        <v>100</v>
      </c>
      <c r="B16" s="9"/>
      <c r="C16" s="100"/>
      <c r="D16" s="43"/>
      <c r="E16" s="100"/>
    </row>
    <row r="17" spans="1:10" ht="19.5" customHeight="1">
      <c r="A17" s="22" t="s">
        <v>101</v>
      </c>
      <c r="B17" s="9"/>
      <c r="C17" s="40">
        <f>SUM(C8:C15)</f>
        <v>-40598</v>
      </c>
      <c r="D17" s="29"/>
      <c r="E17" s="40">
        <f>SUM(E8:E15)</f>
        <v>-34829</v>
      </c>
      <c r="J17" s="39"/>
    </row>
    <row r="18" spans="1:10" ht="10" customHeight="1">
      <c r="A18" s="25"/>
      <c r="B18" s="25"/>
      <c r="C18" s="101"/>
      <c r="D18" s="29"/>
      <c r="E18" s="101"/>
    </row>
    <row r="19" spans="1:10" ht="19.5" customHeight="1">
      <c r="A19" s="16" t="s">
        <v>109</v>
      </c>
      <c r="B19" s="9"/>
      <c r="C19" s="98"/>
      <c r="D19" s="43"/>
      <c r="E19" s="98"/>
    </row>
    <row r="20" spans="1:10" ht="19.5" customHeight="1">
      <c r="A20" s="11" t="s">
        <v>64</v>
      </c>
      <c r="B20" s="9"/>
      <c r="C20" s="20">
        <v>33569</v>
      </c>
      <c r="D20" s="43"/>
      <c r="E20" s="20">
        <v>194</v>
      </c>
      <c r="J20" s="39"/>
    </row>
    <row r="21" spans="1:10" ht="19.5" customHeight="1">
      <c r="A21" s="11" t="s">
        <v>54</v>
      </c>
      <c r="B21" s="9"/>
      <c r="C21" s="102">
        <v>-1832</v>
      </c>
      <c r="D21" s="43"/>
      <c r="E21" s="102">
        <v>208</v>
      </c>
      <c r="J21" s="39"/>
    </row>
    <row r="22" spans="1:10" ht="19.5" customHeight="1">
      <c r="A22" s="25" t="s">
        <v>129</v>
      </c>
      <c r="B22" s="9"/>
      <c r="C22" s="40">
        <f>SUM(C20:C21)</f>
        <v>31737</v>
      </c>
      <c r="D22" s="29"/>
      <c r="E22" s="111">
        <f>SUM(E20:E21)</f>
        <v>402</v>
      </c>
    </row>
    <row r="23" spans="1:10" ht="10" customHeight="1">
      <c r="A23" s="25"/>
      <c r="B23" s="25"/>
      <c r="C23" s="29"/>
      <c r="D23" s="29"/>
      <c r="E23" s="29"/>
    </row>
    <row r="24" spans="1:10" ht="19.5" customHeight="1">
      <c r="A24" s="16" t="s">
        <v>111</v>
      </c>
      <c r="B24" s="9"/>
      <c r="C24" s="21"/>
      <c r="D24" s="21"/>
      <c r="E24" s="21"/>
    </row>
    <row r="25" spans="1:10" ht="19.5" customHeight="1">
      <c r="A25" s="11" t="s">
        <v>67</v>
      </c>
      <c r="B25" s="9"/>
      <c r="C25" s="98">
        <v>-95410</v>
      </c>
      <c r="D25" s="43"/>
      <c r="E25" s="98">
        <v>29080</v>
      </c>
      <c r="G25" s="39"/>
      <c r="H25" s="39"/>
      <c r="J25" s="39"/>
    </row>
    <row r="26" spans="1:10" ht="19.5" customHeight="1">
      <c r="A26" s="11" t="s">
        <v>37</v>
      </c>
      <c r="B26" s="9"/>
      <c r="C26" s="98">
        <v>-453</v>
      </c>
      <c r="D26" s="43"/>
      <c r="E26" s="98">
        <v>0</v>
      </c>
      <c r="G26" s="39"/>
      <c r="H26" s="39"/>
      <c r="J26" s="39"/>
    </row>
    <row r="27" spans="1:10" ht="19.5" customHeight="1">
      <c r="A27" s="11" t="s">
        <v>55</v>
      </c>
      <c r="B27" s="9"/>
      <c r="C27" s="98">
        <v>462</v>
      </c>
      <c r="D27" s="43"/>
      <c r="E27" s="98">
        <v>434</v>
      </c>
      <c r="G27" s="39"/>
      <c r="H27" s="39"/>
      <c r="J27" s="39"/>
    </row>
    <row r="28" spans="1:10" ht="19.5" customHeight="1">
      <c r="A28" s="25" t="s">
        <v>130</v>
      </c>
      <c r="B28" s="9"/>
      <c r="C28" s="111">
        <f>SUM(C25:C27)</f>
        <v>-95401</v>
      </c>
      <c r="D28" s="29"/>
      <c r="E28" s="111">
        <f>SUM(E25:E27)</f>
        <v>29514</v>
      </c>
    </row>
    <row r="29" spans="1:10" ht="10" customHeight="1">
      <c r="A29" s="25"/>
      <c r="B29" s="25"/>
      <c r="C29" s="101"/>
      <c r="D29" s="29"/>
      <c r="E29" s="101"/>
    </row>
    <row r="30" spans="1:10" ht="19.5" customHeight="1">
      <c r="A30" s="22" t="s">
        <v>131</v>
      </c>
      <c r="B30" s="9"/>
      <c r="C30" s="113">
        <f>SUM(C17+C22+C28)</f>
        <v>-104262</v>
      </c>
      <c r="D30" s="29"/>
      <c r="E30" s="113">
        <f>SUM(E17+E22+E28)</f>
        <v>-4913</v>
      </c>
      <c r="J30" s="39"/>
    </row>
    <row r="31" spans="1:10" ht="19.5" customHeight="1">
      <c r="A31" s="19" t="s">
        <v>139</v>
      </c>
      <c r="B31" s="9"/>
      <c r="C31" s="103">
        <v>-18486</v>
      </c>
      <c r="D31" s="39"/>
      <c r="E31" s="103">
        <v>-9086</v>
      </c>
      <c r="J31" s="39"/>
    </row>
    <row r="32" spans="1:10" ht="19.5" customHeight="1">
      <c r="A32" s="22" t="s">
        <v>132</v>
      </c>
      <c r="B32" s="9"/>
      <c r="C32" s="40">
        <f>SUM(C30:C31)</f>
        <v>-122748</v>
      </c>
      <c r="D32" s="29"/>
      <c r="E32" s="111">
        <f>SUM(E30:E31)</f>
        <v>-13999</v>
      </c>
      <c r="F32" s="18"/>
    </row>
    <row r="33" spans="1:10" ht="19.5" customHeight="1">
      <c r="A33" s="25"/>
      <c r="B33" s="25"/>
      <c r="C33" s="29"/>
      <c r="D33" s="29"/>
      <c r="E33" s="29"/>
    </row>
    <row r="34" spans="1:10" ht="20.25" customHeight="1">
      <c r="A34" s="1" t="s">
        <v>73</v>
      </c>
      <c r="B34" s="25"/>
      <c r="D34" s="14"/>
    </row>
    <row r="35" spans="1:10" ht="20.25" customHeight="1">
      <c r="A35" s="94" t="s">
        <v>74</v>
      </c>
      <c r="B35" s="22"/>
      <c r="C35" s="25" t="s">
        <v>8</v>
      </c>
      <c r="D35" s="14"/>
      <c r="E35" s="25" t="s">
        <v>8</v>
      </c>
    </row>
    <row r="36" spans="1:10" ht="20.25" customHeight="1">
      <c r="A36" s="110" t="s">
        <v>123</v>
      </c>
    </row>
    <row r="37" spans="1:10" ht="19.5" customHeight="1">
      <c r="B37" s="25"/>
    </row>
    <row r="38" spans="1:10" ht="19.5" customHeight="1">
      <c r="A38" s="25"/>
      <c r="B38" s="9"/>
      <c r="C38" s="104">
        <v>2026</v>
      </c>
      <c r="D38" s="105"/>
      <c r="E38" s="106">
        <v>2025</v>
      </c>
    </row>
    <row r="39" spans="1:10" ht="19.5" customHeight="1">
      <c r="A39" s="25"/>
      <c r="B39" s="96"/>
      <c r="C39" s="124" t="s">
        <v>11</v>
      </c>
      <c r="D39" s="124"/>
      <c r="E39" s="124"/>
    </row>
    <row r="40" spans="1:10" ht="17.899999999999999" customHeight="1">
      <c r="A40" s="96" t="s">
        <v>24</v>
      </c>
      <c r="B40" s="9"/>
      <c r="C40" s="43"/>
      <c r="D40" s="43"/>
      <c r="E40" s="43"/>
    </row>
    <row r="41" spans="1:10" ht="17.899999999999999" customHeight="1">
      <c r="A41" t="s">
        <v>102</v>
      </c>
      <c r="B41" s="9"/>
      <c r="C41" s="98">
        <v>0</v>
      </c>
      <c r="D41" s="43"/>
      <c r="E41" s="98">
        <v>17</v>
      </c>
    </row>
    <row r="42" spans="1:10" ht="17.899999999999999" customHeight="1">
      <c r="A42" t="s">
        <v>43</v>
      </c>
      <c r="B42" s="9"/>
      <c r="C42" s="98">
        <v>-13949</v>
      </c>
      <c r="D42" s="43"/>
      <c r="E42" s="98">
        <v>-12221</v>
      </c>
      <c r="J42" s="39"/>
    </row>
    <row r="43" spans="1:10" ht="17.899999999999999" customHeight="1">
      <c r="A43" t="s">
        <v>57</v>
      </c>
      <c r="B43" s="9"/>
      <c r="C43" s="98">
        <v>-21505</v>
      </c>
      <c r="D43" s="43"/>
      <c r="E43" s="98">
        <v>-10317</v>
      </c>
      <c r="J43" s="39"/>
    </row>
    <row r="44" spans="1:10" ht="17.899999999999999" customHeight="1">
      <c r="A44" t="s">
        <v>138</v>
      </c>
      <c r="B44" s="9"/>
      <c r="C44" s="98">
        <v>2073309</v>
      </c>
      <c r="D44" s="43"/>
      <c r="E44" s="98">
        <v>1571260</v>
      </c>
      <c r="J44" s="39"/>
    </row>
    <row r="45" spans="1:10" ht="17.899999999999999" customHeight="1">
      <c r="A45" t="s">
        <v>30</v>
      </c>
      <c r="B45" s="9"/>
      <c r="C45" s="98">
        <v>342786</v>
      </c>
      <c r="D45" s="43"/>
      <c r="E45" s="98">
        <v>396428</v>
      </c>
      <c r="J45" s="39"/>
    </row>
    <row r="46" spans="1:10" ht="17.899999999999999" customHeight="1">
      <c r="A46" s="22" t="s">
        <v>133</v>
      </c>
      <c r="B46" s="9"/>
      <c r="C46" s="111">
        <f>SUM(C41:C45)</f>
        <v>2380641</v>
      </c>
      <c r="D46" s="29"/>
      <c r="E46" s="111">
        <f>SUM(E41:E45)</f>
        <v>1945167</v>
      </c>
      <c r="F46" s="18"/>
      <c r="J46" s="39"/>
    </row>
    <row r="47" spans="1:10" ht="7" customHeight="1">
      <c r="A47" s="25"/>
      <c r="B47" s="9"/>
      <c r="C47" s="29"/>
      <c r="D47" s="29"/>
      <c r="E47" s="29"/>
      <c r="F47" s="18"/>
    </row>
    <row r="48" spans="1:10" ht="17.899999999999999" customHeight="1">
      <c r="A48" s="16" t="s">
        <v>25</v>
      </c>
      <c r="B48" s="9"/>
      <c r="C48" s="42"/>
      <c r="D48" s="42"/>
      <c r="E48" s="42"/>
    </row>
    <row r="49" spans="1:5" ht="17.899999999999999" customHeight="1">
      <c r="A49" s="16" t="s">
        <v>112</v>
      </c>
      <c r="B49" s="9"/>
    </row>
    <row r="50" spans="1:5" ht="17.899999999999999" customHeight="1">
      <c r="A50" t="s">
        <v>134</v>
      </c>
      <c r="B50" s="9"/>
      <c r="C50" s="98">
        <v>-1990000</v>
      </c>
      <c r="D50" s="43"/>
      <c r="E50" s="98">
        <v>-2070000</v>
      </c>
    </row>
    <row r="51" spans="1:5" ht="17.899999999999999" customHeight="1">
      <c r="A51" t="s">
        <v>142</v>
      </c>
      <c r="B51" s="9"/>
      <c r="C51" s="98"/>
      <c r="D51" s="43"/>
      <c r="E51" s="98"/>
    </row>
    <row r="52" spans="1:5" ht="17.899999999999999" customHeight="1">
      <c r="A52" t="s">
        <v>115</v>
      </c>
      <c r="B52" s="9"/>
      <c r="C52" s="98">
        <v>-67095</v>
      </c>
      <c r="D52" s="43"/>
      <c r="E52" s="98">
        <v>130741</v>
      </c>
    </row>
    <row r="53" spans="1:5" ht="17.899999999999999" customHeight="1">
      <c r="A53" t="s">
        <v>141</v>
      </c>
      <c r="B53" s="9"/>
      <c r="C53" s="98">
        <v>0</v>
      </c>
      <c r="D53" s="43"/>
      <c r="E53" s="98">
        <v>169000</v>
      </c>
    </row>
    <row r="54" spans="1:5" ht="17.899999999999999" customHeight="1">
      <c r="A54" s="11" t="s">
        <v>53</v>
      </c>
      <c r="B54" s="9"/>
      <c r="C54" s="98">
        <v>-13228</v>
      </c>
      <c r="D54" s="43"/>
      <c r="E54" s="98">
        <v>-14784</v>
      </c>
    </row>
    <row r="55" spans="1:5" ht="17.899999999999999" customHeight="1" collapsed="1">
      <c r="A55" s="25" t="s">
        <v>135</v>
      </c>
      <c r="B55" s="9"/>
      <c r="C55" s="118">
        <f>SUM(C50:C54)</f>
        <v>-2070323</v>
      </c>
      <c r="D55" s="29"/>
      <c r="E55" s="117">
        <f>SUM(E50:E54)</f>
        <v>-1785043</v>
      </c>
    </row>
    <row r="56" spans="1:5" ht="17.899999999999999" customHeight="1">
      <c r="A56" s="11" t="s">
        <v>76</v>
      </c>
      <c r="B56" s="9"/>
      <c r="C56" s="102">
        <v>-228449</v>
      </c>
      <c r="D56" s="43"/>
      <c r="E56" s="102">
        <v>-301842</v>
      </c>
    </row>
    <row r="57" spans="1:5" ht="17.899999999999999" customHeight="1">
      <c r="A57" s="32" t="s">
        <v>136</v>
      </c>
      <c r="B57" s="9"/>
      <c r="C57" s="40">
        <f>SUM(C55:C56)</f>
        <v>-2298772</v>
      </c>
      <c r="D57" s="29"/>
      <c r="E57" s="111">
        <f>SUM(E55:E56)</f>
        <v>-2086885</v>
      </c>
    </row>
    <row r="58" spans="1:5" ht="17.899999999999999" customHeight="1">
      <c r="A58" s="25"/>
      <c r="B58" s="25"/>
      <c r="C58" s="29"/>
      <c r="D58" s="29"/>
      <c r="E58" s="29"/>
    </row>
    <row r="59" spans="1:5" ht="17.899999999999999" customHeight="1">
      <c r="A59" s="22" t="s">
        <v>137</v>
      </c>
      <c r="B59" s="9"/>
      <c r="C59" s="113">
        <f>SUM(C32+C46+C57)</f>
        <v>-40879</v>
      </c>
      <c r="D59" s="29"/>
      <c r="E59" s="113">
        <f>SUM(E32+E46+E57)</f>
        <v>-155717</v>
      </c>
    </row>
    <row r="60" spans="1:5" ht="17.899999999999999" customHeight="1">
      <c r="A60" s="19" t="s">
        <v>113</v>
      </c>
      <c r="B60" s="9"/>
      <c r="C60" s="108">
        <f>'1'!F10</f>
        <v>223102</v>
      </c>
      <c r="D60" s="43"/>
      <c r="E60" s="102">
        <v>432664</v>
      </c>
    </row>
    <row r="61" spans="1:5" ht="17.899999999999999" customHeight="1" thickBot="1">
      <c r="A61" s="22" t="s">
        <v>107</v>
      </c>
      <c r="B61" s="9"/>
      <c r="C61" s="115">
        <f>SUM(C59:C60)</f>
        <v>182223</v>
      </c>
      <c r="D61" s="29"/>
      <c r="E61" s="112">
        <f>SUM(E59:E60)</f>
        <v>276947</v>
      </c>
    </row>
    <row r="62" spans="1:5" ht="7" customHeight="1" thickTop="1">
      <c r="A62" s="25"/>
      <c r="B62" s="25"/>
      <c r="C62" s="29"/>
      <c r="D62" s="29"/>
      <c r="E62" s="29"/>
    </row>
    <row r="63" spans="1:5" ht="17.899999999999999" customHeight="1">
      <c r="A63" s="96" t="s">
        <v>35</v>
      </c>
      <c r="B63" s="9"/>
    </row>
    <row r="64" spans="1:5" ht="17.899999999999999" customHeight="1">
      <c r="A64" s="25" t="s">
        <v>143</v>
      </c>
      <c r="B64" s="9"/>
    </row>
    <row r="65" spans="1:5" ht="17.899999999999999" customHeight="1">
      <c r="A65" s="11" t="s">
        <v>38</v>
      </c>
      <c r="B65" s="9"/>
      <c r="C65" s="52">
        <v>8239</v>
      </c>
      <c r="D65" s="48"/>
      <c r="E65" s="52">
        <v>1199</v>
      </c>
    </row>
    <row r="66" spans="1:5" ht="17.899999999999999" customHeight="1">
      <c r="A66" s="11" t="s">
        <v>127</v>
      </c>
      <c r="C66" s="123">
        <v>736555</v>
      </c>
      <c r="E66" s="52">
        <v>1147825</v>
      </c>
    </row>
    <row r="67" spans="1:5" ht="17.899999999999999" customHeight="1">
      <c r="A67" s="11" t="s">
        <v>128</v>
      </c>
      <c r="C67" s="123">
        <v>1502522</v>
      </c>
      <c r="E67" s="52">
        <v>1287876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C6:E6"/>
    <mergeCell ref="C39:E39"/>
  </mergeCells>
  <phoneticPr fontId="0" type="noConversion"/>
  <pageMargins left="0.70866141732283505" right="0.511811023622047" top="0.59055118110236204" bottom="0.39370078740157499" header="0.59055118110236204" footer="0.39370078740157499"/>
  <pageSetup paperSize="9" firstPageNumber="9" fitToHeight="4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3" max="4" man="1"/>
  </rowBreaks>
  <customProperties>
    <customPr name="_pios_id" r:id="rId2"/>
    <customPr name="OrphanNamesChecked" r:id="rId3"/>
  </customProperties>
  <ignoredErrors>
    <ignoredError sqref="C17:D17 C55:E55 C57:E58 C61:E64 C59:D59 C60:D60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3bb98076-c38a-4b7a-a76f-821591c48392" included="false" dataSnipperSheetDeleted="false" guid="8c7a0e01-2332-453a-9ed9-bfc181a2651b" revision="2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2A6FD7-C9C4-4570-937D-A2D8D5805BB5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4243d5be-521d-4052-81ca-f0f31ea6f2da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99407B8-7F93-42C6-9A2A-93FA821553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8A80E8-F518-4FDD-92C9-496A2D909CBB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90CC5557-9E6A-4BB1-ABFE-C473BBAB6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Natchaya Thepyayon</cp:lastModifiedBy>
  <cp:lastPrinted>2026-04-30T06:01:51Z</cp:lastPrinted>
  <dcterms:created xsi:type="dcterms:W3CDTF">2005-01-07T06:58:28Z</dcterms:created>
  <dcterms:modified xsi:type="dcterms:W3CDTF">2026-05-05T09:08:40Z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