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Sri Trang Gloves (Thailand)\2026\Q1'2026\SET\"/>
    </mc:Choice>
  </mc:AlternateContent>
  <xr:revisionPtr revIDLastSave="0" documentId="13_ncr:1_{E79A924B-6261-45EA-86E8-3F16D9626C9B}" xr6:coauthVersionLast="47" xr6:coauthVersionMax="47" xr10:uidLastSave="{00000000-0000-0000-0000-000000000000}"/>
  <bookViews>
    <workbookView xWindow="-108" yWindow="-108" windowWidth="23256" windowHeight="12456" tabRatio="697" xr2:uid="{00000000-000D-0000-FFFF-FFFF00000000}"/>
  </bookViews>
  <sheets>
    <sheet name="BS" sheetId="10" r:id="rId1"/>
    <sheet name="PL" sheetId="2" r:id="rId2"/>
    <sheet name="EQ_Conso" sheetId="5" r:id="rId3"/>
    <sheet name="OCI_Conso" sheetId="11" r:id="rId4"/>
    <sheet name="EQ_Separate" sheetId="7" r:id="rId5"/>
    <sheet name="OCI_Separate" sheetId="12" r:id="rId6"/>
    <sheet name="CF" sheetId="8" r:id="rId7"/>
  </sheets>
  <definedNames>
    <definedName name="_xlnm.Print_Area" localSheetId="0">BS!$A$1:$J$96</definedName>
    <definedName name="_xlnm.Print_Area" localSheetId="6">CF!$A$1:$J$105</definedName>
    <definedName name="_xlnm.Print_Area" localSheetId="2">EQ_Conso!$A$1:$U$29</definedName>
    <definedName name="_xlnm.Print_Area" localSheetId="4">EQ_Separate!$A$1:$T$27</definedName>
    <definedName name="_xlnm.Print_Area" localSheetId="3">OCI_Conso!$A$1:$L$32</definedName>
    <definedName name="_xlnm.Print_Area" localSheetId="5">OCI_Separate!$A$1:$H$31</definedName>
    <definedName name="_xlnm.Print_Area" localSheetId="1">PL!$A$1:$K$61</definedName>
    <definedName name="Z_97CA589E_D213_4CE5_906B_03755602F42E_.wvu.PrintArea" localSheetId="0" hidden="1">BS!$A$1:$D$112</definedName>
    <definedName name="Z_97CA589E_D213_4CE5_906B_03755602F42E_.wvu.PrintArea" localSheetId="6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BS!$A$1:$D$112</definedName>
    <definedName name="Z_D8C7D22C_2CF5_4E8E_84F1_5667088BD53E_.wvu.PrintArea" localSheetId="6" hidden="1">CF!#REF!</definedName>
    <definedName name="Z_D8C7D22C_2CF5_4E8E_84F1_5667088BD53E_.wvu.PrintArea" localSheetId="1" hidden="1">PL!#REF!</definedName>
  </definedNames>
  <calcPr calcId="191028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8" l="1"/>
  <c r="H94" i="8"/>
  <c r="H72" i="8"/>
  <c r="A78" i="8" l="1"/>
  <c r="A41" i="8"/>
  <c r="A4" i="8"/>
  <c r="A4" i="12"/>
  <c r="A4" i="7"/>
  <c r="A4" i="11"/>
  <c r="A4" i="5"/>
  <c r="A29" i="2"/>
  <c r="A66" i="10"/>
  <c r="A35" i="10"/>
  <c r="K29" i="11"/>
  <c r="S25" i="5" s="1"/>
  <c r="O25" i="5" s="1"/>
  <c r="U25" i="5" l="1"/>
  <c r="Q23" i="7"/>
  <c r="M23" i="7" s="1"/>
  <c r="O24" i="7"/>
  <c r="M24" i="7" s="1"/>
  <c r="Q26" i="5"/>
  <c r="O23" i="5"/>
  <c r="S23" i="5" s="1"/>
  <c r="U23" i="5" s="1"/>
  <c r="K27" i="11"/>
  <c r="O26" i="5"/>
  <c r="E17" i="12" l="1"/>
  <c r="Q14" i="7"/>
  <c r="Q16" i="7"/>
  <c r="S19" i="7"/>
  <c r="S12" i="7"/>
  <c r="I18" i="11"/>
  <c r="G18" i="11"/>
  <c r="E18" i="11"/>
  <c r="C18" i="11"/>
  <c r="U19" i="5"/>
  <c r="S16" i="5"/>
  <c r="U12" i="5"/>
  <c r="K11" i="2"/>
  <c r="K18" i="2" s="1"/>
  <c r="K21" i="2" s="1"/>
  <c r="I11" i="2"/>
  <c r="I18" i="2" s="1"/>
  <c r="I21" i="2" s="1"/>
  <c r="G11" i="2"/>
  <c r="G18" i="2" s="1"/>
  <c r="G21" i="2" s="1"/>
  <c r="E11" i="2"/>
  <c r="E18" i="2" s="1"/>
  <c r="E21" i="2" s="1"/>
  <c r="J16" i="10"/>
  <c r="H16" i="10"/>
  <c r="F16" i="10"/>
  <c r="D16" i="10"/>
  <c r="H91" i="8" l="1"/>
  <c r="C24" i="12" l="1"/>
  <c r="G51" i="2" l="1"/>
  <c r="J86" i="10" l="1"/>
  <c r="J84" i="10"/>
  <c r="F86" i="10"/>
  <c r="F84" i="10"/>
  <c r="O22" i="7"/>
  <c r="O15" i="7"/>
  <c r="O17" i="7" s="1"/>
  <c r="K22" i="7"/>
  <c r="K25" i="7" s="1"/>
  <c r="H84" i="10" s="1"/>
  <c r="K15" i="7"/>
  <c r="K17" i="7" s="1"/>
  <c r="U26" i="5"/>
  <c r="Q22" i="5"/>
  <c r="Q15" i="5"/>
  <c r="Q17" i="5" s="1"/>
  <c r="M22" i="5"/>
  <c r="M15" i="5"/>
  <c r="M17" i="5" s="1"/>
  <c r="M27" i="5" l="1"/>
  <c r="D84" i="10" s="1"/>
  <c r="E9" i="8" l="1"/>
  <c r="G9" i="8"/>
  <c r="I9" i="8"/>
  <c r="J72" i="8" l="1"/>
  <c r="F72" i="8"/>
  <c r="D72" i="8"/>
  <c r="D91" i="8" l="1"/>
  <c r="S24" i="7" l="1"/>
  <c r="C25" i="11"/>
  <c r="K51" i="2" l="1"/>
  <c r="I51" i="2"/>
  <c r="J91" i="8" l="1"/>
  <c r="F91" i="8"/>
  <c r="K41" i="2"/>
  <c r="K53" i="2" s="1"/>
  <c r="G41" i="2"/>
  <c r="G53" i="2" s="1"/>
  <c r="S14" i="5" s="1"/>
  <c r="K23" i="2"/>
  <c r="M13" i="7" s="1"/>
  <c r="G23" i="2" l="1"/>
  <c r="F9" i="8"/>
  <c r="K55" i="2"/>
  <c r="E41" i="2"/>
  <c r="E24" i="12"/>
  <c r="I25" i="11"/>
  <c r="G25" i="11"/>
  <c r="H60" i="10"/>
  <c r="H52" i="10"/>
  <c r="H29" i="10"/>
  <c r="H30" i="10" s="1"/>
  <c r="D60" i="10"/>
  <c r="D52" i="10"/>
  <c r="D29" i="10"/>
  <c r="G55" i="2" l="1"/>
  <c r="O13" i="5"/>
  <c r="G59" i="2"/>
  <c r="H61" i="10"/>
  <c r="D61" i="10"/>
  <c r="D30" i="10"/>
  <c r="I41" i="2" l="1"/>
  <c r="H9" i="8"/>
  <c r="H35" i="8" s="1"/>
  <c r="H53" i="8" s="1"/>
  <c r="H58" i="8" s="1"/>
  <c r="D9" i="8" l="1"/>
  <c r="I53" i="2"/>
  <c r="I23" i="2"/>
  <c r="E23" i="2" l="1"/>
  <c r="D35" i="8"/>
  <c r="D53" i="8" s="1"/>
  <c r="D58" i="8" s="1"/>
  <c r="M20" i="7"/>
  <c r="I55" i="2"/>
  <c r="J9" i="8"/>
  <c r="J52" i="10"/>
  <c r="F52" i="10"/>
  <c r="J35" i="8" l="1"/>
  <c r="J53" i="8" s="1"/>
  <c r="J58" i="8" s="1"/>
  <c r="F35" i="8"/>
  <c r="F53" i="8" s="1"/>
  <c r="F58" i="8" s="1"/>
  <c r="O20" i="5"/>
  <c r="K59" i="2"/>
  <c r="G26" i="12" l="1"/>
  <c r="G23" i="12"/>
  <c r="G19" i="12"/>
  <c r="G16" i="12"/>
  <c r="G15" i="12"/>
  <c r="C25" i="12"/>
  <c r="C27" i="12" s="1"/>
  <c r="C18" i="12"/>
  <c r="C20" i="12" s="1"/>
  <c r="I22" i="7"/>
  <c r="I25" i="7" s="1"/>
  <c r="H83" i="10" s="1"/>
  <c r="G22" i="7"/>
  <c r="G25" i="7" s="1"/>
  <c r="H79" i="10" s="1"/>
  <c r="E22" i="7"/>
  <c r="E25" i="7" s="1"/>
  <c r="H78" i="10" s="1"/>
  <c r="C22" i="7"/>
  <c r="C25" i="7" s="1"/>
  <c r="H77" i="10" s="1"/>
  <c r="I15" i="7"/>
  <c r="I17" i="7" s="1"/>
  <c r="G15" i="7"/>
  <c r="G17" i="7" s="1"/>
  <c r="E15" i="7"/>
  <c r="E17" i="7" s="1"/>
  <c r="C15" i="7"/>
  <c r="C17" i="7" s="1"/>
  <c r="K24" i="11"/>
  <c r="K23" i="11"/>
  <c r="K20" i="11"/>
  <c r="K17" i="11"/>
  <c r="K16" i="11"/>
  <c r="I26" i="11"/>
  <c r="I30" i="11" s="1"/>
  <c r="C26" i="11"/>
  <c r="C30" i="11" s="1"/>
  <c r="I19" i="11"/>
  <c r="I21" i="11" s="1"/>
  <c r="E19" i="11"/>
  <c r="E21" i="11" s="1"/>
  <c r="C19" i="11"/>
  <c r="C21" i="11" s="1"/>
  <c r="C22" i="5"/>
  <c r="C27" i="5" s="1"/>
  <c r="D77" i="10" s="1"/>
  <c r="E22" i="5"/>
  <c r="E27" i="5" s="1"/>
  <c r="D78" i="10" s="1"/>
  <c r="G22" i="5"/>
  <c r="G27" i="5" s="1"/>
  <c r="D79" i="10" s="1"/>
  <c r="I22" i="5"/>
  <c r="I27" i="5" s="1"/>
  <c r="D80" i="10" s="1"/>
  <c r="K22" i="5"/>
  <c r="K27" i="5" s="1"/>
  <c r="D83" i="10" s="1"/>
  <c r="K15" i="5"/>
  <c r="K17" i="5" s="1"/>
  <c r="I15" i="5"/>
  <c r="I17" i="5" s="1"/>
  <c r="G15" i="5"/>
  <c r="G17" i="5" s="1"/>
  <c r="E15" i="5"/>
  <c r="E17" i="5" s="1"/>
  <c r="C15" i="5"/>
  <c r="C17" i="5" s="1"/>
  <c r="J85" i="10"/>
  <c r="J83" i="10"/>
  <c r="J79" i="10"/>
  <c r="J78" i="10"/>
  <c r="J77" i="10"/>
  <c r="F85" i="10"/>
  <c r="F83" i="10"/>
  <c r="F80" i="10"/>
  <c r="F79" i="10"/>
  <c r="F78" i="10"/>
  <c r="F77" i="10"/>
  <c r="J60" i="10"/>
  <c r="F60" i="10"/>
  <c r="F61" i="10" s="1"/>
  <c r="J61" i="10" l="1"/>
  <c r="J29" i="10" l="1"/>
  <c r="F29" i="10"/>
  <c r="F30" i="10" l="1"/>
  <c r="J30" i="10"/>
  <c r="G22" i="12" l="1"/>
  <c r="F87" i="10"/>
  <c r="J87" i="10" l="1"/>
  <c r="J88" i="10" s="1"/>
  <c r="K18" i="11" l="1"/>
  <c r="K19" i="11" s="1"/>
  <c r="K21" i="11" s="1"/>
  <c r="G19" i="11"/>
  <c r="G21" i="11" s="1"/>
  <c r="Q20" i="7"/>
  <c r="S20" i="7" s="1"/>
  <c r="Q13" i="7"/>
  <c r="S13" i="7" s="1"/>
  <c r="E18" i="12" l="1"/>
  <c r="E20" i="12" s="1"/>
  <c r="G17" i="12"/>
  <c r="E25" i="12"/>
  <c r="E27" i="12" s="1"/>
  <c r="G24" i="12"/>
  <c r="G25" i="12" s="1"/>
  <c r="O15" i="5"/>
  <c r="S16" i="7"/>
  <c r="G27" i="12" l="1"/>
  <c r="G18" i="12"/>
  <c r="G20" i="12" s="1"/>
  <c r="S14" i="7"/>
  <c r="S15" i="7" s="1"/>
  <c r="S17" i="7" s="1"/>
  <c r="Q21" i="7"/>
  <c r="S21" i="7" s="1"/>
  <c r="S22" i="7" s="1"/>
  <c r="Q22" i="7" l="1"/>
  <c r="Q15" i="7"/>
  <c r="Q17" i="7" s="1"/>
  <c r="S20" i="5" l="1"/>
  <c r="S13" i="5"/>
  <c r="G26" i="11" l="1"/>
  <c r="G30" i="11" s="1"/>
  <c r="Q25" i="7"/>
  <c r="H87" i="10" s="1"/>
  <c r="U13" i="5"/>
  <c r="O17" i="5"/>
  <c r="U14" i="5"/>
  <c r="U15" i="5" l="1"/>
  <c r="S15" i="5"/>
  <c r="S17" i="5" s="1"/>
  <c r="U16" i="5"/>
  <c r="U17" i="5" l="1"/>
  <c r="F88" i="10"/>
  <c r="F89" i="10" s="1"/>
  <c r="F90" i="10" s="1"/>
  <c r="J69" i="10" l="1"/>
  <c r="H69" i="10"/>
  <c r="F69" i="10"/>
  <c r="D69" i="10"/>
  <c r="J38" i="10"/>
  <c r="H38" i="10"/>
  <c r="F38" i="10"/>
  <c r="D38" i="10"/>
  <c r="J6" i="10"/>
  <c r="H6" i="10"/>
  <c r="A64" i="10" l="1"/>
  <c r="A33" i="10"/>
  <c r="J89" i="10" l="1"/>
  <c r="J90" i="10" l="1"/>
  <c r="M15" i="7" l="1"/>
  <c r="M17" i="7" s="1"/>
  <c r="O22" i="5" l="1"/>
  <c r="U20" i="5"/>
  <c r="M22" i="7"/>
  <c r="M25" i="7" s="1"/>
  <c r="O27" i="5" l="1"/>
  <c r="D85" i="10" s="1"/>
  <c r="H85" i="10"/>
  <c r="Q27" i="5" l="1"/>
  <c r="D86" i="10" s="1"/>
  <c r="S23" i="7"/>
  <c r="S25" i="7" s="1"/>
  <c r="O25" i="7"/>
  <c r="H86" i="10" s="1"/>
  <c r="H88" i="10" s="1"/>
  <c r="H89" i="10" s="1"/>
  <c r="H90" i="10" s="1"/>
  <c r="D93" i="8" l="1"/>
  <c r="D95" i="8" s="1"/>
  <c r="D96" i="8" s="1"/>
  <c r="H93" i="8"/>
  <c r="H95" i="8" s="1"/>
  <c r="H96" i="8" s="1"/>
  <c r="J93" i="8"/>
  <c r="J95" i="8" s="1"/>
  <c r="J96" i="8" s="1"/>
  <c r="F93" i="8"/>
  <c r="F95" i="8" s="1"/>
  <c r="F96" i="8" s="1"/>
  <c r="E51" i="2" l="1"/>
  <c r="E53" i="2" s="1"/>
  <c r="E55" i="2" s="1"/>
  <c r="E25" i="11"/>
  <c r="K25" i="11" s="1"/>
  <c r="S21" i="5" s="1"/>
  <c r="E26" i="11" l="1"/>
  <c r="E30" i="11" s="1"/>
  <c r="U21" i="5"/>
  <c r="U22" i="5" s="1"/>
  <c r="U27" i="5" s="1"/>
  <c r="S22" i="5"/>
  <c r="S27" i="5" s="1"/>
  <c r="D87" i="10" s="1"/>
  <c r="D88" i="10" s="1"/>
  <c r="D89" i="10" s="1"/>
  <c r="D90" i="10" s="1"/>
  <c r="K26" i="11"/>
  <c r="K30" i="11" s="1"/>
</calcChain>
</file>

<file path=xl/sharedStrings.xml><?xml version="1.0" encoding="utf-8"?>
<sst xmlns="http://schemas.openxmlformats.org/spreadsheetml/2006/main" count="432" uniqueCount="237">
  <si>
    <t>Sri Trang Gloves (Thailand)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</si>
  <si>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</si>
  <si>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</si>
  <si>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</si>
  <si>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</si>
  <si>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</si>
  <si>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</si>
  <si>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</si>
  <si>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</si>
  <si>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</si>
  <si>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</si>
  <si>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</si>
  <si>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Derivative financial instruments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</si>
  <si>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</si>
  <si>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</si>
  <si>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</si>
  <si>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</si>
  <si>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</si>
  <si>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</si>
  <si>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</si>
  <si>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Intangible asset - computer software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</si>
  <si>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</si>
  <si>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</si>
  <si>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</si>
  <si>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</si>
  <si>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</si>
  <si>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</si>
  <si>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</si>
  <si>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</si>
  <si>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</si>
  <si>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borrowings from financial institutions</t>
  </si>
  <si>
    <t>- Long-term borrowings from financial institutions</t>
  </si>
  <si>
    <t>- Debentures</t>
  </si>
  <si>
    <t>- Lease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</si>
  <si>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</si>
  <si>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</si>
  <si>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</si>
  <si>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</si>
  <si>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</si>
  <si>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</si>
  <si>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</si>
  <si>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</si>
  <si>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</si>
  <si>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</si>
  <si>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2,869,560,000 ordinary shares of Baht 0.5 each</t>
  </si>
  <si>
    <t xml:space="preserve">   Issued and fully paid</t>
  </si>
  <si>
    <t>Premium on ordinary shares</t>
  </si>
  <si>
    <t>Surplus on the amalgamation</t>
  </si>
  <si>
    <t>Deficit on business combination under common control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</si>
  <si>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</si>
  <si>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</si>
  <si>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</si>
  <si>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</si>
  <si>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</si>
  <si>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</si>
  <si>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</si>
  <si>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</si>
  <si>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 from sales of goods and services</t>
  </si>
  <si>
    <t>Cost of sales and services</t>
  </si>
  <si>
    <t>Gross profit</t>
  </si>
  <si>
    <t>Other income</t>
  </si>
  <si>
    <t>Dividend income</t>
  </si>
  <si>
    <t>Selling and distribution expenses</t>
  </si>
  <si>
    <t>Administrative expenses</t>
  </si>
  <si>
    <t>Operating profit</t>
  </si>
  <si>
    <t>Finance income</t>
  </si>
  <si>
    <t>Finance cost</t>
  </si>
  <si>
    <t>Profit before income tax</t>
  </si>
  <si>
    <t>Income tax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</si>
  <si>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</si>
  <si>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</si>
  <si>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</si>
  <si>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</si>
  <si>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Other comprehensive income not to be reclassified </t>
  </si>
  <si>
    <t>Other comprehensive income for the period</t>
  </si>
  <si>
    <t>Total comprehensive income for the period</t>
  </si>
  <si>
    <t>Earnings per share</t>
  </si>
  <si>
    <t>Basic earnings per share</t>
  </si>
  <si>
    <t>Statement of changes in shareholders' equity</t>
  </si>
  <si>
    <t>Other comprehensive income</t>
  </si>
  <si>
    <t>Deficit</t>
  </si>
  <si>
    <t>Surplus on</t>
  </si>
  <si>
    <t>Total other</t>
  </si>
  <si>
    <t>Issued and</t>
  </si>
  <si>
    <t>Premium</t>
  </si>
  <si>
    <t>on business</t>
  </si>
  <si>
    <t>Appropriated</t>
  </si>
  <si>
    <t xml:space="preserve"> components</t>
  </si>
  <si>
    <t xml:space="preserve">Total </t>
  </si>
  <si>
    <t>on ordinary</t>
  </si>
  <si>
    <t>Surplus on the</t>
  </si>
  <si>
    <t>combination under</t>
  </si>
  <si>
    <t>financial statements</t>
  </si>
  <si>
    <t>of shareholders'</t>
  </si>
  <si>
    <t>shareholders'</t>
  </si>
  <si>
    <t>share capital</t>
  </si>
  <si>
    <t>shares</t>
  </si>
  <si>
    <t>amalgamation</t>
  </si>
  <si>
    <t>common control</t>
  </si>
  <si>
    <t>reserve</t>
  </si>
  <si>
    <t>in foreign currencies</t>
  </si>
  <si>
    <t>equity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</si>
  <si>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</si>
  <si>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</si>
  <si>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</si>
  <si>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</t>
  </si>
  <si>
    <t xml:space="preserve">   Expenses for retirement benefit obligations</t>
  </si>
  <si>
    <t xml:space="preserve">   Depreciation</t>
  </si>
  <si>
    <t xml:space="preserve">   Dividend income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</si>
  <si>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</si>
  <si>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</si>
  <si>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</si>
  <si>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</si>
  <si>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</si>
  <si>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</si>
  <si>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</si>
  <si>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</si>
  <si>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</si>
  <si>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</si>
  <si>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</si>
  <si>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</si>
  <si>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received from disposal of machinery and equipment</t>
  </si>
  <si>
    <t xml:space="preserve"> 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</si>
  <si>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</si>
  <si>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</si>
  <si>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</si>
  <si>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</si>
  <si>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Cash paid for purchases of other financial assets</t>
  </si>
  <si>
    <t xml:space="preserve">      2,865,179,910 ordinary shares of Baht 0.5 each</t>
  </si>
  <si>
    <t xml:space="preserve">Adjustments to reconcile profit before income tax to </t>
  </si>
  <si>
    <t xml:space="preserve">      of derivative financial instruments</t>
  </si>
  <si>
    <t>Dividends received</t>
  </si>
  <si>
    <t xml:space="preserve">   Interest received</t>
  </si>
  <si>
    <t xml:space="preserve">   Interest paid</t>
  </si>
  <si>
    <t xml:space="preserve">   Income tax paid</t>
  </si>
  <si>
    <t xml:space="preserve">   Profit attributable to equity holders</t>
  </si>
  <si>
    <t xml:space="preserve">       underlying equity instruments</t>
  </si>
  <si>
    <t>Details of other components of shareholders' equity:</t>
  </si>
  <si>
    <t xml:space="preserve">Exchange differences </t>
  </si>
  <si>
    <t>on translation of</t>
  </si>
  <si>
    <t>- net of income tax</t>
  </si>
  <si>
    <t xml:space="preserve">revaluation of assets </t>
  </si>
  <si>
    <t>Cash flow hedge reserve</t>
  </si>
  <si>
    <t>comprehensive income</t>
  </si>
  <si>
    <t>Total other components</t>
  </si>
  <si>
    <t>of shareholders' equity</t>
  </si>
  <si>
    <t>Current portions of long-term liabilities:</t>
  </si>
  <si>
    <t>Long-term liabilities, net of current portions:</t>
  </si>
  <si>
    <t xml:space="preserve">   Exchange differences on translation</t>
  </si>
  <si>
    <t xml:space="preserve">      of financial statements in foreign currencies</t>
  </si>
  <si>
    <t>Statement of financial position</t>
  </si>
  <si>
    <t>Statement of financial position (continued)</t>
  </si>
  <si>
    <t>Statement of comprehensive income (continued)</t>
  </si>
  <si>
    <t xml:space="preserve">   Withholding tax deducted at source refunded</t>
  </si>
  <si>
    <t>Payment of principal portion of lease liabilities</t>
  </si>
  <si>
    <t>Non-cash items consist of:</t>
  </si>
  <si>
    <t>Amortisation of surplus on revaluation of assets</t>
  </si>
  <si>
    <t>Cash paid for investment in subsidiary</t>
  </si>
  <si>
    <t xml:space="preserve">   to profit or loss in subsequent periods </t>
  </si>
  <si>
    <t xml:space="preserve">      - net of income tax</t>
  </si>
  <si>
    <t>2025</t>
  </si>
  <si>
    <t>Balance as at 1 January 2025</t>
  </si>
  <si>
    <t xml:space="preserve">   Payables from purchase of assets</t>
  </si>
  <si>
    <t xml:space="preserve">      for which payments have yet to be made</t>
  </si>
  <si>
    <t xml:space="preserve">   Advances on the purchase of fixed assets or construction</t>
  </si>
  <si>
    <t xml:space="preserve">      transferred to property, plant and equipment</t>
  </si>
  <si>
    <t xml:space="preserve">   Right-of-use assets obtained under lease agreements</t>
  </si>
  <si>
    <t xml:space="preserve"> fully paid</t>
  </si>
  <si>
    <t>Trade and other current receivables</t>
  </si>
  <si>
    <t>Trade and other current payables</t>
  </si>
  <si>
    <t>Non-current provision for retirement benefit obligations</t>
  </si>
  <si>
    <t xml:space="preserve">   Amortisation of intangible assets</t>
  </si>
  <si>
    <t>Net cash flows provided by operating activities</t>
  </si>
  <si>
    <t>Increase (decrease) in short-term borrowings</t>
  </si>
  <si>
    <t xml:space="preserve">   from financial institutions</t>
  </si>
  <si>
    <t xml:space="preserve">Repayments of long-term borrowings </t>
  </si>
  <si>
    <t>Treasury stocks</t>
  </si>
  <si>
    <t>Statutory</t>
  </si>
  <si>
    <t>Treasury stock</t>
  </si>
  <si>
    <t>Cash paid for treasury stocks</t>
  </si>
  <si>
    <t xml:space="preserve">   Loss on bad debt</t>
  </si>
  <si>
    <t xml:space="preserve">   Trade and other current receivables</t>
  </si>
  <si>
    <t xml:space="preserve">   Trade and other current payables</t>
  </si>
  <si>
    <t xml:space="preserve">   intangible asset and repayment of payables from</t>
  </si>
  <si>
    <t xml:space="preserve">      purchase of assets</t>
  </si>
  <si>
    <t>Cash paid for purchases of plant and equipment,</t>
  </si>
  <si>
    <t>Proceeds from long-term borrowings from</t>
  </si>
  <si>
    <t xml:space="preserve">   financial institutions</t>
  </si>
  <si>
    <t>Increase in treasury stocks (Note 13)</t>
  </si>
  <si>
    <t xml:space="preserve">   Unrealised loss on fair value adjustments</t>
  </si>
  <si>
    <t>Cash flows provided by operating activities</t>
  </si>
  <si>
    <t>Net increase (decrease) in cash and cash equivalents</t>
  </si>
  <si>
    <t>As at 31 March 2026</t>
  </si>
  <si>
    <t>31 March 2026</t>
  </si>
  <si>
    <t>Balance as at 31 March 2025</t>
  </si>
  <si>
    <t>For the three-month period ended 31 March 2026</t>
  </si>
  <si>
    <t>2026</t>
  </si>
  <si>
    <t>Balance as at 1 January 2026</t>
  </si>
  <si>
    <t>Balance as at 31 March 2026</t>
  </si>
  <si>
    <t>31 December 2025</t>
  </si>
  <si>
    <t>Advance payment for the investment</t>
  </si>
  <si>
    <t xml:space="preserve">   in equity instruments</t>
  </si>
  <si>
    <t>Gain (loss) on exchange rates</t>
  </si>
  <si>
    <t>Other loss</t>
  </si>
  <si>
    <t xml:space="preserve">   Loss on cash flow hedges - net of income tax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</si>
  <si>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</si>
  <si>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</si>
  <si>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</si>
  <si>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</si>
  <si>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 xml:space="preserve">   Unrealised gain on exchange rates</t>
  </si>
  <si>
    <t xml:space="preserve">   Loss on hedge accounting</t>
  </si>
  <si>
    <t xml:space="preserve">   Reversal of expected credit losses</t>
  </si>
  <si>
    <t xml:space="preserve">      net realisable value</t>
  </si>
  <si>
    <t xml:space="preserve">   Reversal of reduction of inventory to</t>
  </si>
  <si>
    <t xml:space="preserve">   Reversal of loss on damaged assets and</t>
  </si>
  <si>
    <t xml:space="preserve">      related expenses due to flooding</t>
  </si>
  <si>
    <t>Net cash flows used in investing activities</t>
  </si>
  <si>
    <t>Net cash flows provided by (used in) financing activities</t>
  </si>
  <si>
    <t xml:space="preserve">   Loss (gain) on conversion of derivative instruments to  </t>
  </si>
  <si>
    <t xml:space="preserve">   Gain on disposal of machinery, equipment</t>
  </si>
  <si>
    <t xml:space="preserve">      and right-of-use assets</t>
  </si>
  <si>
    <t xml:space="preserve">   Insurance compensation income from the flooding</t>
  </si>
  <si>
    <t>Increase in other current financial assets</t>
  </si>
  <si>
    <t xml:space="preserve">   Changes in revaluation of assets</t>
  </si>
  <si>
    <t>Decrease in translation adjustments</t>
  </si>
  <si>
    <t xml:space="preserve">Sales of equity investments designated at fair value </t>
  </si>
  <si>
    <t xml:space="preserve">   through other comprehensive income (Note 8)</t>
  </si>
  <si>
    <t>at fair value through other</t>
  </si>
  <si>
    <t xml:space="preserve"> investments designated</t>
  </si>
  <si>
    <t>Fair value reserve of equity</t>
  </si>
  <si>
    <t>Sales of equity investments designated at fair value</t>
  </si>
  <si>
    <t xml:space="preserve">   Gain (loss) on changes in value of equity</t>
  </si>
  <si>
    <t xml:space="preserve">       investments designated at fair value</t>
  </si>
  <si>
    <t xml:space="preserve">          through other comprehensive income</t>
  </si>
  <si>
    <t>Cash received from sales of other financial assets</t>
  </si>
  <si>
    <t>Increase in advance payment for the investment</t>
  </si>
  <si>
    <t xml:space="preserve">   Loss on write-off for fixed assets.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</si>
</sst>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41" fontId="3" fillId="0" borderId="0" xfId="5" applyNumberFormat="1" applyFont="1" applyFill="1" applyBorder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wrapText="1"/>
    </xf>
    <xf numFmtId="49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3" applyFont="1"/>
    <xf numFmtId="0" fontId="3" fillId="0" borderId="0" xfId="3" applyFont="1" applyAlignment="1">
      <alignment horizontal="right"/>
    </xf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41" fontId="3" fillId="0" borderId="0" xfId="3" applyNumberFormat="1" applyFont="1" applyAlignment="1">
      <alignment horizontal="right"/>
    </xf>
    <xf numFmtId="41" fontId="2" fillId="0" borderId="0" xfId="3" applyNumberFormat="1" applyFont="1"/>
    <xf numFmtId="41" fontId="3" fillId="0" borderId="2" xfId="3" applyNumberFormat="1" applyFont="1" applyBorder="1" applyAlignment="1">
      <alignment horizontal="right"/>
    </xf>
    <xf numFmtId="41" fontId="3" fillId="0" borderId="3" xfId="3" applyNumberFormat="1" applyFont="1" applyBorder="1" applyAlignment="1">
      <alignment horizontal="right"/>
    </xf>
    <xf numFmtId="0" fontId="2" fillId="0" borderId="0" xfId="4" applyFont="1"/>
    <xf numFmtId="41" fontId="3" fillId="0" borderId="5" xfId="3" applyNumberFormat="1" applyFont="1" applyBorder="1" applyAlignment="1">
      <alignment horizontal="right"/>
    </xf>
    <xf numFmtId="37" fontId="3" fillId="0" borderId="0" xfId="3" applyNumberFormat="1" applyFont="1"/>
    <xf numFmtId="0" fontId="3" fillId="0" borderId="8" xfId="3" applyFont="1" applyBorder="1"/>
    <xf numFmtId="0" fontId="3" fillId="0" borderId="0" xfId="0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3" applyNumberFormat="1" applyFont="1"/>
    <xf numFmtId="43" fontId="2" fillId="0" borderId="0" xfId="3" applyNumberFormat="1" applyFont="1"/>
    <xf numFmtId="43" fontId="2" fillId="0" borderId="0" xfId="3" applyNumberFormat="1" applyFont="1" applyAlignment="1">
      <alignment horizontal="center"/>
    </xf>
    <xf numFmtId="0" fontId="3" fillId="0" borderId="1" xfId="3" quotePrefix="1" applyFont="1" applyBorder="1" applyAlignment="1">
      <alignment horizontal="center"/>
    </xf>
    <xf numFmtId="41" fontId="3" fillId="0" borderId="0" xfId="3" applyNumberFormat="1" applyFont="1"/>
    <xf numFmtId="41" fontId="3" fillId="0" borderId="0" xfId="7" applyNumberFormat="1" applyFont="1"/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1" xfId="0" applyNumberFormat="1" applyFont="1" applyBorder="1"/>
    <xf numFmtId="37" fontId="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4" fillId="0" borderId="0" xfId="0" applyNumberFormat="1" applyFont="1"/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6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3" fillId="0" borderId="0" xfId="0" applyNumberFormat="1" applyFont="1"/>
    <xf numFmtId="0" fontId="3" fillId="0" borderId="7" xfId="0" applyFont="1" applyBorder="1"/>
    <xf numFmtId="41" fontId="3" fillId="0" borderId="0" xfId="1" applyNumberFormat="1" applyFont="1" applyFill="1"/>
    <xf numFmtId="41" fontId="3" fillId="0" borderId="0" xfId="1" applyNumberFormat="1" applyFont="1" applyFill="1" applyAlignment="1"/>
    <xf numFmtId="0" fontId="3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0" fontId="3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2" fillId="0" borderId="1" xfId="3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3" fillId="0" borderId="0" xfId="3" applyFont="1" applyAlignment="1">
      <alignment horizontal="right"/>
    </xf>
  </cellXfs>
  <cellStyles count="11">
    <cellStyle name="Comma" xfId="1" builtinId="3"/>
    <cellStyle name="Comma 2" xfId="5" xr:uid="{00000000-0005-0000-0000-000001000000}"/>
    <cellStyle name="Normal" xfId="0" builtinId="0"/>
    <cellStyle name="Normal 2" xfId="2" xr:uid="{00000000-0005-0000-0000-000004000000}"/>
    <cellStyle name="Normal 2 2" xfId="7" xr:uid="{00000000-0005-0000-0000-000005000000}"/>
    <cellStyle name="Normal 28" xfId="9" xr:uid="{00000000-0005-0000-0000-000006000000}"/>
    <cellStyle name="Normal 3" xfId="6" xr:uid="{00000000-0005-0000-0000-000007000000}"/>
    <cellStyle name="Normal 6" xfId="3" xr:uid="{00000000-0005-0000-0000-000008000000}"/>
    <cellStyle name="Normal_T_FS_Y12'2009_PRANDA" xfId="4" xr:uid="{00000000-0005-0000-0000-000009000000}"/>
    <cellStyle name="Percent" xfId="10" builtinId="5"/>
    <cellStyle name="Percent 2" xfId="8" xr:uid="{00000000-0005-0000-0000-00000A000000}"/>
  </cellStyles>
  <dxfs count="0"/>
  <tableStyles count="0" defaultTableStyle="TableStyleMedium9" defaultPivotStyle="PivotStyleLight16"/>
  <colors>
    <mruColors>
      <color rgb="FFFFFFCC"/>
      <color rgb="FF66FFFF"/>
      <color rgb="FFCCFFCC"/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zoomScale="85" zoomScaleNormal="55" zoomScaleSheetLayoutView="85" workbookViewId="0"/>
  </sheetViews>
  <sheetFormatPr defaultColWidth="9.33203125" defaultRowHeight="24" customHeight="1"/>
  <cols>
    <col min="1" max="1" width="45.88671875" style="10" customWidth="1"/>
    <col min="2" max="2" width="6.44140625" style="10" bestFit="1" customWidth="1"/>
    <col min="3" max="3" width="1.44140625" style="10" customWidth="1"/>
    <col min="4" max="4" width="16.77734375" style="10" customWidth="1"/>
    <col min="5" max="5" width="1.44140625" style="10" customWidth="1"/>
    <col min="6" max="6" width="16.77734375" style="10" customWidth="1"/>
    <col min="7" max="7" width="1.44140625" style="10" customWidth="1"/>
    <col min="8" max="8" width="16.77734375" style="10" customWidth="1"/>
    <col min="9" max="9" width="1.44140625" style="10" customWidth="1"/>
    <col min="10" max="10" width="16.77734375" style="10" customWidth="1"/>
    <col min="11" max="11" width="9.33203125" style="10"/>
    <col min="12" max="12" width="14.33203125" style="10" bestFit="1" customWidth="1"/>
    <col min="13" max="16384" width="9.33203125" style="10"/>
  </cols>
  <sheetData>
    <row r="1" spans="1:10" s="12" customFormat="1" ht="24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2" customFormat="1" ht="24" customHeight="1">
      <c r="A2" s="16" t="s">
        <v>150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12" customFormat="1" ht="24" customHeight="1">
      <c r="A3" s="16" t="s">
        <v>192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12" customFormat="1" ht="24" customHeight="1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s="12" customFormat="1" ht="24" customHeight="1">
      <c r="A5" s="10"/>
      <c r="D5" s="95" t="s">
        <v>2</v>
      </c>
      <c r="E5" s="95"/>
      <c r="F5" s="95"/>
      <c r="G5" s="19"/>
      <c r="H5" s="95" t="s">
        <v>3</v>
      </c>
      <c r="I5" s="95"/>
      <c r="J5" s="95"/>
    </row>
    <row r="6" spans="1:10" s="12" customFormat="1" ht="24" customHeight="1">
      <c r="A6" s="10"/>
      <c r="B6" s="17" t="s">
        <v>4</v>
      </c>
      <c r="D6" s="73" t="s">
        <v>193</v>
      </c>
      <c r="E6" s="45"/>
      <c r="F6" s="74" t="s">
        <v>199</v>
      </c>
      <c r="G6" s="45"/>
      <c r="H6" s="73" t="str">
        <f>D6</f>
        <v>31 March 2026</v>
      </c>
      <c r="I6" s="45"/>
      <c r="J6" s="74" t="str">
        <f>F6</f>
        <v>31 December 2025</v>
      </c>
    </row>
    <row r="7" spans="1:10" s="12" customFormat="1" ht="24" customHeight="1">
      <c r="A7" s="10"/>
      <c r="B7" s="17"/>
      <c r="D7" s="11" t="s">
        <v>5</v>
      </c>
      <c r="E7" s="45"/>
      <c r="F7" s="72" t="s">
        <v>6</v>
      </c>
      <c r="G7" s="45"/>
      <c r="H7" s="11" t="s">
        <v>5</v>
      </c>
      <c r="I7" s="11"/>
      <c r="J7" s="11" t="s">
        <v>6</v>
      </c>
    </row>
    <row r="8" spans="1:10" s="12" customFormat="1" ht="24" customHeight="1">
      <c r="A8" s="10"/>
      <c r="B8" s="17"/>
      <c r="D8" s="11" t="s">
        <v>7</v>
      </c>
      <c r="E8" s="45"/>
      <c r="F8" s="72"/>
      <c r="G8" s="45"/>
      <c r="H8" s="11" t="s">
        <v>7</v>
      </c>
      <c r="I8" s="11"/>
      <c r="J8" s="11"/>
    </row>
    <row r="9" spans="1:10" s="12" customFormat="1" ht="24" customHeight="1">
      <c r="A9" s="56" t="s">
        <v>8</v>
      </c>
    </row>
    <row r="10" spans="1:10" s="12" customFormat="1" ht="24" customHeight="1">
      <c r="A10" s="56" t="s">
        <v>9</v>
      </c>
    </row>
    <row r="11" spans="1:10" s="12" customFormat="1" ht="24" customHeight="1">
      <c r="A11" s="75" t="s">
        <v>10</v>
      </c>
      <c r="B11" s="64"/>
      <c r="D11" s="24">
        <v>2970126398</v>
      </c>
      <c r="E11" s="24"/>
      <c r="F11" s="24">
        <v>2960731171</v>
      </c>
      <c r="G11" s="24"/>
      <c r="H11" s="24">
        <v>296231435</v>
      </c>
      <c r="I11" s="2"/>
      <c r="J11" s="24">
        <v>312464157</v>
      </c>
    </row>
    <row r="12" spans="1:10" s="12" customFormat="1" ht="24" customHeight="1">
      <c r="A12" s="75" t="s">
        <v>168</v>
      </c>
      <c r="B12" s="64">
        <v>4</v>
      </c>
      <c r="C12" s="76"/>
      <c r="D12" s="24">
        <v>3893837579</v>
      </c>
      <c r="E12" s="24"/>
      <c r="F12" s="24">
        <v>3089428358</v>
      </c>
      <c r="G12" s="24"/>
      <c r="H12" s="24">
        <v>4068711527</v>
      </c>
      <c r="I12" s="2"/>
      <c r="J12" s="24">
        <v>3162955672</v>
      </c>
    </row>
    <row r="13" spans="1:10" s="12" customFormat="1" ht="24" customHeight="1">
      <c r="A13" s="75" t="s">
        <v>11</v>
      </c>
      <c r="B13" s="64">
        <v>5</v>
      </c>
      <c r="C13" s="76"/>
      <c r="D13" s="24">
        <v>3718061775</v>
      </c>
      <c r="E13" s="24"/>
      <c r="F13" s="24">
        <v>3596194319</v>
      </c>
      <c r="G13" s="24"/>
      <c r="H13" s="24">
        <v>3116946882</v>
      </c>
      <c r="I13" s="2"/>
      <c r="J13" s="24">
        <v>3011281069</v>
      </c>
    </row>
    <row r="14" spans="1:10" s="12" customFormat="1" ht="24" customHeight="1">
      <c r="A14" s="75" t="s">
        <v>12</v>
      </c>
      <c r="B14" s="64">
        <v>6</v>
      </c>
      <c r="C14" s="76"/>
      <c r="D14" s="24">
        <v>0</v>
      </c>
      <c r="E14" s="24"/>
      <c r="F14" s="24">
        <v>85726675</v>
      </c>
      <c r="G14" s="24"/>
      <c r="H14" s="24">
        <v>0</v>
      </c>
      <c r="I14" s="2"/>
      <c r="J14" s="24">
        <v>84787878</v>
      </c>
    </row>
    <row r="15" spans="1:10" s="12" customFormat="1" ht="24" customHeight="1">
      <c r="A15" s="75" t="s">
        <v>13</v>
      </c>
      <c r="B15" s="64">
        <v>7</v>
      </c>
      <c r="C15" s="76"/>
      <c r="D15" s="24">
        <v>1059084193</v>
      </c>
      <c r="E15" s="24"/>
      <c r="F15" s="24">
        <v>908813103</v>
      </c>
      <c r="G15" s="24"/>
      <c r="H15" s="24">
        <v>979345668</v>
      </c>
      <c r="I15" s="2"/>
      <c r="J15" s="24">
        <v>827086855</v>
      </c>
    </row>
    <row r="16" spans="1:10" s="12" customFormat="1" ht="24" customHeight="1">
      <c r="A16" s="56" t="s">
        <v>14</v>
      </c>
      <c r="B16" s="64"/>
      <c r="C16" s="77"/>
      <c r="D16" s="28">
        <f>SUM(D11:D15)</f>
        <v>11641109945</v>
      </c>
      <c r="E16" s="24"/>
      <c r="F16" s="28">
        <f>SUM(F11:F15)</f>
        <v>10640893626</v>
      </c>
      <c r="G16" s="2"/>
      <c r="H16" s="28">
        <f>SUM(H11:H15)</f>
        <v>8461235512</v>
      </c>
      <c r="I16" s="2"/>
      <c r="J16" s="28">
        <f>SUM(J11:J15)</f>
        <v>7398575631</v>
      </c>
    </row>
    <row r="17" spans="1:10" s="12" customFormat="1" ht="24" customHeight="1">
      <c r="A17" s="78" t="s">
        <v>15</v>
      </c>
      <c r="B17" s="64"/>
      <c r="C17" s="77"/>
      <c r="D17" s="24"/>
      <c r="E17" s="24"/>
      <c r="F17" s="24"/>
      <c r="G17" s="2"/>
      <c r="H17" s="2"/>
      <c r="I17" s="2"/>
      <c r="J17" s="2"/>
    </row>
    <row r="18" spans="1:10" s="12" customFormat="1" ht="24" customHeight="1">
      <c r="A18" s="75" t="s">
        <v>16</v>
      </c>
      <c r="B18" s="64">
        <v>8</v>
      </c>
      <c r="C18" s="76"/>
      <c r="D18" s="24">
        <v>8647485196</v>
      </c>
      <c r="E18" s="24"/>
      <c r="F18" s="24">
        <v>11167993630</v>
      </c>
      <c r="G18" s="24"/>
      <c r="H18" s="24">
        <v>0</v>
      </c>
      <c r="I18" s="2"/>
      <c r="J18" s="2">
        <v>0</v>
      </c>
    </row>
    <row r="19" spans="1:10" s="12" customFormat="1" ht="24" customHeight="1">
      <c r="A19" s="75" t="s">
        <v>200</v>
      </c>
      <c r="B19" s="64"/>
      <c r="C19" s="76"/>
      <c r="D19" s="24"/>
      <c r="E19" s="24"/>
      <c r="F19" s="24"/>
      <c r="G19" s="24"/>
      <c r="H19" s="24"/>
      <c r="I19" s="2"/>
      <c r="J19" s="2"/>
    </row>
    <row r="20" spans="1:10" s="12" customFormat="1" ht="24" customHeight="1">
      <c r="A20" s="75" t="s">
        <v>201</v>
      </c>
      <c r="B20" s="64">
        <v>8</v>
      </c>
      <c r="C20" s="76"/>
      <c r="D20" s="24">
        <v>2927422408</v>
      </c>
      <c r="E20" s="24"/>
      <c r="F20" s="24">
        <v>0</v>
      </c>
      <c r="G20" s="24"/>
      <c r="H20" s="24">
        <v>0</v>
      </c>
      <c r="I20" s="2"/>
      <c r="J20" s="2">
        <v>0</v>
      </c>
    </row>
    <row r="21" spans="1:10" s="12" customFormat="1" ht="24" customHeight="1">
      <c r="A21" s="75" t="s">
        <v>17</v>
      </c>
      <c r="B21" s="64">
        <v>9</v>
      </c>
      <c r="C21" s="76"/>
      <c r="D21" s="24">
        <v>0</v>
      </c>
      <c r="E21" s="24"/>
      <c r="F21" s="24">
        <v>0</v>
      </c>
      <c r="G21" s="24"/>
      <c r="H21" s="24">
        <v>10458285176</v>
      </c>
      <c r="I21" s="2"/>
      <c r="J21" s="24">
        <v>10458285176</v>
      </c>
    </row>
    <row r="22" spans="1:10" s="12" customFormat="1" ht="24" customHeight="1">
      <c r="A22" s="55" t="s">
        <v>18</v>
      </c>
      <c r="B22" s="64">
        <v>10</v>
      </c>
      <c r="D22" s="24">
        <v>21601779083</v>
      </c>
      <c r="E22" s="24"/>
      <c r="F22" s="24">
        <v>22035279104</v>
      </c>
      <c r="G22" s="24"/>
      <c r="H22" s="24">
        <v>21814234663</v>
      </c>
      <c r="I22" s="24"/>
      <c r="J22" s="24">
        <v>22241849887</v>
      </c>
    </row>
    <row r="23" spans="1:10" s="12" customFormat="1" ht="24" customHeight="1">
      <c r="A23" s="75" t="s">
        <v>19</v>
      </c>
      <c r="B23" s="64"/>
      <c r="D23" s="24">
        <v>109966862</v>
      </c>
      <c r="E23" s="24"/>
      <c r="F23" s="24">
        <v>97924309</v>
      </c>
      <c r="G23" s="24"/>
      <c r="H23" s="24">
        <v>75301193</v>
      </c>
      <c r="I23" s="24"/>
      <c r="J23" s="24">
        <v>62503317</v>
      </c>
    </row>
    <row r="24" spans="1:10" s="12" customFormat="1" ht="24" customHeight="1">
      <c r="A24" s="75" t="s">
        <v>20</v>
      </c>
      <c r="B24" s="64"/>
      <c r="D24" s="24">
        <v>160218268</v>
      </c>
      <c r="E24" s="24"/>
      <c r="F24" s="24">
        <v>162855538</v>
      </c>
      <c r="G24" s="24"/>
      <c r="H24" s="24">
        <v>156874505</v>
      </c>
      <c r="I24" s="2"/>
      <c r="J24" s="24">
        <v>159535973</v>
      </c>
    </row>
    <row r="25" spans="1:10" s="12" customFormat="1" ht="24" customHeight="1">
      <c r="A25" s="75" t="s">
        <v>21</v>
      </c>
      <c r="B25" s="64"/>
      <c r="D25" s="24">
        <v>220884790</v>
      </c>
      <c r="E25" s="24"/>
      <c r="F25" s="24">
        <v>220884790</v>
      </c>
      <c r="G25" s="24"/>
      <c r="H25" s="24">
        <v>220884790</v>
      </c>
      <c r="I25" s="2"/>
      <c r="J25" s="24">
        <v>220884790</v>
      </c>
    </row>
    <row r="26" spans="1:10" s="12" customFormat="1" ht="24" customHeight="1">
      <c r="A26" s="55" t="s">
        <v>23</v>
      </c>
      <c r="B26" s="64"/>
      <c r="D26" s="24">
        <v>327947327</v>
      </c>
      <c r="E26" s="24"/>
      <c r="F26" s="24">
        <v>343958600</v>
      </c>
      <c r="G26" s="24"/>
      <c r="H26" s="24">
        <v>0</v>
      </c>
      <c r="I26" s="2"/>
      <c r="J26" s="24">
        <v>9713402</v>
      </c>
    </row>
    <row r="27" spans="1:10" s="12" customFormat="1" ht="24" customHeight="1">
      <c r="A27" s="75" t="s">
        <v>22</v>
      </c>
      <c r="B27" s="64"/>
      <c r="D27" s="24">
        <v>56512291</v>
      </c>
      <c r="E27" s="24"/>
      <c r="F27" s="24">
        <v>54186712</v>
      </c>
      <c r="G27" s="24"/>
      <c r="H27" s="24">
        <v>49383159</v>
      </c>
      <c r="I27" s="2"/>
      <c r="J27" s="24">
        <v>49105482</v>
      </c>
    </row>
    <row r="28" spans="1:10" s="12" customFormat="1" ht="24" customHeight="1">
      <c r="A28" s="55" t="s">
        <v>24</v>
      </c>
      <c r="B28" s="64"/>
      <c r="D28" s="27">
        <v>27659657</v>
      </c>
      <c r="E28" s="24"/>
      <c r="F28" s="27">
        <v>21449950</v>
      </c>
      <c r="G28" s="24"/>
      <c r="H28" s="27">
        <v>21462358</v>
      </c>
      <c r="I28" s="24"/>
      <c r="J28" s="27">
        <v>15762071</v>
      </c>
    </row>
    <row r="29" spans="1:10" s="12" customFormat="1" ht="24" customHeight="1">
      <c r="A29" s="56" t="s">
        <v>25</v>
      </c>
      <c r="B29" s="64"/>
      <c r="D29" s="1">
        <f>SUM(D18:D28)</f>
        <v>34079875882</v>
      </c>
      <c r="E29" s="24"/>
      <c r="F29" s="1">
        <f>SUM(F18:F28)</f>
        <v>34104532633</v>
      </c>
      <c r="G29" s="2"/>
      <c r="H29" s="1">
        <f>SUM(H18:H28)</f>
        <v>32796425844</v>
      </c>
      <c r="I29" s="2"/>
      <c r="J29" s="1">
        <f>SUM(J18:J28)</f>
        <v>33217640098</v>
      </c>
    </row>
    <row r="30" spans="1:10" s="12" customFormat="1" ht="24" customHeight="1" thickBot="1">
      <c r="A30" s="56" t="s">
        <v>26</v>
      </c>
      <c r="B30" s="45"/>
      <c r="D30" s="3">
        <f>SUM(D16:D16,D29)</f>
        <v>45720985827</v>
      </c>
      <c r="E30" s="24"/>
      <c r="F30" s="3">
        <f>SUM(F16:F16,F29)</f>
        <v>44745426259</v>
      </c>
      <c r="G30" s="2"/>
      <c r="H30" s="3">
        <f>SUM(H16:H16,H29)</f>
        <v>41257661356</v>
      </c>
      <c r="I30" s="2"/>
      <c r="J30" s="3">
        <f>SUM(J16:J16,J29)</f>
        <v>40616215729</v>
      </c>
    </row>
    <row r="31" spans="1:10" s="12" customFormat="1" ht="24" customHeight="1" thickTop="1">
      <c r="A31" s="56"/>
      <c r="B31" s="45"/>
      <c r="D31" s="2"/>
      <c r="E31" s="24"/>
      <c r="F31" s="2"/>
      <c r="G31" s="2"/>
      <c r="H31" s="2"/>
      <c r="I31" s="2"/>
      <c r="J31" s="2"/>
    </row>
    <row r="32" spans="1:10" s="12" customFormat="1" ht="24" customHeight="1">
      <c r="A32" s="10" t="s">
        <v>27</v>
      </c>
    </row>
    <row r="33" spans="1:10" s="12" customFormat="1" ht="24" customHeight="1">
      <c r="A33" s="16" t="str">
        <f>A1</f>
        <v>Sri Trang Gloves (Thailand) Public Company Limited and its subsidiaries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s="12" customFormat="1" ht="24" customHeight="1">
      <c r="A34" s="16" t="s">
        <v>151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s="12" customFormat="1" ht="24" customHeight="1">
      <c r="A35" s="16" t="str">
        <f>A3</f>
        <v>As at 31 March 2026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s="12" customFormat="1" ht="24" customHeight="1">
      <c r="A36" s="94" t="s">
        <v>1</v>
      </c>
      <c r="B36" s="94"/>
      <c r="C36" s="94"/>
      <c r="D36" s="94"/>
      <c r="E36" s="94"/>
      <c r="F36" s="94"/>
      <c r="G36" s="94"/>
      <c r="H36" s="94"/>
      <c r="I36" s="94"/>
      <c r="J36" s="94"/>
    </row>
    <row r="37" spans="1:10" s="12" customFormat="1" ht="24" customHeight="1">
      <c r="A37" s="10"/>
      <c r="D37" s="95" t="s">
        <v>2</v>
      </c>
      <c r="E37" s="95"/>
      <c r="F37" s="95"/>
      <c r="G37" s="19"/>
      <c r="H37" s="95" t="s">
        <v>3</v>
      </c>
      <c r="I37" s="95"/>
      <c r="J37" s="95"/>
    </row>
    <row r="38" spans="1:10" s="12" customFormat="1" ht="24" customHeight="1">
      <c r="A38" s="10"/>
      <c r="B38" s="17" t="s">
        <v>4</v>
      </c>
      <c r="D38" s="73" t="str">
        <f>D6</f>
        <v>31 March 2026</v>
      </c>
      <c r="E38" s="45"/>
      <c r="F38" s="74" t="str">
        <f>F6</f>
        <v>31 December 2025</v>
      </c>
      <c r="G38" s="45"/>
      <c r="H38" s="73" t="str">
        <f>D6</f>
        <v>31 March 2026</v>
      </c>
      <c r="I38" s="45"/>
      <c r="J38" s="74" t="str">
        <f>F6</f>
        <v>31 December 2025</v>
      </c>
    </row>
    <row r="39" spans="1:10" s="12" customFormat="1" ht="24" customHeight="1">
      <c r="A39" s="10"/>
      <c r="B39" s="17"/>
      <c r="D39" s="11" t="s">
        <v>5</v>
      </c>
      <c r="E39" s="45"/>
      <c r="F39" s="72" t="s">
        <v>6</v>
      </c>
      <c r="G39" s="45"/>
      <c r="H39" s="11" t="s">
        <v>5</v>
      </c>
      <c r="I39" s="11"/>
      <c r="J39" s="11" t="s">
        <v>6</v>
      </c>
    </row>
    <row r="40" spans="1:10" s="12" customFormat="1" ht="24" customHeight="1">
      <c r="A40" s="10"/>
      <c r="B40" s="17"/>
      <c r="D40" s="11" t="s">
        <v>7</v>
      </c>
      <c r="E40" s="45"/>
      <c r="F40" s="72"/>
      <c r="G40" s="45"/>
      <c r="H40" s="11" t="s">
        <v>7</v>
      </c>
      <c r="I40" s="11"/>
      <c r="J40" s="11"/>
    </row>
    <row r="41" spans="1:10" s="12" customFormat="1" ht="24" customHeight="1">
      <c r="A41" s="15" t="s">
        <v>28</v>
      </c>
      <c r="C41" s="17"/>
      <c r="D41" s="11"/>
      <c r="E41" s="11"/>
      <c r="F41" s="11"/>
      <c r="G41" s="11"/>
      <c r="H41" s="11"/>
      <c r="I41" s="11"/>
      <c r="J41" s="11"/>
    </row>
    <row r="42" spans="1:10" s="12" customFormat="1" ht="24" customHeight="1">
      <c r="A42" s="15" t="s">
        <v>29</v>
      </c>
      <c r="C42" s="17"/>
      <c r="D42" s="11"/>
      <c r="E42" s="11"/>
      <c r="F42" s="11"/>
      <c r="G42" s="11"/>
      <c r="H42" s="11"/>
      <c r="I42" s="11"/>
      <c r="J42" s="11"/>
    </row>
    <row r="43" spans="1:10" s="12" customFormat="1" ht="24" customHeight="1">
      <c r="A43" s="75" t="s">
        <v>30</v>
      </c>
      <c r="B43" s="64">
        <v>11.1</v>
      </c>
      <c r="C43" s="17"/>
      <c r="D43" s="24">
        <v>360000000</v>
      </c>
      <c r="E43" s="25"/>
      <c r="F43" s="24">
        <v>102918519</v>
      </c>
      <c r="G43" s="25"/>
      <c r="H43" s="24">
        <v>360000000</v>
      </c>
      <c r="I43" s="2"/>
      <c r="J43" s="24">
        <v>0</v>
      </c>
    </row>
    <row r="44" spans="1:10" s="12" customFormat="1" ht="24" customHeight="1">
      <c r="A44" s="75" t="s">
        <v>169</v>
      </c>
      <c r="B44" s="64">
        <v>12</v>
      </c>
      <c r="C44" s="79"/>
      <c r="D44" s="24">
        <v>2637868760</v>
      </c>
      <c r="E44" s="25"/>
      <c r="F44" s="24">
        <v>2562568170</v>
      </c>
      <c r="G44" s="25"/>
      <c r="H44" s="24">
        <v>2729545440</v>
      </c>
      <c r="I44" s="2"/>
      <c r="J44" s="24">
        <v>2623529724</v>
      </c>
    </row>
    <row r="45" spans="1:10" s="12" customFormat="1" ht="24" customHeight="1">
      <c r="A45" s="55" t="s">
        <v>146</v>
      </c>
      <c r="B45" s="64"/>
      <c r="C45" s="79"/>
      <c r="D45" s="24"/>
      <c r="E45" s="25"/>
      <c r="F45" s="24"/>
      <c r="G45" s="24"/>
      <c r="H45" s="24"/>
      <c r="I45" s="24"/>
      <c r="J45" s="24"/>
    </row>
    <row r="46" spans="1:10" s="12" customFormat="1" ht="24" customHeight="1">
      <c r="A46" s="80" t="s">
        <v>31</v>
      </c>
      <c r="B46" s="64">
        <v>11.2</v>
      </c>
      <c r="C46" s="79"/>
      <c r="D46" s="24">
        <v>1784217057</v>
      </c>
      <c r="E46" s="25"/>
      <c r="F46" s="24">
        <v>1973859177</v>
      </c>
      <c r="G46" s="25"/>
      <c r="H46" s="24">
        <v>1784217057</v>
      </c>
      <c r="I46" s="2"/>
      <c r="J46" s="24">
        <v>1973859177</v>
      </c>
    </row>
    <row r="47" spans="1:10" s="12" customFormat="1" ht="24" customHeight="1">
      <c r="A47" s="80" t="s">
        <v>32</v>
      </c>
      <c r="B47" s="64">
        <v>11.3</v>
      </c>
      <c r="C47" s="79"/>
      <c r="D47" s="24">
        <v>254068</v>
      </c>
      <c r="E47" s="25"/>
      <c r="F47" s="24">
        <v>9981103</v>
      </c>
      <c r="G47" s="25"/>
      <c r="H47" s="24">
        <v>254068</v>
      </c>
      <c r="I47" s="2"/>
      <c r="J47" s="24">
        <v>9981103</v>
      </c>
    </row>
    <row r="48" spans="1:10" s="12" customFormat="1" ht="24" customHeight="1">
      <c r="A48" s="75" t="s">
        <v>33</v>
      </c>
      <c r="B48" s="64"/>
      <c r="C48" s="79"/>
      <c r="D48" s="24">
        <v>45839112</v>
      </c>
      <c r="E48" s="25"/>
      <c r="F48" s="24">
        <v>38803921</v>
      </c>
      <c r="G48" s="25"/>
      <c r="H48" s="24">
        <v>30138531</v>
      </c>
      <c r="I48" s="2"/>
      <c r="J48" s="24">
        <v>23911851</v>
      </c>
    </row>
    <row r="49" spans="1:10" s="12" customFormat="1" ht="24" customHeight="1">
      <c r="A49" s="55" t="s">
        <v>34</v>
      </c>
      <c r="B49" s="64"/>
      <c r="C49" s="55"/>
      <c r="D49" s="24">
        <v>15991567</v>
      </c>
      <c r="E49" s="24"/>
      <c r="F49" s="24">
        <v>13873274</v>
      </c>
      <c r="G49" s="24"/>
      <c r="H49" s="24">
        <v>9157407</v>
      </c>
      <c r="I49" s="2"/>
      <c r="J49" s="24">
        <v>8078445</v>
      </c>
    </row>
    <row r="50" spans="1:10" s="12" customFormat="1" ht="24" customHeight="1">
      <c r="A50" s="55" t="s">
        <v>12</v>
      </c>
      <c r="B50" s="64">
        <v>6</v>
      </c>
      <c r="C50" s="55"/>
      <c r="D50" s="24">
        <v>344544711</v>
      </c>
      <c r="E50" s="24"/>
      <c r="F50" s="24">
        <v>12969572</v>
      </c>
      <c r="G50" s="24"/>
      <c r="H50" s="24">
        <v>339609630</v>
      </c>
      <c r="I50" s="2"/>
      <c r="J50" s="24">
        <v>10857210</v>
      </c>
    </row>
    <row r="51" spans="1:10" s="12" customFormat="1" ht="24" customHeight="1">
      <c r="A51" s="55" t="s">
        <v>35</v>
      </c>
      <c r="B51" s="64"/>
      <c r="C51" s="55"/>
      <c r="D51" s="24">
        <v>115340505</v>
      </c>
      <c r="E51" s="24"/>
      <c r="F51" s="24">
        <v>179134843</v>
      </c>
      <c r="G51" s="24"/>
      <c r="H51" s="24">
        <v>113738665</v>
      </c>
      <c r="I51" s="2"/>
      <c r="J51" s="24">
        <v>176090659</v>
      </c>
    </row>
    <row r="52" spans="1:10" s="12" customFormat="1" ht="24" customHeight="1">
      <c r="A52" s="15" t="s">
        <v>36</v>
      </c>
      <c r="B52" s="64"/>
      <c r="C52" s="60"/>
      <c r="D52" s="4">
        <f>SUM(D43:D51)</f>
        <v>5304055780</v>
      </c>
      <c r="E52" s="24"/>
      <c r="F52" s="4">
        <f>SUM(F43:F51)</f>
        <v>4894108579</v>
      </c>
      <c r="G52" s="2"/>
      <c r="H52" s="4">
        <f>SUM(H43:H51)</f>
        <v>5366660798</v>
      </c>
      <c r="I52" s="2"/>
      <c r="J52" s="4">
        <f>SUM(J43:J51)</f>
        <v>4826308169</v>
      </c>
    </row>
    <row r="53" spans="1:10" s="12" customFormat="1" ht="24" customHeight="1">
      <c r="A53" s="15" t="s">
        <v>37</v>
      </c>
      <c r="B53" s="64"/>
      <c r="C53" s="76"/>
      <c r="D53" s="1"/>
      <c r="E53" s="24"/>
      <c r="F53" s="1"/>
      <c r="G53" s="2"/>
      <c r="H53" s="2"/>
      <c r="I53" s="2"/>
      <c r="J53" s="1"/>
    </row>
    <row r="54" spans="1:10" s="12" customFormat="1" ht="24" customHeight="1">
      <c r="A54" s="55" t="s">
        <v>147</v>
      </c>
      <c r="B54" s="64"/>
      <c r="C54" s="79"/>
      <c r="D54" s="1"/>
      <c r="E54" s="25"/>
      <c r="F54" s="1"/>
      <c r="G54" s="2"/>
      <c r="H54" s="2"/>
      <c r="I54" s="2"/>
      <c r="J54" s="1"/>
    </row>
    <row r="55" spans="1:10" s="12" customFormat="1" ht="24" customHeight="1">
      <c r="A55" s="80" t="s">
        <v>31</v>
      </c>
      <c r="B55" s="64">
        <v>11.2</v>
      </c>
      <c r="C55" s="76"/>
      <c r="D55" s="24">
        <v>1538714334</v>
      </c>
      <c r="E55" s="24"/>
      <c r="F55" s="24">
        <v>1371339574</v>
      </c>
      <c r="G55" s="24"/>
      <c r="H55" s="24">
        <v>1538714334</v>
      </c>
      <c r="I55" s="2"/>
      <c r="J55" s="24">
        <v>1371339574</v>
      </c>
    </row>
    <row r="56" spans="1:10" s="12" customFormat="1" ht="24" customHeight="1">
      <c r="A56" s="80" t="s">
        <v>32</v>
      </c>
      <c r="B56" s="64">
        <v>11.3</v>
      </c>
      <c r="C56" s="76"/>
      <c r="D56" s="24">
        <v>949314652</v>
      </c>
      <c r="E56" s="24"/>
      <c r="F56" s="24">
        <v>949271870</v>
      </c>
      <c r="G56" s="24"/>
      <c r="H56" s="24">
        <v>949314652</v>
      </c>
      <c r="I56" s="2"/>
      <c r="J56" s="24">
        <v>949271870</v>
      </c>
    </row>
    <row r="57" spans="1:10" s="12" customFormat="1" ht="24" customHeight="1">
      <c r="A57" s="75" t="s">
        <v>33</v>
      </c>
      <c r="B57" s="64"/>
      <c r="C57" s="76"/>
      <c r="D57" s="24">
        <v>64754938</v>
      </c>
      <c r="E57" s="24"/>
      <c r="F57" s="24">
        <v>59600331</v>
      </c>
      <c r="G57" s="24"/>
      <c r="H57" s="24">
        <v>46006729</v>
      </c>
      <c r="I57" s="2"/>
      <c r="J57" s="24">
        <v>39281981</v>
      </c>
    </row>
    <row r="58" spans="1:10" s="12" customFormat="1" ht="24" customHeight="1">
      <c r="A58" s="10" t="s">
        <v>38</v>
      </c>
      <c r="B58" s="64"/>
      <c r="C58" s="76"/>
      <c r="D58" s="24">
        <v>22666504</v>
      </c>
      <c r="E58" s="24"/>
      <c r="F58" s="24">
        <v>0</v>
      </c>
      <c r="G58" s="24"/>
      <c r="H58" s="24">
        <v>22666504</v>
      </c>
      <c r="I58" s="2"/>
      <c r="J58" s="24">
        <v>0</v>
      </c>
    </row>
    <row r="59" spans="1:10" s="12" customFormat="1" ht="24" customHeight="1">
      <c r="A59" s="10" t="s">
        <v>170</v>
      </c>
      <c r="B59" s="64"/>
      <c r="C59" s="76"/>
      <c r="D59" s="55">
        <v>235720571</v>
      </c>
      <c r="E59" s="24"/>
      <c r="F59" s="23">
        <v>230153901</v>
      </c>
      <c r="G59" s="24"/>
      <c r="H59" s="23">
        <v>191644838</v>
      </c>
      <c r="I59" s="2"/>
      <c r="J59" s="23">
        <v>186865301</v>
      </c>
    </row>
    <row r="60" spans="1:10" s="12" customFormat="1" ht="24" customHeight="1">
      <c r="A60" s="15" t="s">
        <v>39</v>
      </c>
      <c r="B60" s="76"/>
      <c r="D60" s="4">
        <f>SUM(D54:D59)</f>
        <v>2811170999</v>
      </c>
      <c r="E60" s="24"/>
      <c r="F60" s="4">
        <f>SUM(F54:F59)</f>
        <v>2610365676</v>
      </c>
      <c r="G60" s="2"/>
      <c r="H60" s="4">
        <f>SUM(H54:H59)</f>
        <v>2748347057</v>
      </c>
      <c r="I60" s="2"/>
      <c r="J60" s="4">
        <f>SUM(J54:J59)</f>
        <v>2546758726</v>
      </c>
    </row>
    <row r="61" spans="1:10" s="12" customFormat="1" ht="24" customHeight="1">
      <c r="A61" s="15" t="s">
        <v>40</v>
      </c>
      <c r="D61" s="4">
        <f>D60+D52</f>
        <v>8115226779</v>
      </c>
      <c r="E61" s="24"/>
      <c r="F61" s="4">
        <f>F60+F52</f>
        <v>7504474255</v>
      </c>
      <c r="G61" s="2"/>
      <c r="H61" s="4">
        <f>H60+H52</f>
        <v>8115007855</v>
      </c>
      <c r="I61" s="2"/>
      <c r="J61" s="4">
        <f>J60+J52</f>
        <v>7373066895</v>
      </c>
    </row>
    <row r="62" spans="1:10" s="12" customFormat="1" ht="24" customHeight="1">
      <c r="A62" s="55"/>
    </row>
    <row r="63" spans="1:10" s="12" customFormat="1" ht="24" customHeight="1">
      <c r="A63" s="10" t="s">
        <v>27</v>
      </c>
    </row>
    <row r="64" spans="1:10" s="12" customFormat="1" ht="24" customHeight="1">
      <c r="A64" s="16" t="str">
        <f>A1</f>
        <v>Sri Trang Gloves (Thailand) Public Company Limited and its subsidiaries</v>
      </c>
      <c r="B64" s="16"/>
      <c r="C64" s="16"/>
    </row>
    <row r="65" spans="1:11" s="12" customFormat="1" ht="24" customHeight="1">
      <c r="A65" s="16" t="s">
        <v>151</v>
      </c>
      <c r="B65" s="16"/>
      <c r="C65" s="16"/>
      <c r="D65" s="16"/>
      <c r="E65" s="16"/>
      <c r="F65" s="16"/>
      <c r="G65" s="16"/>
      <c r="H65" s="16"/>
      <c r="I65" s="16"/>
      <c r="J65" s="16"/>
    </row>
    <row r="66" spans="1:11" s="12" customFormat="1" ht="24" customHeight="1">
      <c r="A66" s="16" t="str">
        <f>A3</f>
        <v>As at 31 March 2026</v>
      </c>
      <c r="B66" s="16"/>
      <c r="C66" s="16"/>
      <c r="D66" s="16"/>
      <c r="E66" s="16"/>
      <c r="F66" s="16"/>
      <c r="G66" s="16"/>
      <c r="H66" s="16"/>
      <c r="I66" s="16"/>
      <c r="J66" s="16"/>
    </row>
    <row r="67" spans="1:11" s="12" customFormat="1" ht="24" customHeight="1">
      <c r="A67" s="94" t="s">
        <v>1</v>
      </c>
      <c r="B67" s="94"/>
      <c r="C67" s="94"/>
      <c r="D67" s="94"/>
      <c r="E67" s="94"/>
      <c r="F67" s="94"/>
      <c r="G67" s="94"/>
      <c r="H67" s="94"/>
      <c r="I67" s="94"/>
      <c r="J67" s="94"/>
    </row>
    <row r="68" spans="1:11" s="12" customFormat="1" ht="24" customHeight="1">
      <c r="A68" s="10"/>
      <c r="D68" s="95" t="s">
        <v>2</v>
      </c>
      <c r="E68" s="95"/>
      <c r="F68" s="95"/>
      <c r="G68" s="19"/>
      <c r="H68" s="95" t="s">
        <v>3</v>
      </c>
      <c r="I68" s="95"/>
      <c r="J68" s="95"/>
    </row>
    <row r="69" spans="1:11" s="12" customFormat="1" ht="24" customHeight="1">
      <c r="A69" s="10"/>
      <c r="B69" s="17" t="s">
        <v>4</v>
      </c>
      <c r="D69" s="73" t="str">
        <f>D6</f>
        <v>31 March 2026</v>
      </c>
      <c r="E69" s="45"/>
      <c r="F69" s="74" t="str">
        <f>F6</f>
        <v>31 December 2025</v>
      </c>
      <c r="G69" s="45"/>
      <c r="H69" s="73" t="str">
        <f>D6</f>
        <v>31 March 2026</v>
      </c>
      <c r="I69" s="45"/>
      <c r="J69" s="74" t="str">
        <f>F6</f>
        <v>31 December 2025</v>
      </c>
    </row>
    <row r="70" spans="1:11" s="12" customFormat="1" ht="24" customHeight="1">
      <c r="A70" s="10"/>
      <c r="B70" s="17"/>
      <c r="D70" s="11" t="s">
        <v>5</v>
      </c>
      <c r="E70" s="45"/>
      <c r="F70" s="72" t="s">
        <v>6</v>
      </c>
      <c r="G70" s="45"/>
      <c r="H70" s="11" t="s">
        <v>5</v>
      </c>
      <c r="I70" s="11"/>
      <c r="J70" s="11" t="s">
        <v>6</v>
      </c>
    </row>
    <row r="71" spans="1:11" s="12" customFormat="1" ht="24" customHeight="1">
      <c r="A71" s="10"/>
      <c r="B71" s="17"/>
      <c r="D71" s="11" t="s">
        <v>7</v>
      </c>
      <c r="E71" s="45"/>
      <c r="F71" s="72"/>
      <c r="G71" s="45"/>
      <c r="H71" s="11" t="s">
        <v>7</v>
      </c>
      <c r="I71" s="11"/>
      <c r="J71" s="11"/>
    </row>
    <row r="72" spans="1:11" s="12" customFormat="1" ht="24" customHeight="1">
      <c r="A72" s="15" t="s">
        <v>41</v>
      </c>
      <c r="C72" s="17"/>
      <c r="D72" s="45"/>
      <c r="E72" s="81"/>
      <c r="F72" s="45"/>
      <c r="G72" s="45"/>
      <c r="H72" s="45"/>
      <c r="I72" s="45"/>
      <c r="J72" s="45"/>
    </row>
    <row r="73" spans="1:11" s="12" customFormat="1" ht="24" customHeight="1">
      <c r="A73" s="55" t="s">
        <v>42</v>
      </c>
      <c r="B73" s="64"/>
      <c r="C73" s="17"/>
      <c r="D73" s="45"/>
      <c r="E73" s="81"/>
      <c r="F73" s="45"/>
      <c r="G73" s="45"/>
      <c r="H73" s="45"/>
      <c r="I73" s="45"/>
      <c r="J73" s="45"/>
    </row>
    <row r="74" spans="1:11" s="12" customFormat="1" ht="24" customHeight="1">
      <c r="A74" s="10" t="s">
        <v>43</v>
      </c>
      <c r="B74" s="64"/>
      <c r="C74" s="17"/>
      <c r="D74" s="45"/>
      <c r="E74" s="81"/>
      <c r="F74" s="45"/>
      <c r="G74" s="45"/>
      <c r="H74" s="45"/>
      <c r="I74" s="45"/>
      <c r="J74" s="45"/>
    </row>
    <row r="75" spans="1:11" s="12" customFormat="1" ht="24" customHeight="1" thickBot="1">
      <c r="A75" s="26" t="s">
        <v>44</v>
      </c>
      <c r="B75" s="64"/>
      <c r="C75" s="17"/>
      <c r="D75" s="5">
        <v>1434780000</v>
      </c>
      <c r="E75" s="81"/>
      <c r="F75" s="5">
        <v>1434780000</v>
      </c>
      <c r="G75" s="24"/>
      <c r="H75" s="65">
        <v>1434780000</v>
      </c>
      <c r="I75" s="24"/>
      <c r="J75" s="65">
        <v>1434780000</v>
      </c>
    </row>
    <row r="76" spans="1:11" s="55" customFormat="1" ht="24" customHeight="1" thickTop="1">
      <c r="A76" s="26" t="s">
        <v>45</v>
      </c>
      <c r="B76" s="64"/>
      <c r="C76" s="79"/>
      <c r="K76" s="12"/>
    </row>
    <row r="77" spans="1:11" s="55" customFormat="1" ht="24" customHeight="1">
      <c r="A77" s="26" t="s">
        <v>128</v>
      </c>
      <c r="B77" s="64"/>
      <c r="C77" s="79"/>
      <c r="D77" s="55">
        <f>EQ_Conso!C27</f>
        <v>1432589955</v>
      </c>
      <c r="F77" s="55">
        <f>EQ_Conso!C19</f>
        <v>1432589955</v>
      </c>
      <c r="H77" s="55">
        <f>EQ_Separate!C25</f>
        <v>1432589955</v>
      </c>
      <c r="J77" s="55">
        <f>EQ_Separate!C19</f>
        <v>1432589955</v>
      </c>
      <c r="K77" s="12"/>
    </row>
    <row r="78" spans="1:11" s="55" customFormat="1" ht="24" customHeight="1">
      <c r="A78" s="26" t="s">
        <v>46</v>
      </c>
      <c r="B78" s="64"/>
      <c r="C78" s="79"/>
      <c r="D78" s="1">
        <f>EQ_Conso!E27</f>
        <v>14494582321</v>
      </c>
      <c r="E78" s="24"/>
      <c r="F78" s="1">
        <f>EQ_Conso!E19</f>
        <v>14494582321</v>
      </c>
      <c r="G78" s="24"/>
      <c r="H78" s="1">
        <f>EQ_Separate!E25</f>
        <v>14494582321</v>
      </c>
      <c r="I78" s="24"/>
      <c r="J78" s="1">
        <f>EQ_Separate!E19</f>
        <v>14494582321</v>
      </c>
      <c r="K78" s="12"/>
    </row>
    <row r="79" spans="1:11" s="55" customFormat="1" ht="24" customHeight="1">
      <c r="A79" s="55" t="s">
        <v>47</v>
      </c>
      <c r="B79" s="64"/>
      <c r="C79" s="17"/>
      <c r="D79" s="1">
        <f>EQ_Conso!G27</f>
        <v>483694988</v>
      </c>
      <c r="E79" s="25"/>
      <c r="F79" s="1">
        <f>EQ_Conso!G19</f>
        <v>483694988</v>
      </c>
      <c r="G79" s="2"/>
      <c r="H79" s="1">
        <f>EQ_Separate!G25</f>
        <v>483694988</v>
      </c>
      <c r="I79" s="2"/>
      <c r="J79" s="1">
        <f>EQ_Separate!G19</f>
        <v>483694988</v>
      </c>
      <c r="K79" s="12"/>
    </row>
    <row r="80" spans="1:11" s="12" customFormat="1" ht="24" customHeight="1">
      <c r="A80" s="55" t="s">
        <v>48</v>
      </c>
      <c r="B80" s="64"/>
      <c r="C80" s="17"/>
      <c r="D80" s="1">
        <f>EQ_Conso!I27</f>
        <v>-787230800</v>
      </c>
      <c r="E80" s="25"/>
      <c r="F80" s="1">
        <f>EQ_Conso!I19</f>
        <v>-787230800</v>
      </c>
      <c r="G80" s="2"/>
      <c r="H80" s="1">
        <v>0</v>
      </c>
      <c r="I80" s="2"/>
      <c r="J80" s="1">
        <v>0</v>
      </c>
    </row>
    <row r="81" spans="1:10" s="12" customFormat="1" ht="24" customHeight="1">
      <c r="A81" s="55" t="s">
        <v>49</v>
      </c>
      <c r="B81" s="64"/>
      <c r="C81" s="17"/>
      <c r="D81" s="1"/>
      <c r="E81" s="25"/>
      <c r="F81" s="1"/>
    </row>
    <row r="82" spans="1:10" s="12" customFormat="1" ht="24" customHeight="1">
      <c r="A82" s="75" t="s">
        <v>205</v>
      </c>
      <c r="B82" s="64"/>
      <c r="C82" s="17"/>
      <c r="D82" s="1"/>
      <c r="E82" s="25"/>
      <c r="F82" s="1"/>
    </row>
    <row r="83" spans="1:10" s="12" customFormat="1" ht="24" customHeight="1">
      <c r="A83" s="75" t="s">
        <v>206</v>
      </c>
      <c r="B83" s="64"/>
      <c r="C83" s="17"/>
      <c r="D83" s="1">
        <f>EQ_Conso!K27</f>
        <v>143478000</v>
      </c>
      <c r="E83" s="25"/>
      <c r="F83" s="1">
        <f>EQ_Conso!K19</f>
        <v>143478000</v>
      </c>
      <c r="H83" s="1">
        <f>EQ_Separate!I25</f>
        <v>143478000</v>
      </c>
      <c r="J83" s="1">
        <f>EQ_Separate!I19</f>
        <v>143478000</v>
      </c>
    </row>
    <row r="84" spans="1:10" s="12" customFormat="1" ht="24" customHeight="1">
      <c r="A84" s="75" t="s">
        <v>207</v>
      </c>
      <c r="B84" s="64">
        <v>13</v>
      </c>
      <c r="C84" s="17"/>
      <c r="D84" s="1">
        <f>EQ_Conso!M27</f>
        <v>816788612</v>
      </c>
      <c r="E84" s="25"/>
      <c r="F84" s="1">
        <f>EQ_Conso!M19</f>
        <v>576856535</v>
      </c>
      <c r="H84" s="1">
        <f>EQ_Separate!K25</f>
        <v>816788612</v>
      </c>
      <c r="J84" s="1">
        <f>EQ_Separate!K19</f>
        <v>576856535</v>
      </c>
    </row>
    <row r="85" spans="1:10" s="12" customFormat="1" ht="24" customHeight="1">
      <c r="A85" s="75" t="s">
        <v>208</v>
      </c>
      <c r="B85" s="64"/>
      <c r="C85" s="17"/>
      <c r="D85" s="1">
        <f>EQ_Conso!O27</f>
        <v>19208764833</v>
      </c>
      <c r="E85" s="25"/>
      <c r="F85" s="1">
        <f>EQ_Conso!O19</f>
        <v>17139887807</v>
      </c>
      <c r="H85" s="1">
        <f>EQ_Separate!M25</f>
        <v>16314715648</v>
      </c>
      <c r="J85" s="1">
        <f>EQ_Separate!M19</f>
        <v>16189225739</v>
      </c>
    </row>
    <row r="86" spans="1:10" s="12" customFormat="1" ht="24" customHeight="1">
      <c r="A86" s="75" t="s">
        <v>176</v>
      </c>
      <c r="B86" s="64">
        <v>13</v>
      </c>
      <c r="C86" s="17"/>
      <c r="D86" s="1">
        <f>EQ_Conso!Q27</f>
        <v>-816788612</v>
      </c>
      <c r="E86" s="25"/>
      <c r="F86" s="1">
        <f>EQ_Conso!Q19</f>
        <v>-576856535</v>
      </c>
      <c r="H86" s="1">
        <f>EQ_Separate!O25</f>
        <v>-816788612</v>
      </c>
      <c r="J86" s="1">
        <f>EQ_Separate!O19</f>
        <v>-576856535</v>
      </c>
    </row>
    <row r="87" spans="1:10" s="12" customFormat="1" ht="24" customHeight="1">
      <c r="A87" s="55" t="s">
        <v>51</v>
      </c>
      <c r="B87" s="64"/>
      <c r="C87" s="17"/>
      <c r="D87" s="12">
        <f>EQ_Conso!S27</f>
        <v>2629879751</v>
      </c>
      <c r="E87" s="25"/>
      <c r="F87" s="12">
        <f>OCI_Conso!K23</f>
        <v>4333949733</v>
      </c>
      <c r="H87" s="12">
        <f>EQ_Separate!Q25</f>
        <v>273592589</v>
      </c>
      <c r="J87" s="12">
        <f>OCI_Separate!G22</f>
        <v>499577831</v>
      </c>
    </row>
    <row r="88" spans="1:10" s="12" customFormat="1" ht="24" customHeight="1">
      <c r="A88" s="10" t="s">
        <v>52</v>
      </c>
      <c r="B88" s="64"/>
      <c r="C88" s="17"/>
      <c r="D88" s="4">
        <f>SUM(D77:D87)</f>
        <v>37605759048</v>
      </c>
      <c r="E88" s="25"/>
      <c r="F88" s="4">
        <f>SUM(F77:F87)</f>
        <v>37240952004</v>
      </c>
      <c r="G88" s="2"/>
      <c r="H88" s="4">
        <f>SUM(H77:H87)</f>
        <v>33142653501</v>
      </c>
      <c r="I88" s="2"/>
      <c r="J88" s="4">
        <f>SUM(J77:J87)</f>
        <v>33243148834</v>
      </c>
    </row>
    <row r="89" spans="1:10" s="12" customFormat="1" ht="24" customHeight="1" thickBot="1">
      <c r="A89" s="15" t="s">
        <v>53</v>
      </c>
      <c r="B89" s="64"/>
      <c r="D89" s="3">
        <f>SUM(D61,D88)</f>
        <v>45720985827</v>
      </c>
      <c r="E89" s="25"/>
      <c r="F89" s="3">
        <f>SUM(F61,F88)</f>
        <v>44745426259</v>
      </c>
      <c r="G89" s="2"/>
      <c r="H89" s="3">
        <f>SUM(H61,H88)</f>
        <v>41257661356</v>
      </c>
      <c r="I89" s="2"/>
      <c r="J89" s="3">
        <f>SUM(J61,J88)</f>
        <v>40616215729</v>
      </c>
    </row>
    <row r="90" spans="1:10" s="12" customFormat="1" ht="24" customHeight="1" thickTop="1">
      <c r="A90" s="10"/>
      <c r="C90" s="82"/>
      <c r="D90" s="1">
        <f>SUM(D89-D30)</f>
        <v>0</v>
      </c>
      <c r="E90" s="25"/>
      <c r="F90" s="2">
        <f>SUM(F89-F30)</f>
        <v>0</v>
      </c>
      <c r="G90" s="2"/>
      <c r="H90" s="1">
        <f>SUM(H89-H30)</f>
        <v>0</v>
      </c>
      <c r="I90" s="2"/>
      <c r="J90" s="2">
        <f>SUM(J89-J30)</f>
        <v>0</v>
      </c>
    </row>
    <row r="91" spans="1:10" s="12" customFormat="1" ht="24" customHeight="1">
      <c r="A91" s="10" t="s">
        <v>27</v>
      </c>
    </row>
    <row r="92" spans="1:10" s="12" customFormat="1" ht="24" customHeight="1">
      <c r="A92" s="10"/>
    </row>
    <row r="93" spans="1:10" s="12" customFormat="1" ht="24" customHeight="1">
      <c r="A93" s="83"/>
      <c r="B93" s="83"/>
    </row>
    <row r="94" spans="1:10" s="12" customFormat="1" ht="24" customHeight="1">
      <c r="A94" s="10"/>
    </row>
    <row r="95" spans="1:10" s="12" customFormat="1" ht="24" customHeight="1">
      <c r="A95" s="10"/>
      <c r="C95" s="12" t="s">
        <v>54</v>
      </c>
    </row>
    <row r="96" spans="1:10" s="12" customFormat="1" ht="24" customHeight="1">
      <c r="A96" s="83"/>
      <c r="B96" s="83"/>
    </row>
    <row r="97" s="12" customFormat="1" ht="24" customHeight="1"/>
    <row r="98" s="12" customFormat="1" ht="24" customHeight="1"/>
    <row r="99" s="12" customFormat="1" ht="24" customHeight="1"/>
    <row r="100" s="12" customFormat="1" ht="24" customHeight="1"/>
    <row r="101" s="12" customFormat="1" ht="24" customHeight="1"/>
  </sheetData>
  <mergeCells count="9">
    <mergeCell ref="A67:J67"/>
    <mergeCell ref="D68:F68"/>
    <mergeCell ref="H68:J68"/>
    <mergeCell ref="A4:J4"/>
    <mergeCell ref="D5:F5"/>
    <mergeCell ref="H5:J5"/>
    <mergeCell ref="A36:J36"/>
    <mergeCell ref="D37:F37"/>
    <mergeCell ref="H37:J37"/>
  </mergeCells>
  <printOptions horizontalCentered="1"/>
  <pageMargins left="0.7" right="0.35" top="0.78740157480314998" bottom="0.23622047244094499" header="0.31496062992126" footer="0.31496062992126"/>
  <pageSetup paperSize="9" scale="73" fitToHeight="3" orientation="portrait" r:id="rId1"/>
  <rowBreaks count="2" manualBreakCount="2">
    <brk id="32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1"/>
  <sheetViews>
    <sheetView showGridLines="0" view="pageBreakPreview" topLeftCell="A10" zoomScaleNormal="55" zoomScaleSheetLayoutView="100" workbookViewId="0">
      <selection activeCell="E41" sqref="E41"/>
    </sheetView>
  </sheetViews>
  <sheetFormatPr defaultColWidth="10.5546875" defaultRowHeight="24" customHeight="1"/>
  <cols>
    <col min="1" max="1" width="39.44140625" style="12" customWidth="1"/>
    <col min="2" max="2" width="2.77734375" style="12" customWidth="1"/>
    <col min="3" max="3" width="7.6640625" style="12" customWidth="1"/>
    <col min="4" max="4" width="1.44140625" style="12" customWidth="1"/>
    <col min="5" max="5" width="15.5546875" style="12" bestFit="1" customWidth="1"/>
    <col min="6" max="6" width="1.44140625" style="12" customWidth="1"/>
    <col min="7" max="7" width="16.5546875" style="12" customWidth="1"/>
    <col min="8" max="8" width="1.44140625" style="12" customWidth="1"/>
    <col min="9" max="9" width="16.5546875" style="12" customWidth="1"/>
    <col min="10" max="10" width="1.44140625" style="12" customWidth="1"/>
    <col min="11" max="11" width="16.5546875" style="12" customWidth="1"/>
    <col min="12" max="12" width="16.6640625" style="12" customWidth="1"/>
    <col min="13" max="13" width="19.33203125" style="55" customWidth="1"/>
    <col min="14" max="14" width="16.33203125" style="12" customWidth="1"/>
    <col min="15" max="15" width="10.5546875" style="14" customWidth="1"/>
    <col min="16" max="16" width="16.6640625" style="12" customWidth="1"/>
    <col min="17" max="17" width="17" style="14" customWidth="1"/>
    <col min="18" max="18" width="16.33203125" style="12" customWidth="1"/>
    <col min="19" max="19" width="10.5546875" style="14" customWidth="1"/>
    <col min="20" max="20" width="13.6640625" style="55" bestFit="1" customWidth="1"/>
    <col min="21" max="21" width="15.44140625" style="56" bestFit="1" customWidth="1"/>
    <col min="22" max="22" width="13.5546875" style="55" bestFit="1" customWidth="1"/>
    <col min="23" max="23" width="14.5546875" style="56" bestFit="1" customWidth="1"/>
    <col min="24" max="24" width="13.6640625" style="55" bestFit="1" customWidth="1"/>
    <col min="25" max="25" width="15.44140625" style="56" bestFit="1" customWidth="1"/>
    <col min="26" max="26" width="13.5546875" style="55" bestFit="1" customWidth="1"/>
    <col min="27" max="27" width="14.5546875" style="55" bestFit="1" customWidth="1"/>
    <col min="28" max="16384" width="10.5546875" style="12"/>
  </cols>
  <sheetData>
    <row r="1" spans="1:13" ht="24" customHeight="1">
      <c r="A1" s="10"/>
      <c r="B1" s="10"/>
      <c r="C1" s="11"/>
      <c r="I1" s="13"/>
      <c r="J1" s="13"/>
      <c r="K1" s="13" t="s">
        <v>55</v>
      </c>
      <c r="M1" s="54"/>
    </row>
    <row r="2" spans="1:13" ht="24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M2" s="54"/>
    </row>
    <row r="3" spans="1:13" ht="24" customHeight="1">
      <c r="A3" s="96" t="s">
        <v>152</v>
      </c>
      <c r="B3" s="96"/>
      <c r="C3" s="96"/>
      <c r="D3" s="96"/>
      <c r="E3" s="96"/>
      <c r="F3" s="96"/>
      <c r="G3" s="96"/>
      <c r="H3" s="96"/>
      <c r="I3" s="96"/>
      <c r="J3" s="96"/>
      <c r="K3" s="96"/>
      <c r="M3" s="54"/>
    </row>
    <row r="4" spans="1:13" ht="24" customHeight="1">
      <c r="A4" s="16" t="s">
        <v>195</v>
      </c>
      <c r="B4" s="16"/>
      <c r="C4" s="16"/>
      <c r="D4" s="16"/>
      <c r="E4" s="16"/>
      <c r="F4" s="16"/>
      <c r="G4" s="16"/>
      <c r="H4" s="16"/>
      <c r="I4" s="16"/>
      <c r="J4" s="16"/>
      <c r="K4" s="16"/>
      <c r="M4" s="54"/>
    </row>
    <row r="5" spans="1:13" ht="24" customHeight="1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M5" s="57"/>
    </row>
    <row r="6" spans="1:13" ht="24" customHeight="1">
      <c r="A6" s="10"/>
      <c r="B6" s="10"/>
      <c r="C6" s="11"/>
      <c r="E6" s="18"/>
      <c r="F6" s="18" t="s">
        <v>2</v>
      </c>
      <c r="G6" s="18"/>
      <c r="H6" s="19"/>
      <c r="I6" s="18"/>
      <c r="J6" s="18" t="s">
        <v>3</v>
      </c>
      <c r="K6" s="18"/>
      <c r="M6" s="58"/>
    </row>
    <row r="7" spans="1:13" ht="24" customHeight="1">
      <c r="A7" s="10"/>
      <c r="B7" s="10"/>
      <c r="C7" s="17" t="s">
        <v>4</v>
      </c>
      <c r="D7" s="17"/>
      <c r="E7" s="20" t="s">
        <v>196</v>
      </c>
      <c r="F7" s="21"/>
      <c r="G7" s="20" t="s">
        <v>160</v>
      </c>
      <c r="H7" s="21"/>
      <c r="I7" s="20" t="s">
        <v>196</v>
      </c>
      <c r="J7" s="22"/>
      <c r="K7" s="22" t="s">
        <v>160</v>
      </c>
      <c r="M7" s="58"/>
    </row>
    <row r="8" spans="1:13" ht="24" customHeight="1">
      <c r="A8" s="15" t="s">
        <v>56</v>
      </c>
      <c r="B8" s="15"/>
      <c r="C8" s="55"/>
      <c r="D8" s="55"/>
      <c r="E8" s="13"/>
      <c r="H8" s="23"/>
      <c r="I8" s="13"/>
      <c r="J8" s="13"/>
      <c r="M8" s="23"/>
    </row>
    <row r="9" spans="1:13" ht="24" customHeight="1">
      <c r="A9" s="10" t="s">
        <v>57</v>
      </c>
      <c r="B9" s="10"/>
      <c r="C9" s="55"/>
      <c r="D9" s="55"/>
      <c r="E9" s="23">
        <v>5485110057</v>
      </c>
      <c r="F9" s="23"/>
      <c r="G9" s="23">
        <v>6545803809</v>
      </c>
      <c r="H9" s="23"/>
      <c r="I9" s="23">
        <v>5316864975</v>
      </c>
      <c r="J9" s="23"/>
      <c r="K9" s="23">
        <v>6541963507</v>
      </c>
      <c r="M9" s="23"/>
    </row>
    <row r="10" spans="1:13" ht="24" customHeight="1">
      <c r="A10" s="10" t="s">
        <v>58</v>
      </c>
      <c r="B10" s="10"/>
      <c r="C10" s="55"/>
      <c r="D10" s="55"/>
      <c r="E10" s="59">
        <v>-4916707606</v>
      </c>
      <c r="F10" s="23"/>
      <c r="G10" s="59">
        <v>-5696523348</v>
      </c>
      <c r="H10" s="23"/>
      <c r="I10" s="59">
        <v>-4859793234</v>
      </c>
      <c r="J10" s="23"/>
      <c r="K10" s="59">
        <v>-5776088964</v>
      </c>
      <c r="M10" s="23"/>
    </row>
    <row r="11" spans="1:13" ht="24" customHeight="1">
      <c r="A11" s="15" t="s">
        <v>59</v>
      </c>
      <c r="B11" s="15"/>
      <c r="C11" s="60"/>
      <c r="D11" s="55"/>
      <c r="E11" s="23">
        <f>SUM(E9:E10)</f>
        <v>568402451</v>
      </c>
      <c r="F11" s="23"/>
      <c r="G11" s="23">
        <f>SUM(G9:G10)</f>
        <v>849280461</v>
      </c>
      <c r="H11" s="23"/>
      <c r="I11" s="23">
        <f>SUM(I9:I10)</f>
        <v>457071741</v>
      </c>
      <c r="J11" s="23"/>
      <c r="K11" s="23">
        <f>SUM(K9:K10)</f>
        <v>765874543</v>
      </c>
      <c r="M11" s="12"/>
    </row>
    <row r="12" spans="1:13" ht="24" customHeight="1">
      <c r="A12" s="10" t="s">
        <v>60</v>
      </c>
      <c r="B12" s="10"/>
      <c r="C12" s="60">
        <v>14</v>
      </c>
      <c r="D12" s="55"/>
      <c r="E12" s="12">
        <v>326172024.00002903</v>
      </c>
      <c r="F12" s="23"/>
      <c r="G12" s="12">
        <v>47827156</v>
      </c>
      <c r="H12" s="23"/>
      <c r="I12" s="12">
        <v>320645256</v>
      </c>
      <c r="J12" s="23"/>
      <c r="K12" s="12">
        <v>47863097</v>
      </c>
      <c r="M12" s="12"/>
    </row>
    <row r="13" spans="1:13" ht="24" customHeight="1">
      <c r="A13" s="10" t="s">
        <v>61</v>
      </c>
      <c r="B13" s="10"/>
      <c r="C13" s="60"/>
      <c r="D13" s="55"/>
      <c r="E13" s="12">
        <v>4374373</v>
      </c>
      <c r="F13" s="23"/>
      <c r="G13" s="12">
        <v>4155905</v>
      </c>
      <c r="H13" s="23"/>
      <c r="I13" s="23">
        <v>0</v>
      </c>
      <c r="J13" s="23"/>
      <c r="K13" s="23">
        <v>7299891</v>
      </c>
      <c r="M13" s="23"/>
    </row>
    <row r="14" spans="1:13" ht="24" customHeight="1">
      <c r="A14" s="10" t="s">
        <v>62</v>
      </c>
      <c r="B14" s="10"/>
      <c r="C14" s="61"/>
      <c r="D14" s="55"/>
      <c r="E14" s="23">
        <v>-218780575</v>
      </c>
      <c r="F14" s="23"/>
      <c r="G14" s="23">
        <v>-244725795</v>
      </c>
      <c r="H14" s="23"/>
      <c r="I14" s="23">
        <v>-166604219</v>
      </c>
      <c r="J14" s="23"/>
      <c r="K14" s="23">
        <v>-191288664</v>
      </c>
      <c r="M14" s="23"/>
    </row>
    <row r="15" spans="1:13" ht="24" customHeight="1">
      <c r="A15" s="10" t="s">
        <v>63</v>
      </c>
      <c r="B15" s="10"/>
      <c r="C15" s="60"/>
      <c r="D15" s="55"/>
      <c r="E15" s="23">
        <v>-199599410.000029</v>
      </c>
      <c r="F15" s="23"/>
      <c r="G15" s="23">
        <v>-167054157</v>
      </c>
      <c r="H15" s="23"/>
      <c r="I15" s="23">
        <v>-156619436</v>
      </c>
      <c r="J15" s="23"/>
      <c r="K15" s="23">
        <v>-119817884</v>
      </c>
      <c r="M15" s="23"/>
    </row>
    <row r="16" spans="1:13" ht="24" customHeight="1">
      <c r="A16" s="10" t="s">
        <v>202</v>
      </c>
      <c r="B16" s="10"/>
      <c r="C16" s="61"/>
      <c r="D16" s="55"/>
      <c r="E16" s="23">
        <v>91956467</v>
      </c>
      <c r="F16" s="23"/>
      <c r="G16" s="23">
        <v>-12798442</v>
      </c>
      <c r="H16" s="23"/>
      <c r="I16" s="23">
        <v>87095646</v>
      </c>
      <c r="J16" s="23"/>
      <c r="K16" s="23">
        <v>-2909247</v>
      </c>
      <c r="M16" s="23"/>
    </row>
    <row r="17" spans="1:13" ht="24" customHeight="1">
      <c r="A17" s="10" t="s">
        <v>203</v>
      </c>
      <c r="B17" s="10"/>
      <c r="C17" s="60">
        <v>15</v>
      </c>
      <c r="D17" s="55"/>
      <c r="E17" s="59">
        <v>-89262007</v>
      </c>
      <c r="F17" s="23"/>
      <c r="G17" s="59">
        <v>-10080134</v>
      </c>
      <c r="H17" s="23"/>
      <c r="I17" s="59">
        <v>-79791394</v>
      </c>
      <c r="J17" s="23"/>
      <c r="K17" s="59">
        <v>-4041953</v>
      </c>
      <c r="M17" s="23"/>
    </row>
    <row r="18" spans="1:13" ht="24" customHeight="1">
      <c r="A18" s="16" t="s">
        <v>64</v>
      </c>
      <c r="B18" s="16"/>
      <c r="C18" s="60"/>
      <c r="D18" s="55"/>
      <c r="E18" s="23">
        <f>SUM(E11:E17)</f>
        <v>483263323.00000012</v>
      </c>
      <c r="F18" s="62"/>
      <c r="G18" s="23">
        <f>SUM(G11:G17)</f>
        <v>466604994</v>
      </c>
      <c r="H18" s="62"/>
      <c r="I18" s="23">
        <f>SUM(I11:I17)</f>
        <v>461797594</v>
      </c>
      <c r="J18" s="62"/>
      <c r="K18" s="23">
        <f>SUM(K11:K17)</f>
        <v>502979783</v>
      </c>
      <c r="M18" s="23"/>
    </row>
    <row r="19" spans="1:13" ht="24" customHeight="1">
      <c r="A19" s="10" t="s">
        <v>65</v>
      </c>
      <c r="B19" s="10"/>
      <c r="C19" s="60"/>
      <c r="D19" s="55"/>
      <c r="E19" s="23">
        <v>18838273</v>
      </c>
      <c r="F19" s="23"/>
      <c r="G19" s="23">
        <v>51896092</v>
      </c>
      <c r="H19" s="23"/>
      <c r="I19" s="23">
        <v>114607</v>
      </c>
      <c r="J19" s="63"/>
      <c r="K19" s="23">
        <v>1467011</v>
      </c>
      <c r="M19" s="23"/>
    </row>
    <row r="20" spans="1:13" ht="24" customHeight="1">
      <c r="A20" s="10" t="s">
        <v>66</v>
      </c>
      <c r="B20" s="10"/>
      <c r="C20" s="60"/>
      <c r="D20" s="55"/>
      <c r="E20" s="59">
        <v>-41180202</v>
      </c>
      <c r="F20" s="23"/>
      <c r="G20" s="59">
        <v>-65228515</v>
      </c>
      <c r="H20" s="23"/>
      <c r="I20" s="59">
        <v>-40297451</v>
      </c>
      <c r="J20" s="63"/>
      <c r="K20" s="59">
        <v>-66052582</v>
      </c>
      <c r="M20" s="23"/>
    </row>
    <row r="21" spans="1:13" ht="24" customHeight="1">
      <c r="A21" s="15" t="s">
        <v>67</v>
      </c>
      <c r="B21" s="15"/>
      <c r="C21" s="60"/>
      <c r="D21" s="55"/>
      <c r="E21" s="23">
        <f>SUM(E18:E20)</f>
        <v>460921394.00000012</v>
      </c>
      <c r="F21" s="23"/>
      <c r="G21" s="23">
        <f>SUM(G18:G20)</f>
        <v>453272571</v>
      </c>
      <c r="H21" s="23"/>
      <c r="I21" s="23">
        <f>SUM(I18:I20)</f>
        <v>421614750</v>
      </c>
      <c r="J21" s="23"/>
      <c r="K21" s="23">
        <f>SUM(K18:K20)</f>
        <v>438394212</v>
      </c>
      <c r="M21" s="23"/>
    </row>
    <row r="22" spans="1:13" ht="24" customHeight="1">
      <c r="A22" s="10" t="s">
        <v>68</v>
      </c>
      <c r="B22" s="10"/>
      <c r="C22" s="64">
        <v>16</v>
      </c>
      <c r="D22" s="55"/>
      <c r="E22" s="59">
        <v>-76852409</v>
      </c>
      <c r="F22" s="23"/>
      <c r="G22" s="59">
        <v>-29041122</v>
      </c>
      <c r="H22" s="23"/>
      <c r="I22" s="59">
        <v>-59338064</v>
      </c>
      <c r="J22" s="23"/>
      <c r="K22" s="59">
        <v>-25204806</v>
      </c>
      <c r="M22" s="23"/>
    </row>
    <row r="23" spans="1:13" ht="24" customHeight="1" thickBot="1">
      <c r="A23" s="15" t="s">
        <v>69</v>
      </c>
      <c r="B23" s="15"/>
      <c r="C23" s="61"/>
      <c r="D23" s="55"/>
      <c r="E23" s="65">
        <f>SUM(E21:E22)</f>
        <v>384068985.00000012</v>
      </c>
      <c r="F23" s="23"/>
      <c r="G23" s="65">
        <f>SUM(G21:G22)</f>
        <v>424231449</v>
      </c>
      <c r="H23" s="23"/>
      <c r="I23" s="65">
        <f>SUM(I21:I22)</f>
        <v>362276686</v>
      </c>
      <c r="J23" s="24"/>
      <c r="K23" s="65">
        <f>SUM(K21:K22)</f>
        <v>413189406</v>
      </c>
      <c r="M23" s="6"/>
    </row>
    <row r="24" spans="1:13" ht="24" customHeight="1" thickTop="1">
      <c r="A24" s="15"/>
      <c r="B24" s="15"/>
      <c r="C24" s="61"/>
      <c r="D24" s="55"/>
      <c r="E24" s="24"/>
      <c r="F24" s="23"/>
      <c r="G24" s="24"/>
      <c r="H24" s="23"/>
      <c r="I24" s="24"/>
      <c r="J24" s="24"/>
      <c r="K24" s="24"/>
      <c r="M24" s="6"/>
    </row>
    <row r="25" spans="1:13" ht="24" customHeight="1">
      <c r="A25" s="10" t="s">
        <v>27</v>
      </c>
      <c r="B25" s="10"/>
      <c r="C25" s="61"/>
      <c r="D25" s="55"/>
      <c r="E25" s="13"/>
      <c r="G25" s="13"/>
      <c r="H25" s="23"/>
      <c r="I25" s="13"/>
      <c r="J25" s="13"/>
    </row>
    <row r="26" spans="1:13" ht="24" customHeight="1">
      <c r="A26" s="10"/>
      <c r="B26" s="10"/>
      <c r="C26" s="11"/>
      <c r="I26" s="13"/>
      <c r="J26" s="13"/>
      <c r="K26" s="13" t="s">
        <v>55</v>
      </c>
      <c r="M26" s="54"/>
    </row>
    <row r="27" spans="1:13" ht="24" customHeight="1">
      <c r="A27" s="96" t="s">
        <v>0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M27" s="54"/>
    </row>
    <row r="28" spans="1:13" ht="24" customHeight="1">
      <c r="A28" s="96" t="s">
        <v>152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M28" s="54"/>
    </row>
    <row r="29" spans="1:13" ht="24" customHeight="1">
      <c r="A29" s="16" t="str">
        <f>A4</f>
        <v>For the three-month period ended 31 March 2026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M29" s="54"/>
    </row>
    <row r="30" spans="1:13" ht="24" customHeight="1">
      <c r="A30" s="94" t="s">
        <v>1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M30" s="57"/>
    </row>
    <row r="31" spans="1:13" ht="24" customHeight="1">
      <c r="A31" s="10"/>
      <c r="B31" s="10"/>
      <c r="C31" s="11"/>
      <c r="E31" s="18"/>
      <c r="F31" s="18" t="s">
        <v>2</v>
      </c>
      <c r="G31" s="18"/>
      <c r="H31" s="19"/>
      <c r="I31" s="18"/>
      <c r="J31" s="18" t="s">
        <v>3</v>
      </c>
      <c r="K31" s="18"/>
      <c r="M31" s="58"/>
    </row>
    <row r="32" spans="1:13" ht="24" customHeight="1">
      <c r="A32" s="10"/>
      <c r="B32" s="10"/>
      <c r="C32" s="17" t="s">
        <v>4</v>
      </c>
      <c r="D32" s="17"/>
      <c r="E32" s="20" t="s">
        <v>196</v>
      </c>
      <c r="F32" s="21"/>
      <c r="G32" s="20" t="s">
        <v>160</v>
      </c>
      <c r="H32" s="21"/>
      <c r="I32" s="20" t="s">
        <v>196</v>
      </c>
      <c r="J32" s="22"/>
      <c r="K32" s="22" t="s">
        <v>160</v>
      </c>
      <c r="M32" s="62"/>
    </row>
    <row r="33" spans="1:13" ht="24" customHeight="1">
      <c r="A33" s="15" t="s">
        <v>70</v>
      </c>
      <c r="B33" s="15"/>
      <c r="C33" s="61"/>
      <c r="D33" s="55"/>
      <c r="E33" s="13"/>
      <c r="G33" s="13"/>
      <c r="H33" s="23"/>
      <c r="I33" s="13"/>
      <c r="J33" s="13"/>
      <c r="M33" s="23"/>
    </row>
    <row r="34" spans="1:13" ht="24" customHeight="1">
      <c r="A34" s="10" t="s">
        <v>71</v>
      </c>
      <c r="B34" s="10"/>
      <c r="C34" s="61"/>
      <c r="D34" s="55"/>
      <c r="E34" s="13"/>
      <c r="G34" s="13"/>
      <c r="H34" s="23"/>
      <c r="I34" s="13"/>
      <c r="J34" s="13"/>
      <c r="M34" s="23"/>
    </row>
    <row r="35" spans="1:13" ht="24" customHeight="1">
      <c r="A35" s="26" t="s">
        <v>72</v>
      </c>
      <c r="B35" s="26"/>
      <c r="C35" s="61"/>
      <c r="D35" s="55"/>
      <c r="E35" s="13"/>
      <c r="G35" s="13"/>
      <c r="H35" s="23"/>
      <c r="I35" s="13"/>
      <c r="J35" s="13"/>
      <c r="M35" s="23"/>
    </row>
    <row r="36" spans="1:13" ht="24" customHeight="1">
      <c r="A36" s="10" t="s">
        <v>148</v>
      </c>
      <c r="B36" s="10"/>
      <c r="C36" s="61"/>
      <c r="D36" s="55"/>
      <c r="E36" s="13"/>
      <c r="G36" s="13"/>
      <c r="H36" s="23"/>
      <c r="I36" s="13"/>
      <c r="J36" s="13"/>
      <c r="M36" s="23"/>
    </row>
    <row r="37" spans="1:13" ht="24" customHeight="1">
      <c r="A37" s="26" t="s">
        <v>149</v>
      </c>
      <c r="B37" s="26"/>
      <c r="C37" s="61"/>
      <c r="D37" s="55"/>
      <c r="E37" s="23">
        <v>368664376</v>
      </c>
      <c r="F37" s="23"/>
      <c r="G37" s="23">
        <v>-16016079</v>
      </c>
      <c r="H37" s="23"/>
      <c r="I37" s="23">
        <v>0</v>
      </c>
      <c r="J37" s="23"/>
      <c r="K37" s="23">
        <v>0</v>
      </c>
      <c r="M37" s="23"/>
    </row>
    <row r="38" spans="1:13" ht="24" customHeight="1">
      <c r="A38" s="10" t="s">
        <v>204</v>
      </c>
      <c r="B38" s="10"/>
      <c r="C38" s="64"/>
      <c r="D38" s="55"/>
      <c r="E38" s="59">
        <v>-222839942</v>
      </c>
      <c r="F38" s="23"/>
      <c r="G38" s="59">
        <v>-13031741</v>
      </c>
      <c r="H38" s="23"/>
      <c r="I38" s="59">
        <v>-222839942</v>
      </c>
      <c r="J38" s="23"/>
      <c r="K38" s="59">
        <v>-13031741</v>
      </c>
      <c r="M38" s="23"/>
    </row>
    <row r="39" spans="1:13" ht="24" customHeight="1">
      <c r="A39" s="10" t="s">
        <v>71</v>
      </c>
      <c r="B39" s="10"/>
      <c r="C39" s="61"/>
      <c r="D39" s="55"/>
      <c r="E39" s="24"/>
      <c r="F39" s="23"/>
      <c r="G39" s="24"/>
      <c r="H39" s="23"/>
      <c r="I39" s="24"/>
      <c r="J39" s="24"/>
      <c r="K39" s="24"/>
      <c r="M39" s="23"/>
    </row>
    <row r="40" spans="1:13" ht="24" customHeight="1">
      <c r="A40" s="26" t="s">
        <v>158</v>
      </c>
      <c r="B40" s="26"/>
      <c r="C40" s="61"/>
      <c r="D40" s="55"/>
      <c r="M40" s="23"/>
    </row>
    <row r="41" spans="1:13" ht="24" customHeight="1">
      <c r="A41" s="26" t="s">
        <v>159</v>
      </c>
      <c r="B41" s="26"/>
      <c r="C41" s="61"/>
      <c r="D41" s="55"/>
      <c r="E41" s="27">
        <f>SUM(E37,E38)</f>
        <v>145824434</v>
      </c>
      <c r="F41" s="23"/>
      <c r="G41" s="27">
        <f>SUM(G37,G38)</f>
        <v>-29047820</v>
      </c>
      <c r="H41" s="23"/>
      <c r="I41" s="27">
        <f>SUM(I37,I38)</f>
        <v>-222839942</v>
      </c>
      <c r="J41" s="24"/>
      <c r="K41" s="27">
        <f>SUM(K37,K38)</f>
        <v>-13031741</v>
      </c>
      <c r="M41" s="23"/>
    </row>
    <row r="42" spans="1:13" ht="24" customHeight="1">
      <c r="A42" s="26"/>
      <c r="B42" s="26"/>
      <c r="C42" s="61"/>
      <c r="D42" s="55"/>
      <c r="E42" s="24"/>
      <c r="F42" s="23"/>
      <c r="G42" s="24"/>
      <c r="H42" s="23"/>
      <c r="I42" s="24"/>
      <c r="J42" s="24"/>
      <c r="K42" s="24"/>
      <c r="M42" s="23"/>
    </row>
    <row r="43" spans="1:13" ht="24" customHeight="1">
      <c r="A43" s="26" t="s">
        <v>73</v>
      </c>
      <c r="B43" s="26"/>
      <c r="C43" s="55"/>
      <c r="D43" s="55"/>
      <c r="E43" s="24"/>
      <c r="F43" s="23"/>
      <c r="G43" s="24"/>
      <c r="H43" s="23"/>
      <c r="I43" s="24"/>
      <c r="J43" s="24"/>
      <c r="K43" s="24"/>
      <c r="M43" s="23"/>
    </row>
    <row r="44" spans="1:13" ht="24" customHeight="1">
      <c r="A44" s="26" t="s">
        <v>72</v>
      </c>
      <c r="B44" s="26"/>
      <c r="C44" s="55"/>
      <c r="D44" s="55"/>
      <c r="E44" s="24"/>
      <c r="F44" s="23"/>
      <c r="G44" s="24"/>
      <c r="H44" s="23"/>
      <c r="I44" s="24"/>
      <c r="J44" s="24"/>
      <c r="K44" s="24"/>
      <c r="M44" s="23"/>
    </row>
    <row r="45" spans="1:13" ht="24" customHeight="1">
      <c r="A45" s="26" t="s">
        <v>223</v>
      </c>
      <c r="B45" s="26"/>
      <c r="C45" s="55"/>
      <c r="D45" s="55"/>
      <c r="E45" s="24"/>
      <c r="F45" s="23"/>
      <c r="G45" s="24"/>
      <c r="H45" s="23"/>
      <c r="I45" s="24"/>
      <c r="J45" s="24"/>
      <c r="K45" s="24"/>
      <c r="M45" s="23"/>
    </row>
    <row r="46" spans="1:13" ht="24" customHeight="1">
      <c r="A46" s="26" t="s">
        <v>159</v>
      </c>
      <c r="B46" s="26"/>
      <c r="C46" s="55"/>
      <c r="D46" s="55"/>
      <c r="E46" s="23">
        <v>0</v>
      </c>
      <c r="F46" s="23"/>
      <c r="G46" s="23">
        <v>2840255</v>
      </c>
      <c r="H46" s="23"/>
      <c r="I46" s="23">
        <v>0</v>
      </c>
      <c r="J46" s="23"/>
      <c r="K46" s="23">
        <v>0</v>
      </c>
      <c r="M46" s="23"/>
    </row>
    <row r="47" spans="1:13" ht="24" customHeight="1">
      <c r="A47" s="26" t="s">
        <v>231</v>
      </c>
      <c r="B47" s="26"/>
      <c r="C47" s="55"/>
      <c r="D47" s="55"/>
      <c r="E47" s="23"/>
      <c r="F47" s="23"/>
      <c r="G47" s="23"/>
      <c r="H47" s="23"/>
      <c r="I47" s="23"/>
      <c r="J47" s="23"/>
      <c r="K47" s="23"/>
      <c r="M47" s="23"/>
    </row>
    <row r="48" spans="1:13" ht="24" customHeight="1">
      <c r="A48" s="26" t="s">
        <v>232</v>
      </c>
      <c r="B48" s="26"/>
      <c r="C48" s="55"/>
      <c r="D48" s="55"/>
      <c r="E48" s="23"/>
      <c r="F48" s="23"/>
      <c r="G48" s="23"/>
      <c r="H48" s="23"/>
      <c r="I48" s="23"/>
      <c r="J48" s="23"/>
      <c r="K48" s="23"/>
      <c r="M48" s="23"/>
    </row>
    <row r="49" spans="1:13" ht="24" customHeight="1">
      <c r="A49" s="26" t="s">
        <v>233</v>
      </c>
      <c r="B49" s="26"/>
      <c r="C49" s="55"/>
      <c r="D49" s="55"/>
      <c r="E49" s="59">
        <v>74845702</v>
      </c>
      <c r="F49" s="23"/>
      <c r="G49" s="59">
        <v>-148986737</v>
      </c>
      <c r="H49" s="23"/>
      <c r="I49" s="59">
        <v>0</v>
      </c>
      <c r="J49" s="23"/>
      <c r="K49" s="59">
        <v>0</v>
      </c>
      <c r="M49" s="23"/>
    </row>
    <row r="50" spans="1:13" ht="24" customHeight="1">
      <c r="A50" s="10" t="s">
        <v>73</v>
      </c>
      <c r="B50" s="10"/>
      <c r="C50" s="55"/>
      <c r="D50" s="55"/>
      <c r="E50" s="24"/>
      <c r="F50" s="23"/>
      <c r="G50" s="24"/>
      <c r="H50" s="23"/>
      <c r="I50" s="24"/>
      <c r="J50" s="24"/>
      <c r="K50" s="24"/>
      <c r="M50" s="23"/>
    </row>
    <row r="51" spans="1:13" ht="24" customHeight="1">
      <c r="A51" s="26" t="s">
        <v>72</v>
      </c>
      <c r="B51" s="26"/>
      <c r="C51" s="55"/>
      <c r="D51" s="55"/>
      <c r="E51" s="27">
        <f>SUM(E46:E49)</f>
        <v>74845702</v>
      </c>
      <c r="F51" s="23"/>
      <c r="G51" s="27">
        <f>SUM(G46:G49)</f>
        <v>-146146482</v>
      </c>
      <c r="H51" s="23"/>
      <c r="I51" s="27">
        <f>SUM(I46:I49)</f>
        <v>0</v>
      </c>
      <c r="J51" s="24"/>
      <c r="K51" s="27">
        <f>SUM(K46:K49)</f>
        <v>0</v>
      </c>
      <c r="M51" s="23"/>
    </row>
    <row r="52" spans="1:13" ht="24" customHeight="1">
      <c r="A52" s="26"/>
      <c r="B52" s="26"/>
      <c r="C52" s="61"/>
      <c r="D52" s="55"/>
      <c r="E52" s="24"/>
      <c r="F52" s="23"/>
      <c r="G52" s="24"/>
      <c r="H52" s="23"/>
      <c r="I52" s="24"/>
      <c r="J52" s="24"/>
      <c r="K52" s="24"/>
      <c r="M52" s="23"/>
    </row>
    <row r="53" spans="1:13" ht="24" customHeight="1">
      <c r="A53" s="15" t="s">
        <v>74</v>
      </c>
      <c r="B53" s="15"/>
      <c r="C53" s="61"/>
      <c r="D53" s="55"/>
      <c r="E53" s="66">
        <f>SUM(E41,E51)</f>
        <v>220670136</v>
      </c>
      <c r="F53" s="23"/>
      <c r="G53" s="66">
        <f>SUM(G41,G51)</f>
        <v>-175194302</v>
      </c>
      <c r="H53" s="23"/>
      <c r="I53" s="66">
        <f>SUM(I41,I51)</f>
        <v>-222839942</v>
      </c>
      <c r="J53" s="24"/>
      <c r="K53" s="66">
        <f>SUM(K41,K51)</f>
        <v>-13031741</v>
      </c>
      <c r="M53" s="63"/>
    </row>
    <row r="54" spans="1:13" ht="24" customHeight="1">
      <c r="A54" s="10"/>
      <c r="B54" s="10"/>
      <c r="C54" s="61"/>
      <c r="D54" s="55"/>
      <c r="E54" s="13"/>
      <c r="G54" s="13"/>
      <c r="H54" s="23"/>
      <c r="I54" s="13"/>
      <c r="J54" s="13"/>
      <c r="K54" s="13"/>
      <c r="M54" s="67"/>
    </row>
    <row r="55" spans="1:13" ht="24" customHeight="1" thickBot="1">
      <c r="A55" s="15" t="s">
        <v>75</v>
      </c>
      <c r="B55" s="15"/>
      <c r="C55" s="61"/>
      <c r="D55" s="55"/>
      <c r="E55" s="68">
        <f>SUM(E23,E53)</f>
        <v>604739121.00000012</v>
      </c>
      <c r="G55" s="68">
        <f>SUM(G23,G53)</f>
        <v>249037147</v>
      </c>
      <c r="H55" s="23"/>
      <c r="I55" s="68">
        <f>SUM(I23,I53)</f>
        <v>139436744</v>
      </c>
      <c r="J55" s="67"/>
      <c r="K55" s="68">
        <f>SUM(K23,K53)</f>
        <v>400157665</v>
      </c>
      <c r="M55" s="23"/>
    </row>
    <row r="56" spans="1:13" ht="24" customHeight="1" thickTop="1">
      <c r="A56" s="10"/>
      <c r="B56" s="10"/>
      <c r="C56" s="11"/>
      <c r="D56" s="64"/>
      <c r="E56" s="13"/>
      <c r="G56" s="13"/>
      <c r="H56" s="13"/>
      <c r="I56" s="13"/>
      <c r="J56" s="13"/>
      <c r="K56" s="13"/>
      <c r="M56" s="23"/>
    </row>
    <row r="57" spans="1:13" ht="24" customHeight="1">
      <c r="A57" s="15" t="s">
        <v>76</v>
      </c>
      <c r="B57" s="15"/>
      <c r="C57" s="64">
        <v>17</v>
      </c>
      <c r="D57" s="64"/>
      <c r="M57" s="69"/>
    </row>
    <row r="58" spans="1:13" ht="24" customHeight="1">
      <c r="A58" s="10" t="s">
        <v>77</v>
      </c>
      <c r="B58" s="10"/>
      <c r="C58" s="11"/>
      <c r="D58" s="64"/>
      <c r="E58" s="70"/>
      <c r="F58" s="70"/>
      <c r="G58" s="70"/>
      <c r="H58" s="70"/>
      <c r="I58" s="70"/>
      <c r="J58" s="70"/>
      <c r="K58" s="70"/>
      <c r="M58" s="24"/>
    </row>
    <row r="59" spans="1:13" ht="24" customHeight="1" thickBot="1">
      <c r="A59" s="26" t="s">
        <v>135</v>
      </c>
      <c r="B59" s="26"/>
      <c r="C59" s="11"/>
      <c r="D59" s="64"/>
      <c r="E59" s="71">
        <v>0.13525381943439863</v>
      </c>
      <c r="F59" s="70"/>
      <c r="G59" s="71">
        <f>G23/2865179910</f>
        <v>0.1480645063576479</v>
      </c>
      <c r="H59" s="70"/>
      <c r="I59" s="71">
        <v>0.12757943855720691</v>
      </c>
      <c r="J59" s="70"/>
      <c r="K59" s="71">
        <f>K23/2865179910</f>
        <v>0.14421063213444074</v>
      </c>
      <c r="M59" s="7"/>
    </row>
    <row r="60" spans="1:13" ht="24" customHeight="1" thickTop="1">
      <c r="A60" s="10"/>
      <c r="B60" s="10"/>
      <c r="D60" s="64"/>
      <c r="E60" s="11"/>
      <c r="G60" s="11"/>
      <c r="I60" s="11"/>
      <c r="J60" s="11"/>
      <c r="K60" s="13"/>
    </row>
    <row r="61" spans="1:13" ht="24" customHeight="1">
      <c r="A61" s="10" t="s">
        <v>27</v>
      </c>
      <c r="B61" s="10"/>
      <c r="D61" s="72"/>
      <c r="F61" s="13"/>
      <c r="H61" s="13"/>
      <c r="K61" s="13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6">
    <mergeCell ref="A30:K30"/>
    <mergeCell ref="A2:K2"/>
    <mergeCell ref="A3:K3"/>
    <mergeCell ref="A5:K5"/>
    <mergeCell ref="A27:K27"/>
    <mergeCell ref="A28:K28"/>
  </mergeCells>
  <printOptions horizontalCentered="1"/>
  <pageMargins left="0.7" right="0.35" top="0.78" bottom="0.2" header="0.31496062992126" footer="0.31496062992126"/>
  <pageSetup paperSize="9" scale="75" fitToWidth="0" fitToHeight="0" orientation="portrait" r:id="rId3"/>
  <rowBreaks count="1" manualBreakCount="1">
    <brk id="2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30"/>
  <sheetViews>
    <sheetView showGridLines="0" view="pageBreakPreview" zoomScale="70" zoomScaleNormal="40" zoomScaleSheetLayoutView="70" workbookViewId="0">
      <selection activeCell="W13" sqref="W13"/>
    </sheetView>
  </sheetViews>
  <sheetFormatPr defaultColWidth="9.44140625" defaultRowHeight="24" customHeight="1"/>
  <cols>
    <col min="1" max="1" width="48.21875" style="29" customWidth="1"/>
    <col min="2" max="2" width="1.44140625" style="29" customWidth="1"/>
    <col min="3" max="3" width="16.6640625" style="29" customWidth="1"/>
    <col min="4" max="4" width="1.44140625" style="29" customWidth="1"/>
    <col min="5" max="5" width="16.6640625" style="29" customWidth="1"/>
    <col min="6" max="6" width="1.44140625" style="29" customWidth="1"/>
    <col min="7" max="7" width="16.6640625" style="29" customWidth="1"/>
    <col min="8" max="8" width="1.44140625" style="29" customWidth="1"/>
    <col min="9" max="9" width="16.6640625" style="29" customWidth="1"/>
    <col min="10" max="10" width="1.44140625" style="29" customWidth="1"/>
    <col min="11" max="11" width="16.6640625" style="29" customWidth="1"/>
    <col min="12" max="12" width="1.44140625" style="29" customWidth="1"/>
    <col min="13" max="13" width="16.6640625" style="29" customWidth="1"/>
    <col min="14" max="14" width="1.44140625" style="29" customWidth="1"/>
    <col min="15" max="15" width="17.21875" style="29" customWidth="1"/>
    <col min="16" max="16" width="1.44140625" style="29" customWidth="1"/>
    <col min="17" max="17" width="16.6640625" style="29" customWidth="1"/>
    <col min="18" max="18" width="1.44140625" style="29" customWidth="1"/>
    <col min="19" max="19" width="16.6640625" style="29" customWidth="1"/>
    <col min="20" max="20" width="1.44140625" style="29" customWidth="1"/>
    <col min="21" max="21" width="18" style="29" customWidth="1"/>
    <col min="22" max="22" width="1.44140625" style="29" customWidth="1"/>
    <col min="23" max="23" width="18.33203125" style="29" bestFit="1" customWidth="1"/>
    <col min="24" max="24" width="7.44140625" style="49" bestFit="1" customWidth="1"/>
    <col min="25" max="25" width="14" style="29" bestFit="1" customWidth="1"/>
    <col min="26" max="26" width="7.44140625" style="49" bestFit="1" customWidth="1"/>
    <col min="27" max="27" width="11.44140625" style="29" bestFit="1" customWidth="1"/>
    <col min="28" max="28" width="7.44140625" style="49" bestFit="1" customWidth="1"/>
    <col min="29" max="29" width="11.5546875" style="29" bestFit="1" customWidth="1"/>
    <col min="30" max="30" width="7.44140625" style="49" bestFit="1" customWidth="1"/>
    <col min="31" max="31" width="12.44140625" style="29" bestFit="1" customWidth="1"/>
    <col min="32" max="32" width="7.44140625" style="49" bestFit="1" customWidth="1"/>
    <col min="33" max="33" width="11.5546875" style="29" bestFit="1" customWidth="1"/>
    <col min="34" max="34" width="7.44140625" style="49" bestFit="1" customWidth="1"/>
    <col min="35" max="35" width="14.5546875" style="29" bestFit="1" customWidth="1"/>
    <col min="36" max="36" width="7.44140625" style="49" bestFit="1" customWidth="1"/>
    <col min="37" max="37" width="11.5546875" style="29" bestFit="1" customWidth="1"/>
    <col min="38" max="38" width="7.44140625" style="49" bestFit="1" customWidth="1"/>
    <col min="39" max="39" width="11.5546875" style="29" bestFit="1" customWidth="1"/>
    <col min="40" max="40" width="7.44140625" style="49" bestFit="1" customWidth="1"/>
    <col min="41" max="41" width="11.44140625" style="29" bestFit="1" customWidth="1"/>
    <col min="42" max="42" width="7.44140625" style="49" bestFit="1" customWidth="1"/>
    <col min="43" max="43" width="11.5546875" style="29" bestFit="1" customWidth="1"/>
    <col min="44" max="44" width="7.44140625" style="49" bestFit="1" customWidth="1"/>
    <col min="45" max="45" width="14.5546875" style="29" bestFit="1" customWidth="1"/>
    <col min="46" max="46" width="7.44140625" style="49" bestFit="1" customWidth="1"/>
    <col min="47" max="47" width="12.44140625" style="29" bestFit="1" customWidth="1"/>
    <col min="48" max="48" width="7.44140625" style="49" bestFit="1" customWidth="1"/>
    <col min="49" max="49" width="14.5546875" style="29" bestFit="1" customWidth="1"/>
    <col min="50" max="50" width="7.44140625" style="49" bestFit="1" customWidth="1"/>
    <col min="51" max="16384" width="9.44140625" style="29"/>
  </cols>
  <sheetData>
    <row r="1" spans="1:50" ht="24" customHeight="1">
      <c r="U1" s="30" t="s">
        <v>55</v>
      </c>
    </row>
    <row r="2" spans="1:50" ht="24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50" ht="24" customHeight="1">
      <c r="A3" s="98" t="s">
        <v>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50" ht="24" customHeight="1">
      <c r="A4" s="31" t="str">
        <f>PL!A4</f>
        <v>For the three-month period ended 31 March 2026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50" ht="24" customHeight="1">
      <c r="U5" s="30" t="s">
        <v>1</v>
      </c>
    </row>
    <row r="6" spans="1:50" s="34" customFormat="1" ht="24" customHeight="1">
      <c r="C6" s="99" t="s">
        <v>2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X6" s="50"/>
      <c r="Z6" s="50"/>
      <c r="AB6" s="50"/>
      <c r="AD6" s="50"/>
      <c r="AF6" s="50"/>
      <c r="AH6" s="50"/>
      <c r="AJ6" s="50"/>
      <c r="AL6" s="50"/>
      <c r="AN6" s="50"/>
      <c r="AP6" s="50"/>
      <c r="AR6" s="50"/>
      <c r="AT6" s="50"/>
      <c r="AV6" s="50"/>
      <c r="AX6" s="50"/>
    </row>
    <row r="7" spans="1:50" s="34" customFormat="1" ht="24" customHeight="1">
      <c r="I7" s="34" t="s">
        <v>80</v>
      </c>
      <c r="K7" s="97" t="s">
        <v>49</v>
      </c>
      <c r="L7" s="97"/>
      <c r="M7" s="97"/>
      <c r="N7" s="97"/>
      <c r="O7" s="97"/>
      <c r="P7" s="29"/>
      <c r="Q7" s="29"/>
      <c r="R7" s="29"/>
      <c r="S7" s="34" t="s">
        <v>82</v>
      </c>
      <c r="X7" s="50"/>
      <c r="Z7" s="50"/>
      <c r="AB7" s="50"/>
      <c r="AD7" s="50"/>
      <c r="AF7" s="50"/>
      <c r="AH7" s="50"/>
      <c r="AJ7" s="50"/>
      <c r="AL7" s="50"/>
      <c r="AN7" s="50"/>
      <c r="AP7" s="50"/>
      <c r="AR7" s="50"/>
      <c r="AT7" s="50"/>
      <c r="AV7" s="50"/>
      <c r="AX7" s="50"/>
    </row>
    <row r="8" spans="1:50" s="34" customFormat="1" ht="24" customHeight="1">
      <c r="C8" s="34" t="s">
        <v>83</v>
      </c>
      <c r="E8" s="34" t="s">
        <v>84</v>
      </c>
      <c r="I8" s="34" t="s">
        <v>85</v>
      </c>
      <c r="K8" s="100" t="s">
        <v>86</v>
      </c>
      <c r="L8" s="100"/>
      <c r="M8" s="100"/>
      <c r="N8" s="29"/>
      <c r="S8" s="34" t="s">
        <v>87</v>
      </c>
      <c r="U8" s="34" t="s">
        <v>88</v>
      </c>
      <c r="X8" s="50"/>
      <c r="Z8" s="50"/>
      <c r="AB8" s="50"/>
      <c r="AD8" s="50"/>
      <c r="AF8" s="50"/>
      <c r="AH8" s="50"/>
      <c r="AJ8" s="50"/>
      <c r="AL8" s="50"/>
      <c r="AN8" s="50"/>
      <c r="AP8" s="50"/>
      <c r="AR8" s="50"/>
      <c r="AT8" s="50"/>
      <c r="AV8" s="50"/>
      <c r="AX8" s="50"/>
    </row>
    <row r="9" spans="1:50" s="34" customFormat="1" ht="24" customHeight="1">
      <c r="C9" s="34" t="s">
        <v>167</v>
      </c>
      <c r="E9" s="45" t="s">
        <v>89</v>
      </c>
      <c r="G9" s="34" t="s">
        <v>90</v>
      </c>
      <c r="I9" s="34" t="s">
        <v>91</v>
      </c>
      <c r="K9" s="46" t="s">
        <v>177</v>
      </c>
      <c r="M9" s="46" t="s">
        <v>178</v>
      </c>
      <c r="S9" s="34" t="s">
        <v>93</v>
      </c>
      <c r="U9" s="34" t="s">
        <v>94</v>
      </c>
      <c r="X9" s="50"/>
      <c r="Z9" s="50"/>
      <c r="AB9" s="50"/>
      <c r="AD9" s="50"/>
      <c r="AF9" s="50"/>
      <c r="AH9" s="50"/>
      <c r="AJ9" s="50"/>
      <c r="AL9" s="50"/>
      <c r="AN9" s="50"/>
      <c r="AP9" s="50"/>
      <c r="AR9" s="50"/>
      <c r="AT9" s="50"/>
      <c r="AV9" s="50"/>
      <c r="AX9" s="50"/>
    </row>
    <row r="10" spans="1:50" s="34" customFormat="1" ht="24" customHeight="1">
      <c r="C10" s="36" t="s">
        <v>95</v>
      </c>
      <c r="E10" s="47" t="s">
        <v>96</v>
      </c>
      <c r="G10" s="36" t="s">
        <v>97</v>
      </c>
      <c r="I10" s="36" t="s">
        <v>98</v>
      </c>
      <c r="K10" s="36" t="s">
        <v>99</v>
      </c>
      <c r="M10" s="36" t="s">
        <v>99</v>
      </c>
      <c r="O10" s="36" t="s">
        <v>50</v>
      </c>
      <c r="Q10" s="36" t="s">
        <v>176</v>
      </c>
      <c r="S10" s="36" t="s">
        <v>101</v>
      </c>
      <c r="U10" s="36" t="s">
        <v>101</v>
      </c>
      <c r="X10" s="50"/>
      <c r="Z10" s="50"/>
      <c r="AB10" s="50"/>
      <c r="AD10" s="50"/>
      <c r="AF10" s="50"/>
      <c r="AH10" s="50"/>
      <c r="AJ10" s="50"/>
      <c r="AL10" s="49"/>
      <c r="AN10" s="50"/>
      <c r="AP10" s="50"/>
      <c r="AR10" s="50"/>
      <c r="AT10" s="50"/>
      <c r="AV10" s="50"/>
      <c r="AX10" s="50"/>
    </row>
    <row r="11" spans="1:50" ht="24" customHeight="1">
      <c r="A11" s="33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W11" s="8"/>
    </row>
    <row r="12" spans="1:50" ht="24" customHeight="1">
      <c r="A12" s="32" t="s">
        <v>161</v>
      </c>
      <c r="B12" s="37"/>
      <c r="C12" s="37">
        <v>1432589955</v>
      </c>
      <c r="D12" s="37"/>
      <c r="E12" s="37">
        <v>14494582321</v>
      </c>
      <c r="F12" s="37"/>
      <c r="G12" s="37">
        <v>483694988</v>
      </c>
      <c r="H12" s="37"/>
      <c r="I12" s="37">
        <v>-787230800</v>
      </c>
      <c r="J12" s="37"/>
      <c r="K12" s="37">
        <v>143478000</v>
      </c>
      <c r="L12" s="37"/>
      <c r="M12" s="37">
        <v>0</v>
      </c>
      <c r="N12" s="37"/>
      <c r="O12" s="37">
        <v>19247823695</v>
      </c>
      <c r="P12" s="37"/>
      <c r="Q12" s="37">
        <v>0</v>
      </c>
      <c r="R12" s="37"/>
      <c r="S12" s="37">
        <v>3506572221</v>
      </c>
      <c r="T12" s="37"/>
      <c r="U12" s="37">
        <f t="shared" ref="U12" si="0">SUM(C12:S12)</f>
        <v>38521510380</v>
      </c>
      <c r="W12" s="8"/>
    </row>
    <row r="13" spans="1:50" ht="24" customHeight="1">
      <c r="A13" s="33" t="s">
        <v>69</v>
      </c>
      <c r="B13" s="37"/>
      <c r="C13" s="39">
        <v>0</v>
      </c>
      <c r="D13" s="37"/>
      <c r="E13" s="39">
        <v>0</v>
      </c>
      <c r="F13" s="37"/>
      <c r="G13" s="39">
        <v>0</v>
      </c>
      <c r="H13" s="37"/>
      <c r="I13" s="39">
        <v>0</v>
      </c>
      <c r="J13" s="37"/>
      <c r="K13" s="39">
        <v>0</v>
      </c>
      <c r="L13" s="37"/>
      <c r="M13" s="39">
        <v>0</v>
      </c>
      <c r="N13" s="37"/>
      <c r="O13" s="39">
        <f>PL!G23</f>
        <v>424231449</v>
      </c>
      <c r="P13" s="37"/>
      <c r="Q13" s="39">
        <v>0</v>
      </c>
      <c r="R13" s="37"/>
      <c r="S13" s="39">
        <f>OCI_Conso!K17</f>
        <v>0</v>
      </c>
      <c r="T13" s="37"/>
      <c r="U13" s="39">
        <f t="shared" ref="U13:U14" si="1">SUM(C13:S13)</f>
        <v>424231449</v>
      </c>
      <c r="W13" s="8"/>
    </row>
    <row r="14" spans="1:50" ht="24" customHeight="1">
      <c r="A14" s="33" t="s">
        <v>74</v>
      </c>
      <c r="B14" s="37"/>
      <c r="C14" s="40">
        <v>0</v>
      </c>
      <c r="D14" s="37"/>
      <c r="E14" s="40">
        <v>0</v>
      </c>
      <c r="F14" s="37"/>
      <c r="G14" s="40">
        <v>0</v>
      </c>
      <c r="H14" s="37"/>
      <c r="I14" s="40">
        <v>0</v>
      </c>
      <c r="J14" s="37"/>
      <c r="K14" s="40">
        <v>0</v>
      </c>
      <c r="L14" s="37"/>
      <c r="M14" s="40">
        <v>0</v>
      </c>
      <c r="N14" s="37"/>
      <c r="O14" s="40">
        <v>0</v>
      </c>
      <c r="P14" s="37"/>
      <c r="Q14" s="40">
        <v>0</v>
      </c>
      <c r="R14" s="37"/>
      <c r="S14" s="40">
        <f>PL!G53</f>
        <v>-175194302</v>
      </c>
      <c r="T14" s="37"/>
      <c r="U14" s="40">
        <f t="shared" si="1"/>
        <v>-175194302</v>
      </c>
      <c r="W14" s="8"/>
    </row>
    <row r="15" spans="1:50" ht="24" customHeight="1">
      <c r="A15" s="33" t="s">
        <v>75</v>
      </c>
      <c r="B15" s="37"/>
      <c r="C15" s="37">
        <f>SUM(C13:C14)</f>
        <v>0</v>
      </c>
      <c r="D15" s="37"/>
      <c r="E15" s="37">
        <f>SUM(E13:E14)</f>
        <v>0</v>
      </c>
      <c r="F15" s="37"/>
      <c r="G15" s="37">
        <f>SUM(G13:G14)</f>
        <v>0</v>
      </c>
      <c r="H15" s="37"/>
      <c r="I15" s="37">
        <f>SUM(I13:I14)</f>
        <v>0</v>
      </c>
      <c r="J15" s="37"/>
      <c r="K15" s="37">
        <f>SUM(K13:K14)</f>
        <v>0</v>
      </c>
      <c r="L15" s="37"/>
      <c r="M15" s="37">
        <f>SUM(M13:M14)</f>
        <v>0</v>
      </c>
      <c r="N15" s="37"/>
      <c r="O15" s="37">
        <f>SUM(O13:O14)</f>
        <v>424231449</v>
      </c>
      <c r="P15" s="37"/>
      <c r="Q15" s="37">
        <f>SUM(Q13:Q14)</f>
        <v>0</v>
      </c>
      <c r="R15" s="37"/>
      <c r="S15" s="37">
        <f>SUM(S13:S14)</f>
        <v>-175194302</v>
      </c>
      <c r="T15" s="37"/>
      <c r="U15" s="37">
        <f>SUM(U13:U14)</f>
        <v>249037147</v>
      </c>
      <c r="W15" s="8"/>
    </row>
    <row r="16" spans="1:50" ht="24" customHeight="1">
      <c r="A16" s="33" t="s">
        <v>156</v>
      </c>
      <c r="B16" s="37"/>
      <c r="C16" s="37">
        <v>0</v>
      </c>
      <c r="D16" s="37"/>
      <c r="E16" s="37">
        <v>0</v>
      </c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53">
        <v>4611683</v>
      </c>
      <c r="P16" s="37"/>
      <c r="Q16" s="37">
        <v>0</v>
      </c>
      <c r="R16" s="37"/>
      <c r="S16" s="37">
        <f>-O16</f>
        <v>-4611683</v>
      </c>
      <c r="T16" s="37"/>
      <c r="U16" s="37">
        <f>SUM(C16:S16)</f>
        <v>0</v>
      </c>
      <c r="W16" s="8"/>
    </row>
    <row r="17" spans="1:23" ht="24" customHeight="1" thickBot="1">
      <c r="A17" s="41" t="s">
        <v>194</v>
      </c>
      <c r="B17" s="37"/>
      <c r="C17" s="42">
        <f>SUM(C12,C15:C16)</f>
        <v>1432589955</v>
      </c>
      <c r="D17" s="37"/>
      <c r="E17" s="42">
        <f>SUM(E12,E15:E16)</f>
        <v>14494582321</v>
      </c>
      <c r="F17" s="37"/>
      <c r="G17" s="42">
        <f>SUM(G12,G15:G16)</f>
        <v>483694988</v>
      </c>
      <c r="H17" s="37"/>
      <c r="I17" s="42">
        <f>SUM(I12,I15:I16)</f>
        <v>-787230800</v>
      </c>
      <c r="J17" s="37"/>
      <c r="K17" s="42">
        <f>SUM(K12,K15:K16)</f>
        <v>143478000</v>
      </c>
      <c r="L17" s="37"/>
      <c r="M17" s="42">
        <f>SUM(M12,M15:M16)</f>
        <v>0</v>
      </c>
      <c r="N17" s="37"/>
      <c r="O17" s="42">
        <f>SUM(O12,O15:O16)</f>
        <v>19676666827</v>
      </c>
      <c r="P17" s="37"/>
      <c r="Q17" s="42">
        <f>SUM(Q12,Q15:Q16)</f>
        <v>0</v>
      </c>
      <c r="R17" s="37"/>
      <c r="S17" s="42">
        <f>SUM(S12,S15:S16)</f>
        <v>3326766236</v>
      </c>
      <c r="T17" s="37"/>
      <c r="U17" s="42">
        <f>SUM(U12,U15:U16)</f>
        <v>38770547527</v>
      </c>
      <c r="W17" s="8"/>
    </row>
    <row r="18" spans="1:23" ht="24" customHeight="1" thickTop="1">
      <c r="A18" s="33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3" ht="24" customHeight="1">
      <c r="A19" s="32" t="s">
        <v>197</v>
      </c>
      <c r="B19" s="37"/>
      <c r="C19" s="37">
        <v>1432589955</v>
      </c>
      <c r="D19" s="37"/>
      <c r="E19" s="37">
        <v>14494582321</v>
      </c>
      <c r="F19" s="37"/>
      <c r="G19" s="37">
        <v>483694988</v>
      </c>
      <c r="H19" s="37"/>
      <c r="I19" s="37">
        <v>-787230800</v>
      </c>
      <c r="J19" s="37"/>
      <c r="K19" s="37">
        <v>143478000</v>
      </c>
      <c r="L19" s="37"/>
      <c r="M19" s="37">
        <v>576856535</v>
      </c>
      <c r="N19" s="37"/>
      <c r="O19" s="37">
        <v>17139887807</v>
      </c>
      <c r="P19" s="37"/>
      <c r="Q19" s="37">
        <v>-576856535</v>
      </c>
      <c r="R19" s="37"/>
      <c r="S19" s="37">
        <v>4333949733</v>
      </c>
      <c r="T19" s="37"/>
      <c r="U19" s="37">
        <f>SUM(C19:S19)</f>
        <v>37240952004</v>
      </c>
    </row>
    <row r="20" spans="1:23" ht="24" customHeight="1">
      <c r="A20" s="33" t="s">
        <v>69</v>
      </c>
      <c r="B20" s="37"/>
      <c r="C20" s="39">
        <v>0</v>
      </c>
      <c r="D20" s="37"/>
      <c r="E20" s="39">
        <v>0</v>
      </c>
      <c r="F20" s="37"/>
      <c r="G20" s="39">
        <v>0</v>
      </c>
      <c r="H20" s="37"/>
      <c r="I20" s="39">
        <v>0</v>
      </c>
      <c r="J20" s="37"/>
      <c r="K20" s="39">
        <v>0</v>
      </c>
      <c r="L20" s="37"/>
      <c r="M20" s="39">
        <v>0</v>
      </c>
      <c r="N20" s="37"/>
      <c r="O20" s="39">
        <f>PL!E23</f>
        <v>384068985.00000012</v>
      </c>
      <c r="P20" s="37"/>
      <c r="Q20" s="39">
        <v>0</v>
      </c>
      <c r="R20" s="37"/>
      <c r="S20" s="39">
        <f>OCI_Conso!K24</f>
        <v>0</v>
      </c>
      <c r="T20" s="37"/>
      <c r="U20" s="39">
        <f t="shared" ref="U20:U21" si="2">SUM(C20:S20)</f>
        <v>384068985.00000012</v>
      </c>
    </row>
    <row r="21" spans="1:23" ht="24" customHeight="1">
      <c r="A21" s="33" t="s">
        <v>74</v>
      </c>
      <c r="B21" s="37"/>
      <c r="C21" s="40">
        <v>0</v>
      </c>
      <c r="D21" s="37"/>
      <c r="E21" s="40">
        <v>0</v>
      </c>
      <c r="F21" s="37"/>
      <c r="G21" s="40">
        <v>0</v>
      </c>
      <c r="H21" s="37"/>
      <c r="I21" s="40">
        <v>0</v>
      </c>
      <c r="J21" s="37"/>
      <c r="K21" s="40">
        <v>0</v>
      </c>
      <c r="L21" s="37"/>
      <c r="M21" s="40">
        <v>0</v>
      </c>
      <c r="N21" s="37"/>
      <c r="O21" s="40">
        <v>0</v>
      </c>
      <c r="P21" s="37"/>
      <c r="Q21" s="40">
        <v>0</v>
      </c>
      <c r="R21" s="37"/>
      <c r="S21" s="40">
        <f>OCI_Conso!K25</f>
        <v>220670136</v>
      </c>
      <c r="T21" s="37"/>
      <c r="U21" s="40">
        <f t="shared" si="2"/>
        <v>220670136</v>
      </c>
    </row>
    <row r="22" spans="1:23" ht="24" customHeight="1">
      <c r="A22" s="33" t="s">
        <v>75</v>
      </c>
      <c r="B22" s="37"/>
      <c r="C22" s="37">
        <f>SUM(C20:C21)</f>
        <v>0</v>
      </c>
      <c r="D22" s="37"/>
      <c r="E22" s="37">
        <f>SUM(E20:E21)</f>
        <v>0</v>
      </c>
      <c r="F22" s="37"/>
      <c r="G22" s="37">
        <f>SUM(G20:G21)</f>
        <v>0</v>
      </c>
      <c r="H22" s="37"/>
      <c r="I22" s="37">
        <f>SUM(I20:I21)</f>
        <v>0</v>
      </c>
      <c r="J22" s="37"/>
      <c r="K22" s="37">
        <f>SUM(K20:K21)</f>
        <v>0</v>
      </c>
      <c r="L22" s="37"/>
      <c r="M22" s="37">
        <f>SUM(M20:M21)</f>
        <v>0</v>
      </c>
      <c r="N22" s="37"/>
      <c r="O22" s="37">
        <f>SUM(O20:O21)</f>
        <v>384068985.00000012</v>
      </c>
      <c r="P22" s="37"/>
      <c r="Q22" s="37">
        <f>SUM(Q20:Q21)</f>
        <v>0</v>
      </c>
      <c r="R22" s="37"/>
      <c r="S22" s="37">
        <f>SUM(S20:S21)</f>
        <v>220670136</v>
      </c>
      <c r="T22" s="37"/>
      <c r="U22" s="37">
        <f>SUM(U20:U21)</f>
        <v>604739121.00000012</v>
      </c>
    </row>
    <row r="23" spans="1:23" ht="24" customHeight="1">
      <c r="A23" s="33" t="s">
        <v>156</v>
      </c>
      <c r="B23" s="37"/>
      <c r="C23" s="37">
        <v>0</v>
      </c>
      <c r="D23" s="37"/>
      <c r="E23" s="37">
        <v>0</v>
      </c>
      <c r="F23" s="37"/>
      <c r="G23" s="37">
        <v>0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f>-OCI_Conso!C27</f>
        <v>4016726</v>
      </c>
      <c r="P23" s="37"/>
      <c r="Q23" s="37">
        <v>0</v>
      </c>
      <c r="R23" s="37"/>
      <c r="S23" s="37">
        <f>-O23</f>
        <v>-4016726</v>
      </c>
      <c r="T23" s="37"/>
      <c r="U23" s="37">
        <f>SUM(C23:S23)</f>
        <v>0</v>
      </c>
    </row>
    <row r="24" spans="1:23" ht="24" customHeight="1">
      <c r="A24" s="33" t="s">
        <v>230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</row>
    <row r="25" spans="1:23" ht="24" customHeight="1">
      <c r="A25" s="33" t="s">
        <v>226</v>
      </c>
      <c r="B25" s="37"/>
      <c r="C25" s="37">
        <v>0</v>
      </c>
      <c r="D25" s="37"/>
      <c r="E25" s="37">
        <v>0</v>
      </c>
      <c r="F25" s="37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f>-S25</f>
        <v>1920723392</v>
      </c>
      <c r="P25" s="37"/>
      <c r="Q25" s="37">
        <v>0</v>
      </c>
      <c r="R25" s="37"/>
      <c r="S25" s="37">
        <f>OCI_Conso!K29</f>
        <v>-1920723392</v>
      </c>
      <c r="T25" s="37"/>
      <c r="U25" s="37">
        <f>SUM(C25:S25)</f>
        <v>0</v>
      </c>
    </row>
    <row r="26" spans="1:23" ht="24" customHeight="1">
      <c r="A26" s="33" t="s">
        <v>188</v>
      </c>
      <c r="B26" s="37"/>
      <c r="C26" s="37">
        <v>0</v>
      </c>
      <c r="D26" s="37"/>
      <c r="E26" s="37">
        <v>0</v>
      </c>
      <c r="F26" s="37"/>
      <c r="G26" s="37">
        <v>0</v>
      </c>
      <c r="H26" s="37"/>
      <c r="I26" s="37">
        <v>0</v>
      </c>
      <c r="J26" s="37"/>
      <c r="K26" s="37">
        <v>0</v>
      </c>
      <c r="L26" s="37"/>
      <c r="M26" s="37">
        <v>239932077</v>
      </c>
      <c r="N26" s="37"/>
      <c r="O26" s="37">
        <f>-M26</f>
        <v>-239932077</v>
      </c>
      <c r="P26" s="37"/>
      <c r="Q26" s="37">
        <f>-M26</f>
        <v>-239932077</v>
      </c>
      <c r="R26" s="37"/>
      <c r="S26" s="37">
        <v>0</v>
      </c>
      <c r="T26" s="37"/>
      <c r="U26" s="37">
        <f>SUM(C26:S26)</f>
        <v>-239932077</v>
      </c>
    </row>
    <row r="27" spans="1:23" ht="24" customHeight="1" thickBot="1">
      <c r="A27" s="41" t="s">
        <v>198</v>
      </c>
      <c r="B27" s="37"/>
      <c r="C27" s="42">
        <f>SUM(C19,C22:C26)</f>
        <v>1432589955</v>
      </c>
      <c r="D27" s="37"/>
      <c r="E27" s="42">
        <f>SUM(E19,E22:E26)</f>
        <v>14494582321</v>
      </c>
      <c r="F27" s="37"/>
      <c r="G27" s="42">
        <f>SUM(G19,G22:G26)</f>
        <v>483694988</v>
      </c>
      <c r="H27" s="37"/>
      <c r="I27" s="42">
        <f>SUM(I19,I22:I26)</f>
        <v>-787230800</v>
      </c>
      <c r="J27" s="37"/>
      <c r="K27" s="42">
        <f>SUM(K19,K22:K26)</f>
        <v>143478000</v>
      </c>
      <c r="L27" s="37"/>
      <c r="M27" s="42">
        <f>SUM(M19,M22:M26)</f>
        <v>816788612</v>
      </c>
      <c r="N27" s="37"/>
      <c r="O27" s="42">
        <f>SUM(O19,O22:O26)</f>
        <v>19208764833</v>
      </c>
      <c r="P27" s="37"/>
      <c r="Q27" s="42">
        <f>SUM(Q19,Q22:Q26)</f>
        <v>-816788612</v>
      </c>
      <c r="R27" s="37"/>
      <c r="S27" s="42">
        <f>SUM(S19,S22:S26)</f>
        <v>2629879751</v>
      </c>
      <c r="T27" s="37"/>
      <c r="U27" s="42">
        <f>SUM(U19,U22:U26)</f>
        <v>37605759048</v>
      </c>
    </row>
    <row r="28" spans="1:23" ht="24" customHeight="1" thickTop="1">
      <c r="A28" s="33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3" ht="24" customHeight="1">
      <c r="A29" s="43" t="s">
        <v>27</v>
      </c>
    </row>
    <row r="30" spans="1:23" ht="24" customHeight="1"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</sheetData>
  <mergeCells count="5">
    <mergeCell ref="K7:O7"/>
    <mergeCell ref="A2:U2"/>
    <mergeCell ref="A3:U3"/>
    <mergeCell ref="C6:U6"/>
    <mergeCell ref="K8:M8"/>
  </mergeCells>
  <printOptions horizontalCentered="1"/>
  <pageMargins left="0.35" right="0.35" top="0.9" bottom="0.196850393700787" header="0.31496062992126" footer="0.3149606299212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2094-73D7-4FD4-B12C-1AC336683EE2}">
  <dimension ref="A1:BD33"/>
  <sheetViews>
    <sheetView showGridLines="0" view="pageBreakPreview" topLeftCell="A4" zoomScale="70" zoomScaleNormal="55" zoomScaleSheetLayoutView="70" workbookViewId="0">
      <selection activeCell="E29" sqref="E29"/>
    </sheetView>
  </sheetViews>
  <sheetFormatPr defaultColWidth="9.44140625" defaultRowHeight="22.95" customHeight="1"/>
  <cols>
    <col min="1" max="1" width="46.6640625" style="29" customWidth="1"/>
    <col min="2" max="2" width="11.88671875" style="29" customWidth="1"/>
    <col min="3" max="3" width="23.77734375" style="29" customWidth="1"/>
    <col min="4" max="4" width="1.44140625" style="29" customWidth="1"/>
    <col min="5" max="5" width="23.77734375" style="29" customWidth="1"/>
    <col min="6" max="6" width="1.44140625" style="29" customWidth="1"/>
    <col min="7" max="7" width="23.77734375" style="29" customWidth="1"/>
    <col min="8" max="8" width="1.44140625" style="29" customWidth="1"/>
    <col min="9" max="9" width="23.77734375" style="29" customWidth="1"/>
    <col min="10" max="10" width="1.44140625" style="29" customWidth="1"/>
    <col min="11" max="11" width="23.77734375" style="29" customWidth="1"/>
    <col min="12" max="12" width="1.44140625" style="29" customWidth="1"/>
    <col min="13" max="13" width="18.33203125" style="29" bestFit="1" customWidth="1"/>
    <col min="14" max="14" width="7.44140625" style="49" bestFit="1" customWidth="1"/>
    <col min="15" max="15" width="14" style="29" bestFit="1" customWidth="1"/>
    <col min="16" max="16" width="7.44140625" style="49" bestFit="1" customWidth="1"/>
    <col min="17" max="17" width="11.44140625" style="29" bestFit="1" customWidth="1"/>
    <col min="18" max="18" width="7.44140625" style="49" bestFit="1" customWidth="1"/>
    <col min="19" max="19" width="11.5546875" style="29" bestFit="1" customWidth="1"/>
    <col min="20" max="20" width="7.44140625" style="49" bestFit="1" customWidth="1"/>
    <col min="21" max="21" width="12.44140625" style="29" bestFit="1" customWidth="1"/>
    <col min="22" max="22" width="7.44140625" style="49" bestFit="1" customWidth="1"/>
    <col min="23" max="23" width="11.5546875" style="29" bestFit="1" customWidth="1"/>
    <col min="24" max="24" width="7.44140625" style="49" bestFit="1" customWidth="1"/>
    <col min="25" max="25" width="14.5546875" style="29" bestFit="1" customWidth="1"/>
    <col min="26" max="26" width="7.44140625" style="49" bestFit="1" customWidth="1"/>
    <col min="27" max="27" width="11.5546875" style="29" bestFit="1" customWidth="1"/>
    <col min="28" max="28" width="7.44140625" style="49" bestFit="1" customWidth="1"/>
    <col min="29" max="29" width="11.5546875" style="29" bestFit="1" customWidth="1"/>
    <col min="30" max="30" width="7.44140625" style="49" bestFit="1" customWidth="1"/>
    <col min="31" max="31" width="11.44140625" style="29" bestFit="1" customWidth="1"/>
    <col min="32" max="32" width="7.44140625" style="49" bestFit="1" customWidth="1"/>
    <col min="33" max="33" width="11.5546875" style="29" bestFit="1" customWidth="1"/>
    <col min="34" max="34" width="7.44140625" style="49" bestFit="1" customWidth="1"/>
    <col min="35" max="35" width="14.5546875" style="29" bestFit="1" customWidth="1"/>
    <col min="36" max="36" width="7.44140625" style="49" bestFit="1" customWidth="1"/>
    <col min="37" max="37" width="12.44140625" style="29" bestFit="1" customWidth="1"/>
    <col min="38" max="38" width="7.44140625" style="49" bestFit="1" customWidth="1"/>
    <col min="39" max="39" width="14.5546875" style="29" bestFit="1" customWidth="1"/>
    <col min="40" max="40" width="7.44140625" style="49" bestFit="1" customWidth="1"/>
    <col min="41" max="16384" width="9.44140625" style="29"/>
  </cols>
  <sheetData>
    <row r="1" spans="1:40" ht="22.95" customHeight="1">
      <c r="K1" s="30" t="s">
        <v>55</v>
      </c>
    </row>
    <row r="2" spans="1:40" ht="22.9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40" ht="22.95" customHeight="1">
      <c r="A3" s="98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40" ht="22.95" customHeight="1">
      <c r="A4" s="31" t="str">
        <f>PL!A4</f>
        <v>For the three-month period ended 31 March 2026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40" ht="22.95" customHeight="1"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40" ht="22.95" customHeight="1">
      <c r="A6" s="29" t="s">
        <v>137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40" ht="22.95" customHeight="1">
      <c r="K7" s="30" t="s">
        <v>1</v>
      </c>
    </row>
    <row r="8" spans="1:40" s="34" customFormat="1" ht="22.95" customHeight="1">
      <c r="C8" s="99" t="s">
        <v>2</v>
      </c>
      <c r="D8" s="99"/>
      <c r="E8" s="99"/>
      <c r="F8" s="99"/>
      <c r="G8" s="99"/>
      <c r="H8" s="99"/>
      <c r="I8" s="99"/>
      <c r="J8" s="99"/>
      <c r="K8" s="99"/>
      <c r="N8" s="50"/>
      <c r="P8" s="50"/>
      <c r="R8" s="50"/>
      <c r="T8" s="50"/>
      <c r="V8" s="50"/>
      <c r="X8" s="50"/>
      <c r="Z8" s="50"/>
      <c r="AB8" s="50"/>
      <c r="AD8" s="50"/>
      <c r="AF8" s="50"/>
      <c r="AH8" s="50"/>
      <c r="AJ8" s="50"/>
      <c r="AL8" s="50"/>
      <c r="AN8" s="50"/>
    </row>
    <row r="9" spans="1:40" s="34" customFormat="1" ht="22.95" customHeight="1">
      <c r="C9" s="100" t="s">
        <v>51</v>
      </c>
      <c r="D9" s="100"/>
      <c r="E9" s="100"/>
      <c r="F9" s="100"/>
      <c r="G9" s="100"/>
      <c r="H9" s="100"/>
      <c r="I9" s="100"/>
      <c r="J9" s="100"/>
      <c r="K9" s="100"/>
      <c r="N9" s="50"/>
      <c r="P9" s="50"/>
      <c r="R9" s="50"/>
      <c r="T9" s="50"/>
      <c r="V9" s="50"/>
      <c r="X9" s="50"/>
      <c r="Z9" s="50"/>
      <c r="AB9" s="50"/>
      <c r="AD9" s="50"/>
      <c r="AF9" s="50"/>
      <c r="AH9" s="50"/>
      <c r="AJ9" s="50"/>
      <c r="AL9" s="50"/>
      <c r="AN9" s="50"/>
    </row>
    <row r="10" spans="1:40" s="34" customFormat="1" ht="22.95" customHeight="1">
      <c r="C10" s="100" t="s">
        <v>79</v>
      </c>
      <c r="D10" s="100"/>
      <c r="E10" s="100"/>
      <c r="F10" s="100"/>
      <c r="G10" s="100"/>
      <c r="H10" s="100"/>
      <c r="I10" s="100"/>
      <c r="N10" s="50"/>
      <c r="P10" s="50"/>
      <c r="R10" s="50"/>
      <c r="T10" s="50"/>
      <c r="V10" s="50"/>
      <c r="X10" s="50"/>
      <c r="Z10" s="50"/>
      <c r="AB10" s="50"/>
      <c r="AD10" s="50"/>
      <c r="AF10" s="50"/>
      <c r="AH10" s="50"/>
      <c r="AJ10" s="50"/>
      <c r="AL10" s="50"/>
      <c r="AN10" s="50"/>
    </row>
    <row r="11" spans="1:40" s="34" customFormat="1" ht="22.95" customHeight="1">
      <c r="D11" s="29"/>
      <c r="E11" s="34" t="s">
        <v>229</v>
      </c>
      <c r="F11" s="29"/>
      <c r="H11" s="29"/>
      <c r="I11" s="34" t="s">
        <v>138</v>
      </c>
      <c r="J11" s="29"/>
      <c r="N11" s="50"/>
      <c r="P11" s="50"/>
      <c r="R11" s="50"/>
      <c r="T11" s="50"/>
      <c r="V11" s="50"/>
      <c r="X11" s="50"/>
      <c r="Z11" s="50"/>
      <c r="AB11" s="50"/>
      <c r="AD11" s="50"/>
      <c r="AF11" s="50"/>
      <c r="AH11" s="50"/>
      <c r="AJ11" s="50"/>
      <c r="AL11" s="50"/>
      <c r="AN11" s="50"/>
    </row>
    <row r="12" spans="1:40" s="34" customFormat="1" ht="22.95" customHeight="1">
      <c r="C12" s="34" t="s">
        <v>81</v>
      </c>
      <c r="E12" s="34" t="s">
        <v>228</v>
      </c>
      <c r="I12" s="34" t="s">
        <v>139</v>
      </c>
      <c r="N12" s="50"/>
      <c r="P12" s="50"/>
      <c r="R12" s="50"/>
      <c r="T12" s="50"/>
      <c r="V12" s="50"/>
      <c r="X12" s="50"/>
      <c r="Z12" s="50"/>
      <c r="AB12" s="50"/>
      <c r="AD12" s="50"/>
      <c r="AF12" s="50"/>
      <c r="AH12" s="50"/>
      <c r="AJ12" s="50"/>
      <c r="AL12" s="50"/>
      <c r="AN12" s="50"/>
    </row>
    <row r="13" spans="1:40" s="34" customFormat="1" ht="22.95" customHeight="1">
      <c r="C13" s="34" t="s">
        <v>141</v>
      </c>
      <c r="E13" s="34" t="s">
        <v>227</v>
      </c>
      <c r="G13" s="34" t="s">
        <v>142</v>
      </c>
      <c r="I13" s="34" t="s">
        <v>92</v>
      </c>
      <c r="K13" s="34" t="s">
        <v>144</v>
      </c>
      <c r="N13" s="50"/>
      <c r="P13" s="50"/>
      <c r="R13" s="50"/>
      <c r="T13" s="50"/>
      <c r="V13" s="50"/>
      <c r="X13" s="50"/>
      <c r="Z13" s="50"/>
      <c r="AB13" s="50"/>
      <c r="AD13" s="50"/>
      <c r="AF13" s="50"/>
      <c r="AH13" s="50"/>
      <c r="AJ13" s="50"/>
      <c r="AL13" s="50"/>
      <c r="AN13" s="50"/>
    </row>
    <row r="14" spans="1:40" s="34" customFormat="1" ht="22.95" customHeight="1">
      <c r="C14" s="51" t="s">
        <v>140</v>
      </c>
      <c r="E14" s="36" t="s">
        <v>143</v>
      </c>
      <c r="G14" s="51" t="s">
        <v>140</v>
      </c>
      <c r="I14" s="36" t="s">
        <v>100</v>
      </c>
      <c r="K14" s="36" t="s">
        <v>145</v>
      </c>
      <c r="N14" s="50"/>
      <c r="P14" s="50"/>
      <c r="R14" s="50"/>
      <c r="T14" s="50"/>
      <c r="V14" s="50"/>
      <c r="X14" s="50"/>
      <c r="Z14" s="50"/>
      <c r="AB14" s="49"/>
      <c r="AD14" s="50"/>
      <c r="AF14" s="50"/>
      <c r="AH14" s="50"/>
      <c r="AJ14" s="50"/>
      <c r="AL14" s="50"/>
      <c r="AN14" s="50"/>
    </row>
    <row r="15" spans="1:40" ht="22.95" customHeight="1">
      <c r="A15" s="33"/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8"/>
    </row>
    <row r="16" spans="1:40" ht="22.95" customHeight="1">
      <c r="A16" s="32" t="s">
        <v>161</v>
      </c>
      <c r="B16" s="37"/>
      <c r="C16" s="37">
        <v>634414231</v>
      </c>
      <c r="D16" s="37"/>
      <c r="E16" s="37">
        <v>2873018207</v>
      </c>
      <c r="F16" s="37"/>
      <c r="G16" s="37">
        <v>5694160</v>
      </c>
      <c r="H16" s="37"/>
      <c r="I16" s="37">
        <v>-6554377</v>
      </c>
      <c r="J16" s="37"/>
      <c r="K16" s="37">
        <f>SUM(C16:I16)</f>
        <v>3506572221</v>
      </c>
      <c r="M16" s="8"/>
    </row>
    <row r="17" spans="1:56" s="49" customFormat="1" ht="22.95" customHeight="1">
      <c r="A17" s="33" t="s">
        <v>69</v>
      </c>
      <c r="B17" s="37"/>
      <c r="C17" s="39">
        <v>0</v>
      </c>
      <c r="D17" s="37"/>
      <c r="E17" s="39">
        <v>0</v>
      </c>
      <c r="F17" s="37"/>
      <c r="G17" s="39">
        <v>0</v>
      </c>
      <c r="H17" s="37"/>
      <c r="I17" s="39">
        <v>0</v>
      </c>
      <c r="J17" s="37"/>
      <c r="K17" s="39">
        <f t="shared" ref="K17:K18" si="0">SUM(C17:I17)</f>
        <v>0</v>
      </c>
      <c r="L17" s="29"/>
      <c r="M17" s="8"/>
      <c r="O17" s="29"/>
      <c r="Q17" s="29"/>
      <c r="S17" s="29"/>
      <c r="U17" s="29"/>
      <c r="W17" s="29"/>
      <c r="Y17" s="29"/>
      <c r="AA17" s="29"/>
      <c r="AC17" s="29"/>
      <c r="AE17" s="29"/>
      <c r="AG17" s="29"/>
      <c r="AI17" s="29"/>
      <c r="AK17" s="29"/>
      <c r="AM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</row>
    <row r="18" spans="1:56" s="49" customFormat="1" ht="22.95" customHeight="1">
      <c r="A18" s="33" t="s">
        <v>74</v>
      </c>
      <c r="B18" s="37"/>
      <c r="C18" s="40">
        <f>PL!G46</f>
        <v>2840255</v>
      </c>
      <c r="D18" s="37"/>
      <c r="E18" s="40">
        <f>PL!G49</f>
        <v>-148986737</v>
      </c>
      <c r="F18" s="37"/>
      <c r="G18" s="40">
        <f>PL!G38</f>
        <v>-13031741</v>
      </c>
      <c r="H18" s="37"/>
      <c r="I18" s="40">
        <f>PL!G37</f>
        <v>-16016079</v>
      </c>
      <c r="J18" s="37"/>
      <c r="K18" s="40">
        <f t="shared" si="0"/>
        <v>-175194302</v>
      </c>
      <c r="L18" s="29"/>
      <c r="M18" s="8"/>
      <c r="O18" s="29"/>
      <c r="Q18" s="29"/>
      <c r="S18" s="29"/>
      <c r="U18" s="29"/>
      <c r="W18" s="29"/>
      <c r="Y18" s="29"/>
      <c r="AA18" s="29"/>
      <c r="AC18" s="29"/>
      <c r="AE18" s="29"/>
      <c r="AG18" s="29"/>
      <c r="AI18" s="29"/>
      <c r="AK18" s="29"/>
      <c r="AM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</row>
    <row r="19" spans="1:56" s="49" customFormat="1" ht="22.95" customHeight="1">
      <c r="A19" s="33" t="s">
        <v>75</v>
      </c>
      <c r="B19" s="37"/>
      <c r="C19" s="37">
        <f>SUM(C17:C18)</f>
        <v>2840255</v>
      </c>
      <c r="D19" s="37"/>
      <c r="E19" s="37">
        <f>SUM(E17:E18)</f>
        <v>-148986737</v>
      </c>
      <c r="F19" s="37"/>
      <c r="G19" s="37">
        <f>SUM(G17:G18)</f>
        <v>-13031741</v>
      </c>
      <c r="H19" s="37"/>
      <c r="I19" s="37">
        <f>SUM(I17:I18)</f>
        <v>-16016079</v>
      </c>
      <c r="J19" s="37"/>
      <c r="K19" s="37">
        <f>SUM(K17:K18)</f>
        <v>-175194302</v>
      </c>
      <c r="L19" s="29"/>
      <c r="M19" s="8"/>
      <c r="O19" s="29"/>
      <c r="Q19" s="29"/>
      <c r="S19" s="29"/>
      <c r="U19" s="29"/>
      <c r="W19" s="29"/>
      <c r="Y19" s="29"/>
      <c r="AA19" s="29"/>
      <c r="AC19" s="29"/>
      <c r="AE19" s="29"/>
      <c r="AG19" s="29"/>
      <c r="AI19" s="29"/>
      <c r="AK19" s="29"/>
      <c r="AM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</row>
    <row r="20" spans="1:56" s="49" customFormat="1" ht="22.95" customHeight="1">
      <c r="A20" s="33" t="s">
        <v>156</v>
      </c>
      <c r="B20" s="37"/>
      <c r="C20" s="37">
        <v>-4611683</v>
      </c>
      <c r="D20" s="37"/>
      <c r="E20" s="37">
        <v>0</v>
      </c>
      <c r="F20" s="37"/>
      <c r="G20" s="37">
        <v>0</v>
      </c>
      <c r="H20" s="37"/>
      <c r="I20" s="37">
        <v>0</v>
      </c>
      <c r="J20" s="37"/>
      <c r="K20" s="37">
        <f>SUM(C20:I20)</f>
        <v>-4611683</v>
      </c>
      <c r="L20" s="29"/>
      <c r="M20" s="8"/>
      <c r="O20" s="29"/>
      <c r="Q20" s="29"/>
      <c r="S20" s="29"/>
      <c r="U20" s="29"/>
      <c r="W20" s="29"/>
      <c r="Y20" s="29"/>
      <c r="AA20" s="29"/>
      <c r="AC20" s="29"/>
      <c r="AE20" s="29"/>
      <c r="AG20" s="29"/>
      <c r="AI20" s="29"/>
      <c r="AK20" s="29"/>
      <c r="AM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</row>
    <row r="21" spans="1:56" s="49" customFormat="1" ht="22.95" customHeight="1" thickBot="1">
      <c r="A21" s="41" t="s">
        <v>194</v>
      </c>
      <c r="B21" s="37"/>
      <c r="C21" s="42">
        <f>SUM(C16,C19:C20)</f>
        <v>632642803</v>
      </c>
      <c r="D21" s="37"/>
      <c r="E21" s="42">
        <f>SUM(E16,E19:E20)</f>
        <v>2724031470</v>
      </c>
      <c r="F21" s="37"/>
      <c r="G21" s="42">
        <f>SUM(G16,G19:G20)</f>
        <v>-7337581</v>
      </c>
      <c r="H21" s="37"/>
      <c r="I21" s="42">
        <f>SUM(I16,I19:I20)</f>
        <v>-22570456</v>
      </c>
      <c r="J21" s="37"/>
      <c r="K21" s="42">
        <f>SUM(K16,K19:K20)</f>
        <v>3326766236</v>
      </c>
      <c r="L21" s="29"/>
      <c r="M21" s="8"/>
      <c r="O21" s="29"/>
      <c r="Q21" s="29"/>
      <c r="S21" s="29"/>
      <c r="U21" s="29"/>
      <c r="W21" s="29"/>
      <c r="Y21" s="29"/>
      <c r="AA21" s="29"/>
      <c r="AC21" s="29"/>
      <c r="AE21" s="29"/>
      <c r="AG21" s="29"/>
      <c r="AI21" s="29"/>
      <c r="AK21" s="29"/>
      <c r="AM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</row>
    <row r="22" spans="1:56" s="49" customFormat="1" ht="22.95" customHeight="1" thickTop="1">
      <c r="A22" s="33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29"/>
      <c r="M22" s="29"/>
      <c r="O22" s="29"/>
      <c r="Q22" s="29"/>
      <c r="S22" s="29"/>
      <c r="U22" s="29"/>
      <c r="W22" s="29"/>
      <c r="Y22" s="29"/>
      <c r="AA22" s="29"/>
      <c r="AC22" s="29"/>
      <c r="AE22" s="29"/>
      <c r="AG22" s="29"/>
      <c r="AI22" s="29"/>
      <c r="AK22" s="29"/>
      <c r="AM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</row>
    <row r="23" spans="1:56" s="49" customFormat="1" ht="22.95" customHeight="1">
      <c r="A23" s="32" t="s">
        <v>197</v>
      </c>
      <c r="B23" s="37"/>
      <c r="C23" s="37">
        <v>597538441</v>
      </c>
      <c r="D23" s="37"/>
      <c r="E23" s="37">
        <v>4493458072</v>
      </c>
      <c r="F23" s="37"/>
      <c r="G23" s="37">
        <v>32535268</v>
      </c>
      <c r="H23" s="37"/>
      <c r="I23" s="37">
        <v>-789582048</v>
      </c>
      <c r="J23" s="37"/>
      <c r="K23" s="37">
        <f t="shared" ref="K23:K25" si="1">SUM(C23:I23)</f>
        <v>4333949733</v>
      </c>
      <c r="L23" s="29"/>
      <c r="M23" s="29"/>
      <c r="O23" s="29"/>
      <c r="Q23" s="29"/>
      <c r="S23" s="29"/>
      <c r="U23" s="29"/>
      <c r="W23" s="29"/>
      <c r="Y23" s="29"/>
      <c r="AA23" s="29"/>
      <c r="AC23" s="29"/>
      <c r="AE23" s="29"/>
      <c r="AG23" s="29"/>
      <c r="AI23" s="29"/>
      <c r="AK23" s="29"/>
      <c r="AM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</row>
    <row r="24" spans="1:56" s="49" customFormat="1" ht="22.95" customHeight="1">
      <c r="A24" s="33" t="s">
        <v>69</v>
      </c>
      <c r="B24" s="37"/>
      <c r="C24" s="39">
        <v>0</v>
      </c>
      <c r="D24" s="37"/>
      <c r="E24" s="39">
        <v>0</v>
      </c>
      <c r="F24" s="37"/>
      <c r="G24" s="39">
        <v>0</v>
      </c>
      <c r="H24" s="37"/>
      <c r="I24" s="39">
        <v>0</v>
      </c>
      <c r="J24" s="37"/>
      <c r="K24" s="39">
        <f t="shared" si="1"/>
        <v>0</v>
      </c>
      <c r="L24" s="29"/>
      <c r="M24" s="29"/>
      <c r="O24" s="29"/>
      <c r="Q24" s="29"/>
      <c r="S24" s="29"/>
      <c r="U24" s="29"/>
      <c r="W24" s="29"/>
      <c r="Y24" s="29"/>
      <c r="AA24" s="29"/>
      <c r="AC24" s="29"/>
      <c r="AE24" s="29"/>
      <c r="AG24" s="29"/>
      <c r="AI24" s="29"/>
      <c r="AK24" s="29"/>
      <c r="AM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</row>
    <row r="25" spans="1:56" s="49" customFormat="1" ht="22.95" customHeight="1">
      <c r="A25" s="33" t="s">
        <v>74</v>
      </c>
      <c r="B25" s="37"/>
      <c r="C25" s="40">
        <f>PL!E46</f>
        <v>0</v>
      </c>
      <c r="D25" s="37"/>
      <c r="E25" s="40">
        <f>PL!E49</f>
        <v>74845702</v>
      </c>
      <c r="F25" s="37"/>
      <c r="G25" s="40">
        <f>PL!E38</f>
        <v>-222839942</v>
      </c>
      <c r="H25" s="37"/>
      <c r="I25" s="40">
        <f>PL!E37</f>
        <v>368664376</v>
      </c>
      <c r="J25" s="37"/>
      <c r="K25" s="40">
        <f t="shared" si="1"/>
        <v>220670136</v>
      </c>
      <c r="L25" s="29"/>
      <c r="M25" s="29"/>
      <c r="O25" s="29"/>
      <c r="Q25" s="29"/>
      <c r="S25" s="29"/>
      <c r="U25" s="29"/>
      <c r="W25" s="29"/>
      <c r="Y25" s="29"/>
      <c r="AA25" s="29"/>
      <c r="AC25" s="29"/>
      <c r="AE25" s="29"/>
      <c r="AG25" s="29"/>
      <c r="AI25" s="29"/>
      <c r="AK25" s="29"/>
      <c r="AM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</row>
    <row r="26" spans="1:56" s="49" customFormat="1" ht="22.95" customHeight="1">
      <c r="A26" s="33" t="s">
        <v>75</v>
      </c>
      <c r="B26" s="37"/>
      <c r="C26" s="37">
        <f>SUM(C24:C25)</f>
        <v>0</v>
      </c>
      <c r="D26" s="37"/>
      <c r="E26" s="37">
        <f>SUM(E24:E25)</f>
        <v>74845702</v>
      </c>
      <c r="F26" s="37"/>
      <c r="G26" s="37">
        <f>SUM(G24:G25)</f>
        <v>-222839942</v>
      </c>
      <c r="H26" s="37"/>
      <c r="I26" s="37">
        <f>SUM(I24:I25)</f>
        <v>368664376</v>
      </c>
      <c r="J26" s="37"/>
      <c r="K26" s="37">
        <f>SUM(K24:K25)</f>
        <v>220670136</v>
      </c>
      <c r="L26" s="29"/>
      <c r="M26" s="29"/>
      <c r="O26" s="29"/>
      <c r="Q26" s="29"/>
      <c r="S26" s="29"/>
      <c r="U26" s="29"/>
      <c r="W26" s="29"/>
      <c r="Y26" s="29"/>
      <c r="AA26" s="29"/>
      <c r="AC26" s="29"/>
      <c r="AE26" s="29"/>
      <c r="AG26" s="29"/>
      <c r="AI26" s="29"/>
      <c r="AK26" s="29"/>
      <c r="AM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</row>
    <row r="27" spans="1:56" s="49" customFormat="1" ht="22.95" customHeight="1">
      <c r="A27" s="33" t="s">
        <v>156</v>
      </c>
      <c r="B27" s="37"/>
      <c r="C27" s="37">
        <v>-4016726</v>
      </c>
      <c r="D27" s="37"/>
      <c r="E27" s="37">
        <v>0</v>
      </c>
      <c r="F27" s="37"/>
      <c r="G27" s="37">
        <v>0</v>
      </c>
      <c r="H27" s="37"/>
      <c r="I27" s="37">
        <v>0</v>
      </c>
      <c r="J27" s="37"/>
      <c r="K27" s="37">
        <f>SUM(C27:I27)</f>
        <v>-4016726</v>
      </c>
      <c r="L27" s="29"/>
      <c r="M27" s="29"/>
      <c r="O27" s="29"/>
      <c r="Q27" s="29"/>
      <c r="S27" s="29"/>
      <c r="U27" s="29"/>
      <c r="W27" s="29"/>
      <c r="Y27" s="29"/>
      <c r="AA27" s="29"/>
      <c r="AC27" s="29"/>
      <c r="AE27" s="29"/>
      <c r="AG27" s="29"/>
      <c r="AI27" s="29"/>
      <c r="AK27" s="29"/>
      <c r="AM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</row>
    <row r="28" spans="1:56" s="49" customFormat="1" ht="22.95" customHeight="1">
      <c r="A28" s="33" t="s">
        <v>225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29"/>
      <c r="M28" s="29"/>
      <c r="O28" s="29"/>
      <c r="Q28" s="29"/>
      <c r="S28" s="29"/>
      <c r="U28" s="29"/>
      <c r="W28" s="29"/>
      <c r="Y28" s="29"/>
      <c r="AA28" s="29"/>
      <c r="AC28" s="29"/>
      <c r="AE28" s="29"/>
      <c r="AG28" s="29"/>
      <c r="AI28" s="29"/>
      <c r="AK28" s="29"/>
      <c r="AM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</row>
    <row r="29" spans="1:56" s="49" customFormat="1" ht="22.95" customHeight="1">
      <c r="A29" s="33" t="s">
        <v>226</v>
      </c>
      <c r="B29" s="37"/>
      <c r="C29" s="37">
        <v>0</v>
      </c>
      <c r="D29" s="37"/>
      <c r="E29" s="37">
        <v>-1920723392</v>
      </c>
      <c r="F29" s="37"/>
      <c r="G29" s="37">
        <v>0</v>
      </c>
      <c r="H29" s="37"/>
      <c r="I29" s="37">
        <v>0</v>
      </c>
      <c r="J29" s="37"/>
      <c r="K29" s="37">
        <f>SUM(C29:I29)</f>
        <v>-1920723392</v>
      </c>
      <c r="L29" s="29"/>
      <c r="M29" s="29"/>
      <c r="O29" s="29"/>
      <c r="Q29" s="29"/>
      <c r="S29" s="29"/>
      <c r="U29" s="29"/>
      <c r="W29" s="29"/>
      <c r="Y29" s="29"/>
      <c r="AA29" s="29"/>
      <c r="AC29" s="29"/>
      <c r="AE29" s="29"/>
      <c r="AG29" s="29"/>
      <c r="AI29" s="29"/>
      <c r="AK29" s="29"/>
      <c r="AM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</row>
    <row r="30" spans="1:56" s="49" customFormat="1" ht="22.95" customHeight="1" thickBot="1">
      <c r="A30" s="41" t="s">
        <v>198</v>
      </c>
      <c r="B30" s="37"/>
      <c r="C30" s="42">
        <f>SUM(C23,C26:C29)</f>
        <v>593521715</v>
      </c>
      <c r="D30" s="37"/>
      <c r="E30" s="42">
        <f>SUM(E23,E26:E29)</f>
        <v>2647580382</v>
      </c>
      <c r="F30" s="37"/>
      <c r="G30" s="42">
        <f>SUM(G23,G26:G29)</f>
        <v>-190304674</v>
      </c>
      <c r="H30" s="37"/>
      <c r="I30" s="42">
        <f>SUM(I23,I26:I29)</f>
        <v>-420917672</v>
      </c>
      <c r="J30" s="37"/>
      <c r="K30" s="42">
        <f>SUM(K23,K26:K29)</f>
        <v>2629879751</v>
      </c>
      <c r="L30" s="29"/>
      <c r="M30" s="29"/>
      <c r="O30" s="29"/>
      <c r="Q30" s="29"/>
      <c r="S30" s="29"/>
      <c r="U30" s="29"/>
      <c r="W30" s="29"/>
      <c r="Y30" s="29"/>
      <c r="AA30" s="29"/>
      <c r="AC30" s="29"/>
      <c r="AE30" s="29"/>
      <c r="AG30" s="29"/>
      <c r="AI30" s="29"/>
      <c r="AK30" s="29"/>
      <c r="AM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</row>
    <row r="31" spans="1:56" s="49" customFormat="1" ht="22.95" customHeight="1" thickTop="1">
      <c r="A31" s="33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29"/>
      <c r="M31" s="29"/>
      <c r="O31" s="29"/>
      <c r="Q31" s="29"/>
      <c r="S31" s="29"/>
      <c r="U31" s="29"/>
      <c r="W31" s="29"/>
      <c r="Y31" s="29"/>
      <c r="AA31" s="29"/>
      <c r="AC31" s="29"/>
      <c r="AE31" s="29"/>
      <c r="AG31" s="29"/>
      <c r="AI31" s="29"/>
      <c r="AK31" s="29"/>
      <c r="AM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</row>
    <row r="32" spans="1:56" s="49" customFormat="1" ht="22.95" customHeight="1">
      <c r="A32" s="43" t="s">
        <v>27</v>
      </c>
      <c r="B32" s="29"/>
      <c r="C32" s="29"/>
      <c r="D32" s="29"/>
      <c r="E32" s="29"/>
      <c r="F32" s="29"/>
      <c r="G32" s="52"/>
      <c r="H32" s="29"/>
      <c r="I32" s="52"/>
      <c r="J32" s="29"/>
      <c r="K32" s="29"/>
      <c r="L32" s="29"/>
      <c r="M32" s="29"/>
      <c r="O32" s="29"/>
      <c r="Q32" s="29"/>
      <c r="S32" s="29"/>
      <c r="U32" s="29"/>
      <c r="W32" s="29"/>
      <c r="Y32" s="29"/>
      <c r="AA32" s="29"/>
      <c r="AC32" s="29"/>
      <c r="AE32" s="29"/>
      <c r="AG32" s="29"/>
      <c r="AI32" s="29"/>
      <c r="AK32" s="29"/>
      <c r="AM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</row>
    <row r="33" spans="3:11" ht="22.95" customHeight="1">
      <c r="C33" s="52"/>
      <c r="D33" s="52"/>
      <c r="E33" s="52"/>
      <c r="F33" s="52"/>
      <c r="G33" s="52"/>
      <c r="H33" s="52"/>
      <c r="I33" s="52"/>
      <c r="J33" s="52"/>
      <c r="K33" s="52"/>
    </row>
  </sheetData>
  <mergeCells count="5">
    <mergeCell ref="A2:K2"/>
    <mergeCell ref="A3:K3"/>
    <mergeCell ref="C8:K8"/>
    <mergeCell ref="C9:K9"/>
    <mergeCell ref="C10:I10"/>
  </mergeCells>
  <printOptions horizontalCentered="1"/>
  <pageMargins left="0.35" right="0.35" top="0.8" bottom="0.2" header="0.31496062992126" footer="0.17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29"/>
  <sheetViews>
    <sheetView showGridLines="0" view="pageBreakPreview" zoomScale="70" zoomScaleNormal="40" zoomScaleSheetLayoutView="70" workbookViewId="0">
      <selection activeCell="A8" sqref="A8"/>
    </sheetView>
  </sheetViews>
  <sheetFormatPr defaultColWidth="9.44140625" defaultRowHeight="24" customHeight="1"/>
  <cols>
    <col min="1" max="1" width="44.33203125" style="29" customWidth="1"/>
    <col min="2" max="2" width="6.77734375" style="29" customWidth="1"/>
    <col min="3" max="3" width="16.6640625" style="29" customWidth="1"/>
    <col min="4" max="4" width="1.44140625" style="29" customWidth="1"/>
    <col min="5" max="5" width="16.6640625" style="29" customWidth="1"/>
    <col min="6" max="6" width="1.44140625" style="29" customWidth="1"/>
    <col min="7" max="7" width="16.6640625" style="29" customWidth="1"/>
    <col min="8" max="8" width="1.44140625" style="29" customWidth="1"/>
    <col min="9" max="9" width="16.6640625" style="29" customWidth="1"/>
    <col min="10" max="10" width="1.44140625" style="29" customWidth="1"/>
    <col min="11" max="11" width="16.6640625" style="29" customWidth="1"/>
    <col min="12" max="12" width="1.44140625" style="29" customWidth="1"/>
    <col min="13" max="13" width="16.6640625" style="29" customWidth="1"/>
    <col min="14" max="14" width="1.44140625" style="29" customWidth="1"/>
    <col min="15" max="15" width="16.6640625" style="29" customWidth="1"/>
    <col min="16" max="16" width="1.44140625" style="29" customWidth="1"/>
    <col min="17" max="17" width="16.77734375" style="29" customWidth="1"/>
    <col min="18" max="18" width="1.44140625" style="29" customWidth="1"/>
    <col min="19" max="19" width="16.77734375" style="29" customWidth="1"/>
    <col min="20" max="20" width="1.44140625" style="29" customWidth="1"/>
    <col min="21" max="21" width="12.6640625" style="29" bestFit="1" customWidth="1"/>
    <col min="22" max="22" width="12.44140625" style="31" bestFit="1" customWidth="1"/>
    <col min="23" max="23" width="14" style="29" bestFit="1" customWidth="1"/>
    <col min="24" max="24" width="14.33203125" style="31" bestFit="1" customWidth="1"/>
    <col min="25" max="25" width="11.44140625" style="29" bestFit="1" customWidth="1"/>
    <col min="26" max="26" width="10.6640625" style="31" bestFit="1" customWidth="1"/>
    <col min="27" max="27" width="11.5546875" style="29" bestFit="1" customWidth="1"/>
    <col min="28" max="28" width="9.44140625" style="31"/>
    <col min="29" max="29" width="11.5546875" style="29" bestFit="1" customWidth="1"/>
    <col min="30" max="30" width="9.44140625" style="31"/>
    <col min="31" max="31" width="14.5546875" style="29" bestFit="1" customWidth="1"/>
    <col min="32" max="32" width="9.44140625" style="31" customWidth="1"/>
    <col min="33" max="33" width="11.5546875" style="29" bestFit="1" customWidth="1"/>
    <col min="34" max="34" width="12.44140625" style="31" bestFit="1" customWidth="1"/>
    <col min="35" max="35" width="11.44140625" style="29" bestFit="1" customWidth="1"/>
    <col min="36" max="36" width="9.44140625" style="31"/>
    <col min="37" max="37" width="11.5546875" style="29" bestFit="1" customWidth="1"/>
    <col min="38" max="38" width="9.44140625" style="31"/>
    <col min="39" max="39" width="14" style="29" bestFit="1" customWidth="1"/>
    <col min="40" max="40" width="9.44140625" style="31"/>
    <col min="41" max="16384" width="9.44140625" style="29"/>
  </cols>
  <sheetData>
    <row r="1" spans="1:40" ht="24" customHeight="1">
      <c r="S1" s="30" t="s">
        <v>55</v>
      </c>
    </row>
    <row r="2" spans="1:40" ht="24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40" ht="24" customHeight="1">
      <c r="A3" s="98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40" ht="24" customHeight="1">
      <c r="A4" s="32" t="str">
        <f>PL!A4</f>
        <v>For the three-month period ended 31 March 2026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40" ht="24" customHeight="1">
      <c r="A5" s="101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40" s="34" customFormat="1" ht="24" customHeight="1">
      <c r="C6" s="99" t="s">
        <v>3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V6" s="35"/>
      <c r="X6" s="35"/>
      <c r="Z6" s="35"/>
      <c r="AB6" s="35"/>
      <c r="AD6" s="35"/>
      <c r="AF6" s="35"/>
      <c r="AH6" s="35"/>
      <c r="AJ6" s="35"/>
      <c r="AL6" s="35"/>
      <c r="AN6" s="35"/>
    </row>
    <row r="7" spans="1:40" s="34" customFormat="1" ht="24" customHeight="1">
      <c r="I7" s="97" t="s">
        <v>49</v>
      </c>
      <c r="J7" s="97"/>
      <c r="K7" s="97"/>
      <c r="L7" s="97"/>
      <c r="M7" s="97"/>
      <c r="N7" s="44"/>
      <c r="O7" s="29"/>
      <c r="P7" s="44"/>
      <c r="Q7" s="34" t="s">
        <v>82</v>
      </c>
      <c r="S7" s="35"/>
      <c r="V7" s="35"/>
      <c r="X7" s="35"/>
      <c r="Z7" s="35"/>
      <c r="AB7" s="35"/>
      <c r="AD7" s="35"/>
      <c r="AF7" s="35"/>
      <c r="AH7" s="35"/>
      <c r="AJ7" s="35"/>
      <c r="AL7" s="35"/>
      <c r="AN7" s="35"/>
    </row>
    <row r="8" spans="1:40" s="34" customFormat="1" ht="24" customHeight="1">
      <c r="C8" s="34" t="s">
        <v>83</v>
      </c>
      <c r="E8" s="34" t="s">
        <v>84</v>
      </c>
      <c r="I8" s="100" t="s">
        <v>86</v>
      </c>
      <c r="J8" s="100"/>
      <c r="K8" s="100"/>
      <c r="L8" s="29"/>
      <c r="Q8" s="34" t="s">
        <v>87</v>
      </c>
      <c r="S8" s="34" t="s">
        <v>88</v>
      </c>
      <c r="V8" s="35"/>
      <c r="X8" s="35"/>
      <c r="Z8" s="35"/>
      <c r="AB8" s="35"/>
      <c r="AD8" s="35"/>
      <c r="AF8" s="35"/>
      <c r="AH8" s="35"/>
      <c r="AJ8" s="35"/>
      <c r="AL8" s="35"/>
      <c r="AN8" s="35"/>
    </row>
    <row r="9" spans="1:40" s="34" customFormat="1" ht="24" customHeight="1">
      <c r="A9" s="32"/>
      <c r="C9" s="34" t="s">
        <v>167</v>
      </c>
      <c r="E9" s="45" t="s">
        <v>89</v>
      </c>
      <c r="G9" s="34" t="s">
        <v>90</v>
      </c>
      <c r="I9" s="46" t="s">
        <v>177</v>
      </c>
      <c r="K9" s="46" t="s">
        <v>178</v>
      </c>
      <c r="Q9" s="34" t="s">
        <v>93</v>
      </c>
      <c r="S9" s="34" t="s">
        <v>94</v>
      </c>
      <c r="V9" s="35"/>
      <c r="X9" s="35"/>
      <c r="Z9" s="35"/>
      <c r="AB9" s="35"/>
      <c r="AD9" s="35"/>
      <c r="AF9" s="35"/>
      <c r="AH9" s="35"/>
      <c r="AJ9" s="35"/>
      <c r="AL9" s="35"/>
      <c r="AN9" s="35"/>
    </row>
    <row r="10" spans="1:40" s="34" customFormat="1" ht="24" customHeight="1">
      <c r="A10" s="32"/>
      <c r="C10" s="36" t="s">
        <v>95</v>
      </c>
      <c r="E10" s="47" t="s">
        <v>96</v>
      </c>
      <c r="G10" s="36" t="s">
        <v>97</v>
      </c>
      <c r="I10" s="36" t="s">
        <v>99</v>
      </c>
      <c r="K10" s="36" t="s">
        <v>99</v>
      </c>
      <c r="M10" s="36" t="s">
        <v>50</v>
      </c>
      <c r="O10" s="36" t="s">
        <v>176</v>
      </c>
      <c r="Q10" s="36" t="s">
        <v>101</v>
      </c>
      <c r="S10" s="36" t="s">
        <v>101</v>
      </c>
      <c r="V10" s="35"/>
      <c r="X10" s="35"/>
      <c r="Z10" s="35"/>
      <c r="AB10" s="35"/>
      <c r="AD10" s="35"/>
      <c r="AF10" s="35"/>
      <c r="AH10" s="35"/>
      <c r="AJ10" s="35"/>
      <c r="AL10" s="35"/>
      <c r="AN10" s="35"/>
    </row>
    <row r="11" spans="1:40" ht="24" customHeight="1">
      <c r="A11" s="33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V11" s="38"/>
      <c r="X11" s="38"/>
      <c r="Z11" s="38"/>
      <c r="AB11" s="38"/>
      <c r="AD11" s="38"/>
      <c r="AF11" s="38"/>
      <c r="AH11" s="38"/>
      <c r="AJ11" s="38"/>
      <c r="AL11" s="38"/>
      <c r="AN11" s="38"/>
    </row>
    <row r="12" spans="1:40" ht="23.85" customHeight="1">
      <c r="A12" s="32" t="s">
        <v>161</v>
      </c>
      <c r="B12" s="37"/>
      <c r="C12" s="9">
        <v>1432589955</v>
      </c>
      <c r="D12" s="9"/>
      <c r="E12" s="9">
        <v>14494582321</v>
      </c>
      <c r="F12" s="9"/>
      <c r="G12" s="9">
        <v>483694988</v>
      </c>
      <c r="H12" s="9"/>
      <c r="I12" s="9">
        <v>143478000</v>
      </c>
      <c r="J12" s="9"/>
      <c r="K12" s="9">
        <v>0</v>
      </c>
      <c r="L12" s="9"/>
      <c r="M12" s="9">
        <v>18307861008</v>
      </c>
      <c r="N12" s="9"/>
      <c r="O12" s="9">
        <v>0</v>
      </c>
      <c r="P12" s="9"/>
      <c r="Q12" s="9">
        <v>508803587</v>
      </c>
      <c r="R12" s="9"/>
      <c r="S12" s="9">
        <f>SUM(C12:Q12)</f>
        <v>35371009859</v>
      </c>
      <c r="V12" s="38"/>
      <c r="X12" s="38"/>
      <c r="Z12" s="38"/>
      <c r="AB12" s="38"/>
      <c r="AD12" s="38"/>
      <c r="AF12" s="38"/>
      <c r="AH12" s="38"/>
      <c r="AJ12" s="38"/>
      <c r="AL12" s="38"/>
      <c r="AN12" s="38"/>
    </row>
    <row r="13" spans="1:40" ht="24" customHeight="1">
      <c r="A13" s="33" t="s">
        <v>69</v>
      </c>
      <c r="B13" s="37"/>
      <c r="C13" s="39">
        <v>0</v>
      </c>
      <c r="D13" s="37"/>
      <c r="E13" s="39">
        <v>0</v>
      </c>
      <c r="F13" s="37"/>
      <c r="G13" s="39">
        <v>0</v>
      </c>
      <c r="H13" s="37"/>
      <c r="I13" s="39">
        <v>0</v>
      </c>
      <c r="J13" s="37"/>
      <c r="K13" s="39">
        <v>0</v>
      </c>
      <c r="L13" s="37"/>
      <c r="M13" s="39">
        <f>PL!K23</f>
        <v>413189406</v>
      </c>
      <c r="N13" s="37"/>
      <c r="O13" s="39">
        <v>0</v>
      </c>
      <c r="P13" s="37"/>
      <c r="Q13" s="39">
        <f>OCI_Separate!G16</f>
        <v>0</v>
      </c>
      <c r="R13" s="37"/>
      <c r="S13" s="39">
        <f>SUM(C13:Q13)</f>
        <v>413189406</v>
      </c>
      <c r="V13" s="38"/>
      <c r="X13" s="38"/>
      <c r="Z13" s="38"/>
      <c r="AB13" s="38"/>
      <c r="AD13" s="38"/>
      <c r="AF13" s="38"/>
      <c r="AH13" s="38"/>
      <c r="AJ13" s="38"/>
      <c r="AL13" s="38"/>
      <c r="AN13" s="38"/>
    </row>
    <row r="14" spans="1:40" ht="24" customHeight="1">
      <c r="A14" s="33" t="s">
        <v>74</v>
      </c>
      <c r="B14" s="37"/>
      <c r="C14" s="40">
        <v>0</v>
      </c>
      <c r="D14" s="37"/>
      <c r="E14" s="40">
        <v>0</v>
      </c>
      <c r="F14" s="37"/>
      <c r="G14" s="40">
        <v>0</v>
      </c>
      <c r="H14" s="37"/>
      <c r="I14" s="40">
        <v>0</v>
      </c>
      <c r="J14" s="37"/>
      <c r="K14" s="40">
        <v>0</v>
      </c>
      <c r="L14" s="37"/>
      <c r="M14" s="40">
        <v>0</v>
      </c>
      <c r="N14" s="37"/>
      <c r="O14" s="40">
        <v>0</v>
      </c>
      <c r="P14" s="37"/>
      <c r="Q14" s="40">
        <f>PL!K38</f>
        <v>-13031741</v>
      </c>
      <c r="R14" s="37"/>
      <c r="S14" s="40">
        <f>SUM(C14:Q14)</f>
        <v>-13031741</v>
      </c>
      <c r="V14" s="38"/>
      <c r="X14" s="38"/>
      <c r="Z14" s="38"/>
      <c r="AB14" s="38"/>
      <c r="AD14" s="38"/>
      <c r="AF14" s="38"/>
      <c r="AH14" s="38"/>
      <c r="AJ14" s="38"/>
      <c r="AL14" s="38"/>
      <c r="AN14" s="38"/>
    </row>
    <row r="15" spans="1:40" ht="24" customHeight="1">
      <c r="A15" s="33" t="s">
        <v>75</v>
      </c>
      <c r="B15" s="37"/>
      <c r="C15" s="37">
        <f>SUM(C13:C14)</f>
        <v>0</v>
      </c>
      <c r="D15" s="37"/>
      <c r="E15" s="37">
        <f>SUM(E13:E14)</f>
        <v>0</v>
      </c>
      <c r="F15" s="37"/>
      <c r="G15" s="37">
        <f>SUM(G13:G14)</f>
        <v>0</v>
      </c>
      <c r="H15" s="37"/>
      <c r="I15" s="37">
        <f>SUM(I13:I14)</f>
        <v>0</v>
      </c>
      <c r="J15" s="37"/>
      <c r="K15" s="37">
        <f>SUM(K13:K14)</f>
        <v>0</v>
      </c>
      <c r="L15" s="37"/>
      <c r="M15" s="37">
        <f>SUM(M13:M14)</f>
        <v>413189406</v>
      </c>
      <c r="N15" s="37"/>
      <c r="O15" s="37">
        <f>SUM(O13:O14)</f>
        <v>0</v>
      </c>
      <c r="P15" s="37"/>
      <c r="Q15" s="37">
        <f>SUM(Q13:Q14)</f>
        <v>-13031741</v>
      </c>
      <c r="R15" s="37"/>
      <c r="S15" s="37">
        <f>SUM(S13:S14)</f>
        <v>400157665</v>
      </c>
      <c r="V15" s="38"/>
      <c r="X15" s="38"/>
      <c r="Z15" s="38"/>
      <c r="AB15" s="38"/>
      <c r="AD15" s="38"/>
      <c r="AF15" s="38"/>
      <c r="AH15" s="38"/>
      <c r="AJ15" s="38"/>
      <c r="AL15" s="38"/>
      <c r="AN15" s="38"/>
    </row>
    <row r="16" spans="1:40" ht="24" customHeight="1">
      <c r="A16" s="33" t="s">
        <v>156</v>
      </c>
      <c r="B16" s="37"/>
      <c r="C16" s="37">
        <v>0</v>
      </c>
      <c r="D16" s="37"/>
      <c r="E16" s="37">
        <v>0</v>
      </c>
      <c r="F16" s="37"/>
      <c r="G16" s="37">
        <v>0</v>
      </c>
      <c r="I16" s="37">
        <v>0</v>
      </c>
      <c r="K16" s="37">
        <v>0</v>
      </c>
      <c r="M16" s="37">
        <v>3690528</v>
      </c>
      <c r="O16" s="37">
        <v>0</v>
      </c>
      <c r="Q16" s="37">
        <f>-M16</f>
        <v>-3690528</v>
      </c>
      <c r="S16" s="37">
        <f>SUM(C16:Q16)</f>
        <v>0</v>
      </c>
      <c r="V16" s="38"/>
      <c r="X16" s="38"/>
      <c r="Z16" s="38"/>
      <c r="AB16" s="38"/>
      <c r="AD16" s="38"/>
      <c r="AF16" s="38"/>
      <c r="AH16" s="38"/>
      <c r="AJ16" s="38"/>
      <c r="AL16" s="38"/>
      <c r="AN16" s="38"/>
    </row>
    <row r="17" spans="1:40" ht="24" customHeight="1" thickBot="1">
      <c r="A17" s="41" t="s">
        <v>194</v>
      </c>
      <c r="B17" s="37"/>
      <c r="C17" s="42">
        <f>SUM(C12,C15:C16)</f>
        <v>1432589955</v>
      </c>
      <c r="D17" s="37"/>
      <c r="E17" s="42">
        <f>SUM(E12,E15:E16)</f>
        <v>14494582321</v>
      </c>
      <c r="F17" s="37"/>
      <c r="G17" s="42">
        <f>SUM(G12,G15:G16)</f>
        <v>483694988</v>
      </c>
      <c r="H17" s="37"/>
      <c r="I17" s="42">
        <f>SUM(I12,I15:I16)</f>
        <v>143478000</v>
      </c>
      <c r="J17" s="37"/>
      <c r="K17" s="42">
        <f>SUM(K12,K15:K16)</f>
        <v>0</v>
      </c>
      <c r="L17" s="37"/>
      <c r="M17" s="42">
        <f>SUM(M12,M15:M16)</f>
        <v>18724740942</v>
      </c>
      <c r="N17" s="37"/>
      <c r="O17" s="42">
        <f>SUM(O12,O15:O16)</f>
        <v>0</v>
      </c>
      <c r="P17" s="37"/>
      <c r="Q17" s="42">
        <f>SUM(Q12,Q15:Q16)</f>
        <v>492081318</v>
      </c>
      <c r="R17" s="37"/>
      <c r="S17" s="42">
        <f>SUM(S12,S15:S16)</f>
        <v>35771167524</v>
      </c>
      <c r="V17" s="38"/>
      <c r="X17" s="38"/>
      <c r="Z17" s="38"/>
      <c r="AB17" s="38"/>
      <c r="AD17" s="38"/>
      <c r="AF17" s="38"/>
      <c r="AH17" s="38"/>
      <c r="AJ17" s="38"/>
      <c r="AL17" s="38"/>
      <c r="AN17" s="38"/>
    </row>
    <row r="18" spans="1:40" ht="24" customHeight="1" thickTop="1">
      <c r="A18" s="33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V18" s="38"/>
      <c r="X18" s="38"/>
      <c r="Z18" s="38"/>
      <c r="AB18" s="38"/>
      <c r="AD18" s="38"/>
      <c r="AF18" s="38"/>
      <c r="AH18" s="38"/>
      <c r="AJ18" s="38"/>
      <c r="AL18" s="38"/>
      <c r="AN18" s="38"/>
    </row>
    <row r="19" spans="1:40" ht="24" customHeight="1">
      <c r="A19" s="32" t="s">
        <v>197</v>
      </c>
      <c r="B19" s="37"/>
      <c r="C19" s="9">
        <v>1432589955</v>
      </c>
      <c r="D19" s="9"/>
      <c r="E19" s="9">
        <v>14494582321</v>
      </c>
      <c r="F19" s="9"/>
      <c r="G19" s="9">
        <v>483694988</v>
      </c>
      <c r="H19" s="9"/>
      <c r="I19" s="9">
        <v>143478000</v>
      </c>
      <c r="J19" s="9"/>
      <c r="K19" s="9">
        <v>576856535</v>
      </c>
      <c r="L19" s="9"/>
      <c r="M19" s="9">
        <v>16189225739</v>
      </c>
      <c r="N19" s="9"/>
      <c r="O19" s="9">
        <v>-576856535</v>
      </c>
      <c r="P19" s="9"/>
      <c r="Q19" s="9">
        <v>499577831</v>
      </c>
      <c r="R19" s="9"/>
      <c r="S19" s="9">
        <f>SUM(C19:Q19)</f>
        <v>33243148834</v>
      </c>
      <c r="V19" s="38"/>
      <c r="X19" s="38"/>
      <c r="Z19" s="38"/>
      <c r="AB19" s="38"/>
      <c r="AD19" s="38"/>
      <c r="AF19" s="38"/>
      <c r="AH19" s="38"/>
      <c r="AJ19" s="38"/>
      <c r="AL19" s="38"/>
      <c r="AN19" s="38"/>
    </row>
    <row r="20" spans="1:40" ht="24" customHeight="1">
      <c r="A20" s="33" t="s">
        <v>69</v>
      </c>
      <c r="B20" s="37"/>
      <c r="C20" s="39">
        <v>0</v>
      </c>
      <c r="D20" s="37"/>
      <c r="E20" s="39">
        <v>0</v>
      </c>
      <c r="F20" s="37"/>
      <c r="G20" s="39">
        <v>0</v>
      </c>
      <c r="H20" s="37"/>
      <c r="I20" s="39">
        <v>0</v>
      </c>
      <c r="J20" s="37"/>
      <c r="K20" s="39">
        <v>0</v>
      </c>
      <c r="L20" s="37"/>
      <c r="M20" s="39">
        <f>PL!I23</f>
        <v>362276686</v>
      </c>
      <c r="N20" s="37"/>
      <c r="O20" s="39">
        <v>0</v>
      </c>
      <c r="P20" s="37"/>
      <c r="Q20" s="39">
        <f>OCI_Separate!G23</f>
        <v>0</v>
      </c>
      <c r="R20" s="37"/>
      <c r="S20" s="39">
        <f>SUM(C20:Q20)</f>
        <v>362276686</v>
      </c>
      <c r="V20" s="38"/>
      <c r="X20" s="38"/>
      <c r="Z20" s="38"/>
      <c r="AB20" s="38"/>
      <c r="AD20" s="38"/>
      <c r="AF20" s="38"/>
      <c r="AH20" s="38"/>
      <c r="AJ20" s="38"/>
      <c r="AL20" s="38"/>
      <c r="AN20" s="38"/>
    </row>
    <row r="21" spans="1:40" ht="24" customHeight="1">
      <c r="A21" s="33" t="s">
        <v>74</v>
      </c>
      <c r="B21" s="37"/>
      <c r="C21" s="40">
        <v>0</v>
      </c>
      <c r="D21" s="37"/>
      <c r="E21" s="40">
        <v>0</v>
      </c>
      <c r="F21" s="37"/>
      <c r="G21" s="40">
        <v>0</v>
      </c>
      <c r="H21" s="37"/>
      <c r="I21" s="40">
        <v>0</v>
      </c>
      <c r="J21" s="37"/>
      <c r="K21" s="40">
        <v>0</v>
      </c>
      <c r="L21" s="37"/>
      <c r="M21" s="40">
        <v>0</v>
      </c>
      <c r="N21" s="37"/>
      <c r="O21" s="40">
        <v>0</v>
      </c>
      <c r="P21" s="37"/>
      <c r="Q21" s="40">
        <f>OCI_Separate!G24</f>
        <v>-222839942</v>
      </c>
      <c r="R21" s="37"/>
      <c r="S21" s="40">
        <f>SUM(C21:Q21)</f>
        <v>-222839942</v>
      </c>
      <c r="V21" s="38"/>
      <c r="X21" s="38"/>
      <c r="Z21" s="38"/>
      <c r="AB21" s="38"/>
      <c r="AD21" s="38"/>
      <c r="AF21" s="38"/>
      <c r="AH21" s="38"/>
      <c r="AJ21" s="38"/>
      <c r="AL21" s="38"/>
      <c r="AN21" s="38"/>
    </row>
    <row r="22" spans="1:40" ht="24" customHeight="1">
      <c r="A22" s="33" t="s">
        <v>75</v>
      </c>
      <c r="B22" s="37"/>
      <c r="C22" s="37">
        <f>SUM(C20:C21)</f>
        <v>0</v>
      </c>
      <c r="D22" s="37"/>
      <c r="E22" s="37">
        <f>SUM(E20:E21)</f>
        <v>0</v>
      </c>
      <c r="F22" s="37"/>
      <c r="G22" s="37">
        <f>SUM(G20:G21)</f>
        <v>0</v>
      </c>
      <c r="H22" s="37"/>
      <c r="I22" s="37">
        <f>SUM(I20:I21)</f>
        <v>0</v>
      </c>
      <c r="J22" s="37"/>
      <c r="K22" s="37">
        <f>SUM(K20:K21)</f>
        <v>0</v>
      </c>
      <c r="L22" s="37"/>
      <c r="M22" s="37">
        <f>SUM(M20:M21)</f>
        <v>362276686</v>
      </c>
      <c r="N22" s="37"/>
      <c r="O22" s="37">
        <f>SUM(O20:O21)</f>
        <v>0</v>
      </c>
      <c r="P22" s="37"/>
      <c r="Q22" s="37">
        <f>SUM(Q20:Q21)</f>
        <v>-222839942</v>
      </c>
      <c r="R22" s="37"/>
      <c r="S22" s="37">
        <f>SUM(S20:S21)</f>
        <v>139436744</v>
      </c>
      <c r="V22" s="38"/>
      <c r="X22" s="38"/>
      <c r="Z22" s="38"/>
      <c r="AB22" s="38"/>
      <c r="AD22" s="38"/>
      <c r="AF22" s="38"/>
      <c r="AH22" s="38"/>
      <c r="AJ22" s="38"/>
      <c r="AL22" s="38"/>
      <c r="AN22" s="38"/>
    </row>
    <row r="23" spans="1:40" ht="24" customHeight="1">
      <c r="A23" s="33" t="s">
        <v>156</v>
      </c>
      <c r="B23" s="37"/>
      <c r="C23" s="37">
        <v>0</v>
      </c>
      <c r="D23" s="37"/>
      <c r="E23" s="37">
        <v>0</v>
      </c>
      <c r="F23" s="37"/>
      <c r="G23" s="37">
        <v>0</v>
      </c>
      <c r="I23" s="37">
        <v>0</v>
      </c>
      <c r="K23" s="37">
        <v>0</v>
      </c>
      <c r="M23" s="37">
        <f>-Q23</f>
        <v>3145300</v>
      </c>
      <c r="O23" s="37">
        <v>0</v>
      </c>
      <c r="Q23" s="37">
        <f>OCI_Separate!G26</f>
        <v>-3145300</v>
      </c>
      <c r="S23" s="37">
        <f>SUM(C23:Q23)</f>
        <v>0</v>
      </c>
      <c r="V23" s="38"/>
      <c r="X23" s="38"/>
      <c r="Z23" s="38"/>
      <c r="AB23" s="38"/>
      <c r="AD23" s="38"/>
      <c r="AF23" s="38"/>
      <c r="AH23" s="38"/>
      <c r="AJ23" s="38"/>
      <c r="AL23" s="38"/>
      <c r="AN23" s="38"/>
    </row>
    <row r="24" spans="1:40" ht="24" customHeight="1">
      <c r="A24" s="33" t="s">
        <v>188</v>
      </c>
      <c r="B24" s="37"/>
      <c r="C24" s="37">
        <v>0</v>
      </c>
      <c r="D24" s="37"/>
      <c r="E24" s="37">
        <v>0</v>
      </c>
      <c r="F24" s="37"/>
      <c r="G24" s="37">
        <v>0</v>
      </c>
      <c r="I24" s="37">
        <v>0</v>
      </c>
      <c r="K24" s="37">
        <v>239932077</v>
      </c>
      <c r="M24" s="37">
        <f>O24</f>
        <v>-239932077</v>
      </c>
      <c r="O24" s="37">
        <f>-K24</f>
        <v>-239932077</v>
      </c>
      <c r="Q24" s="37">
        <v>0</v>
      </c>
      <c r="S24" s="37">
        <f>SUM(C24:Q24)</f>
        <v>-239932077</v>
      </c>
      <c r="V24" s="38"/>
      <c r="X24" s="38"/>
      <c r="Z24" s="38"/>
      <c r="AB24" s="38"/>
      <c r="AD24" s="38"/>
      <c r="AF24" s="38"/>
      <c r="AH24" s="38"/>
      <c r="AJ24" s="38"/>
      <c r="AL24" s="38"/>
      <c r="AN24" s="38"/>
    </row>
    <row r="25" spans="1:40" ht="24" customHeight="1" thickBot="1">
      <c r="A25" s="41" t="s">
        <v>198</v>
      </c>
      <c r="B25" s="37"/>
      <c r="C25" s="42">
        <f>SUM(C19,C22:C24)</f>
        <v>1432589955</v>
      </c>
      <c r="D25" s="37"/>
      <c r="E25" s="42">
        <f>SUM(E19,E22:E24)</f>
        <v>14494582321</v>
      </c>
      <c r="F25" s="37"/>
      <c r="G25" s="42">
        <f>SUM(G19,G22:G24)</f>
        <v>483694988</v>
      </c>
      <c r="H25" s="37"/>
      <c r="I25" s="42">
        <f>SUM(I19,I22:I24)</f>
        <v>143478000</v>
      </c>
      <c r="J25" s="37"/>
      <c r="K25" s="42">
        <f>SUM(K19,K22:K24)</f>
        <v>816788612</v>
      </c>
      <c r="L25" s="37"/>
      <c r="M25" s="42">
        <f>SUM(M19,M22:M24)</f>
        <v>16314715648</v>
      </c>
      <c r="N25" s="37"/>
      <c r="O25" s="42">
        <f>SUM(O19,O22:O24)</f>
        <v>-816788612</v>
      </c>
      <c r="P25" s="37"/>
      <c r="Q25" s="42">
        <f>SUM(Q19,Q22:Q24)</f>
        <v>273592589</v>
      </c>
      <c r="R25" s="37"/>
      <c r="S25" s="42">
        <f>SUM(S19,S22:S24)</f>
        <v>33142653501</v>
      </c>
      <c r="V25" s="38"/>
      <c r="X25" s="38"/>
      <c r="Z25" s="38"/>
      <c r="AB25" s="38"/>
      <c r="AD25" s="38"/>
      <c r="AF25" s="38"/>
      <c r="AH25" s="38"/>
      <c r="AJ25" s="38"/>
      <c r="AL25" s="38"/>
      <c r="AN25" s="38"/>
    </row>
    <row r="26" spans="1:40" ht="24" customHeight="1" thickTop="1">
      <c r="A26" s="33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V26" s="38"/>
      <c r="X26" s="38"/>
      <c r="Z26" s="38"/>
      <c r="AB26" s="38"/>
      <c r="AD26" s="38"/>
      <c r="AF26" s="38"/>
      <c r="AH26" s="38"/>
      <c r="AJ26" s="38"/>
      <c r="AL26" s="38"/>
      <c r="AN26" s="38"/>
    </row>
    <row r="27" spans="1:40" ht="24" customHeight="1">
      <c r="A27" s="43" t="s">
        <v>27</v>
      </c>
      <c r="S27" s="48"/>
    </row>
    <row r="28" spans="1:40" ht="24" customHeight="1">
      <c r="S28" s="48"/>
    </row>
    <row r="29" spans="1:40" ht="24" customHeight="1">
      <c r="S29" s="48"/>
    </row>
  </sheetData>
  <mergeCells count="6">
    <mergeCell ref="I8:K8"/>
    <mergeCell ref="I7:M7"/>
    <mergeCell ref="A2:S2"/>
    <mergeCell ref="A3:S3"/>
    <mergeCell ref="A5:S5"/>
    <mergeCell ref="C6:S6"/>
  </mergeCells>
  <printOptions horizontalCentered="1"/>
  <pageMargins left="0.35" right="0.35" top="0.9" bottom="0.2" header="0.31496062992126" footer="0.31496062992126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906CA-5A29-40E4-B3F1-FFF68D4787AB}">
  <dimension ref="A1:AB29"/>
  <sheetViews>
    <sheetView showGridLines="0" view="pageBreakPreview" zoomScale="70" zoomScaleNormal="70" zoomScaleSheetLayoutView="70" workbookViewId="0">
      <selection activeCell="E27" sqref="E27"/>
    </sheetView>
  </sheetViews>
  <sheetFormatPr defaultColWidth="9.44140625" defaultRowHeight="24" customHeight="1"/>
  <cols>
    <col min="1" max="1" width="41.21875" style="29" customWidth="1"/>
    <col min="2" max="2" width="4" style="29" customWidth="1"/>
    <col min="3" max="3" width="22" style="29" customWidth="1"/>
    <col min="4" max="4" width="1.44140625" style="29" customWidth="1"/>
    <col min="5" max="5" width="22" style="29" customWidth="1"/>
    <col min="6" max="6" width="1.44140625" style="29" customWidth="1"/>
    <col min="7" max="7" width="22" style="29" customWidth="1"/>
    <col min="8" max="8" width="1.44140625" style="29" customWidth="1"/>
    <col min="9" max="9" width="12.6640625" style="29" bestFit="1" customWidth="1"/>
    <col min="10" max="10" width="12.44140625" style="31" bestFit="1" customWidth="1"/>
    <col min="11" max="11" width="14" style="29" bestFit="1" customWidth="1"/>
    <col min="12" max="12" width="14.33203125" style="31" bestFit="1" customWidth="1"/>
    <col min="13" max="13" width="11.44140625" style="29" bestFit="1" customWidth="1"/>
    <col min="14" max="14" width="10.6640625" style="31" bestFit="1" customWidth="1"/>
    <col min="15" max="15" width="11.5546875" style="29" bestFit="1" customWidth="1"/>
    <col min="16" max="16" width="9.44140625" style="31"/>
    <col min="17" max="17" width="11.5546875" style="29" bestFit="1" customWidth="1"/>
    <col min="18" max="18" width="9.44140625" style="31"/>
    <col min="19" max="19" width="14.5546875" style="29" bestFit="1" customWidth="1"/>
    <col min="20" max="20" width="9.44140625" style="31" customWidth="1"/>
    <col min="21" max="21" width="11.5546875" style="29" bestFit="1" customWidth="1"/>
    <col min="22" max="22" width="12.44140625" style="31" bestFit="1" customWidth="1"/>
    <col min="23" max="23" width="11.44140625" style="29" bestFit="1" customWidth="1"/>
    <col min="24" max="24" width="9.44140625" style="31"/>
    <col min="25" max="25" width="11.5546875" style="29" bestFit="1" customWidth="1"/>
    <col min="26" max="26" width="9.44140625" style="31"/>
    <col min="27" max="27" width="14" style="29" bestFit="1" customWidth="1"/>
    <col min="28" max="28" width="9.44140625" style="31"/>
    <col min="29" max="16384" width="9.44140625" style="29"/>
  </cols>
  <sheetData>
    <row r="1" spans="1:28" ht="24" customHeight="1">
      <c r="G1" s="30" t="s">
        <v>55</v>
      </c>
    </row>
    <row r="2" spans="1:28" ht="24" customHeight="1">
      <c r="A2" s="98" t="s">
        <v>0</v>
      </c>
      <c r="B2" s="98"/>
      <c r="C2" s="98"/>
      <c r="D2" s="98"/>
      <c r="E2" s="98"/>
      <c r="F2" s="98"/>
      <c r="G2" s="98"/>
    </row>
    <row r="3" spans="1:28" ht="24" customHeight="1">
      <c r="A3" s="98" t="s">
        <v>102</v>
      </c>
      <c r="B3" s="98"/>
      <c r="C3" s="98"/>
      <c r="D3" s="98"/>
      <c r="E3" s="98"/>
      <c r="F3" s="98"/>
      <c r="G3" s="98"/>
    </row>
    <row r="4" spans="1:28" ht="24" customHeight="1">
      <c r="A4" s="32" t="str">
        <f>PL!A4</f>
        <v>For the three-month period ended 31 March 2026</v>
      </c>
      <c r="B4" s="32"/>
      <c r="C4" s="32"/>
      <c r="D4" s="32"/>
      <c r="E4" s="32"/>
      <c r="F4" s="32"/>
      <c r="G4" s="32"/>
    </row>
    <row r="5" spans="1:28" ht="24" customHeight="1">
      <c r="A5" s="32"/>
      <c r="B5" s="32"/>
      <c r="C5" s="32"/>
      <c r="D5" s="32"/>
      <c r="E5" s="32"/>
      <c r="F5" s="32"/>
      <c r="G5" s="32"/>
    </row>
    <row r="6" spans="1:28" ht="24" customHeight="1">
      <c r="A6" s="33" t="s">
        <v>137</v>
      </c>
      <c r="B6" s="32"/>
      <c r="C6" s="32"/>
      <c r="D6" s="32"/>
      <c r="E6" s="32"/>
      <c r="F6" s="32"/>
      <c r="G6" s="32"/>
    </row>
    <row r="7" spans="1:28" ht="24" customHeight="1">
      <c r="G7" s="30" t="s">
        <v>1</v>
      </c>
    </row>
    <row r="8" spans="1:28" s="34" customFormat="1" ht="24" customHeight="1">
      <c r="C8" s="99" t="s">
        <v>3</v>
      </c>
      <c r="D8" s="99"/>
      <c r="E8" s="99"/>
      <c r="F8" s="99"/>
      <c r="G8" s="99"/>
      <c r="J8" s="35"/>
      <c r="L8" s="35"/>
      <c r="N8" s="35"/>
      <c r="P8" s="35"/>
      <c r="R8" s="35"/>
      <c r="T8" s="35"/>
      <c r="V8" s="35"/>
      <c r="X8" s="35"/>
      <c r="Z8" s="35"/>
      <c r="AB8" s="35"/>
    </row>
    <row r="9" spans="1:28" s="34" customFormat="1" ht="24" customHeight="1">
      <c r="C9" s="100" t="s">
        <v>51</v>
      </c>
      <c r="D9" s="100"/>
      <c r="E9" s="100"/>
      <c r="F9" s="100"/>
      <c r="G9" s="100"/>
      <c r="J9" s="35"/>
      <c r="L9" s="35"/>
      <c r="N9" s="35"/>
      <c r="P9" s="35"/>
      <c r="R9" s="35"/>
      <c r="T9" s="35"/>
      <c r="V9" s="35"/>
      <c r="X9" s="35"/>
      <c r="Z9" s="35"/>
      <c r="AB9" s="35"/>
    </row>
    <row r="10" spans="1:28" s="34" customFormat="1" ht="24" customHeight="1">
      <c r="C10" s="100" t="s">
        <v>79</v>
      </c>
      <c r="D10" s="100"/>
      <c r="E10" s="100"/>
      <c r="J10" s="35"/>
      <c r="L10" s="35"/>
      <c r="N10" s="35"/>
      <c r="P10" s="35"/>
      <c r="R10" s="35"/>
      <c r="T10" s="35"/>
      <c r="V10" s="35"/>
      <c r="X10" s="35"/>
      <c r="Z10" s="35"/>
      <c r="AB10" s="35"/>
    </row>
    <row r="11" spans="1:28" s="34" customFormat="1" ht="24" customHeight="1">
      <c r="C11" s="34" t="s">
        <v>81</v>
      </c>
      <c r="J11" s="35"/>
      <c r="L11" s="35"/>
      <c r="N11" s="35"/>
      <c r="P11" s="35"/>
      <c r="R11" s="35"/>
      <c r="T11" s="35"/>
      <c r="V11" s="35"/>
      <c r="X11" s="35"/>
      <c r="Z11" s="35"/>
      <c r="AB11" s="35"/>
    </row>
    <row r="12" spans="1:28" s="34" customFormat="1" ht="24" customHeight="1">
      <c r="A12" s="32"/>
      <c r="C12" s="34" t="s">
        <v>141</v>
      </c>
      <c r="E12" s="34" t="s">
        <v>142</v>
      </c>
      <c r="G12" s="34" t="s">
        <v>144</v>
      </c>
      <c r="J12" s="35"/>
      <c r="L12" s="35"/>
      <c r="N12" s="35"/>
      <c r="P12" s="35"/>
      <c r="R12" s="35"/>
      <c r="T12" s="35"/>
      <c r="V12" s="35"/>
      <c r="X12" s="35"/>
      <c r="Z12" s="35"/>
      <c r="AB12" s="35"/>
    </row>
    <row r="13" spans="1:28" s="34" customFormat="1" ht="24" customHeight="1">
      <c r="A13" s="32"/>
      <c r="C13" s="36" t="s">
        <v>140</v>
      </c>
      <c r="E13" s="36" t="s">
        <v>140</v>
      </c>
      <c r="G13" s="36" t="s">
        <v>145</v>
      </c>
      <c r="J13" s="35"/>
      <c r="L13" s="35"/>
      <c r="N13" s="35"/>
      <c r="P13" s="35"/>
      <c r="R13" s="35"/>
      <c r="T13" s="35"/>
      <c r="V13" s="35"/>
      <c r="X13" s="35"/>
      <c r="Z13" s="35"/>
      <c r="AB13" s="35"/>
    </row>
    <row r="14" spans="1:28" ht="24" customHeight="1">
      <c r="A14" s="33"/>
      <c r="B14" s="37"/>
      <c r="C14" s="37"/>
      <c r="D14" s="37"/>
      <c r="E14" s="37"/>
      <c r="F14" s="37"/>
      <c r="G14" s="37"/>
      <c r="J14" s="38"/>
      <c r="L14" s="38"/>
      <c r="N14" s="38"/>
      <c r="P14" s="38"/>
      <c r="R14" s="38"/>
      <c r="T14" s="38"/>
      <c r="V14" s="38"/>
      <c r="X14" s="38"/>
      <c r="Z14" s="38"/>
      <c r="AB14" s="38"/>
    </row>
    <row r="15" spans="1:28" ht="24" customHeight="1">
      <c r="A15" s="32" t="s">
        <v>161</v>
      </c>
      <c r="B15" s="37"/>
      <c r="C15" s="37">
        <v>503109427</v>
      </c>
      <c r="D15" s="37"/>
      <c r="E15" s="37">
        <v>5694160</v>
      </c>
      <c r="F15" s="37"/>
      <c r="G15" s="37">
        <f>SUM(C15:E15)</f>
        <v>508803587</v>
      </c>
      <c r="J15" s="38"/>
      <c r="L15" s="38"/>
      <c r="N15" s="38"/>
      <c r="P15" s="38"/>
      <c r="R15" s="38"/>
      <c r="T15" s="38"/>
      <c r="V15" s="38"/>
      <c r="X15" s="38"/>
      <c r="Z15" s="38"/>
      <c r="AB15" s="38"/>
    </row>
    <row r="16" spans="1:28" ht="24" customHeight="1">
      <c r="A16" s="33" t="s">
        <v>69</v>
      </c>
      <c r="B16" s="37"/>
      <c r="C16" s="39">
        <v>0</v>
      </c>
      <c r="D16" s="37"/>
      <c r="E16" s="39">
        <v>0</v>
      </c>
      <c r="F16" s="37"/>
      <c r="G16" s="39">
        <f t="shared" ref="G16:G17" si="0">SUM(C16:E16)</f>
        <v>0</v>
      </c>
      <c r="J16" s="38"/>
      <c r="L16" s="38"/>
      <c r="N16" s="38"/>
      <c r="P16" s="38"/>
      <c r="R16" s="38"/>
      <c r="T16" s="38"/>
      <c r="V16" s="38"/>
      <c r="X16" s="38"/>
      <c r="Z16" s="38"/>
      <c r="AB16" s="38"/>
    </row>
    <row r="17" spans="1:28" ht="24" customHeight="1">
      <c r="A17" s="33" t="s">
        <v>74</v>
      </c>
      <c r="B17" s="37"/>
      <c r="C17" s="40">
        <v>0</v>
      </c>
      <c r="D17" s="37"/>
      <c r="E17" s="40">
        <f>PL!K38</f>
        <v>-13031741</v>
      </c>
      <c r="F17" s="37"/>
      <c r="G17" s="40">
        <f t="shared" si="0"/>
        <v>-13031741</v>
      </c>
      <c r="J17" s="38"/>
      <c r="L17" s="38"/>
      <c r="N17" s="38"/>
      <c r="P17" s="38"/>
      <c r="R17" s="38"/>
      <c r="T17" s="38"/>
      <c r="V17" s="38"/>
      <c r="X17" s="38"/>
      <c r="Z17" s="38"/>
      <c r="AB17" s="38"/>
    </row>
    <row r="18" spans="1:28" ht="24" customHeight="1">
      <c r="A18" s="33" t="s">
        <v>75</v>
      </c>
      <c r="B18" s="37"/>
      <c r="C18" s="37">
        <f>SUM(C16:C17)</f>
        <v>0</v>
      </c>
      <c r="D18" s="37"/>
      <c r="E18" s="37">
        <f>SUM(E16:E17)</f>
        <v>-13031741</v>
      </c>
      <c r="F18" s="37"/>
      <c r="G18" s="37">
        <f>SUM(G16:G17)</f>
        <v>-13031741</v>
      </c>
      <c r="J18" s="38"/>
      <c r="L18" s="38"/>
      <c r="N18" s="38"/>
      <c r="P18" s="38"/>
      <c r="R18" s="38"/>
      <c r="T18" s="38"/>
      <c r="V18" s="38"/>
      <c r="X18" s="38"/>
      <c r="Z18" s="38"/>
      <c r="AB18" s="38"/>
    </row>
    <row r="19" spans="1:28" ht="24" customHeight="1">
      <c r="A19" s="33" t="s">
        <v>156</v>
      </c>
      <c r="B19" s="37"/>
      <c r="C19" s="37">
        <v>-3690528</v>
      </c>
      <c r="E19" s="37">
        <v>0</v>
      </c>
      <c r="G19" s="37">
        <f>SUM(C19:E19)</f>
        <v>-3690528</v>
      </c>
      <c r="J19" s="38"/>
      <c r="L19" s="38"/>
      <c r="N19" s="38"/>
      <c r="P19" s="38"/>
      <c r="R19" s="38"/>
      <c r="T19" s="38"/>
      <c r="V19" s="38"/>
      <c r="X19" s="38"/>
      <c r="Z19" s="38"/>
      <c r="AB19" s="38"/>
    </row>
    <row r="20" spans="1:28" ht="24" customHeight="1" thickBot="1">
      <c r="A20" s="41" t="s">
        <v>194</v>
      </c>
      <c r="B20" s="37"/>
      <c r="C20" s="42">
        <f>SUM(C15,C18:C19)</f>
        <v>499418899</v>
      </c>
      <c r="D20" s="37"/>
      <c r="E20" s="42">
        <f>SUM(E15,E18:E19)</f>
        <v>-7337581</v>
      </c>
      <c r="F20" s="37"/>
      <c r="G20" s="42">
        <f>SUM(G15,G18:G19)</f>
        <v>492081318</v>
      </c>
      <c r="J20" s="38"/>
      <c r="L20" s="38"/>
      <c r="N20" s="38"/>
      <c r="P20" s="38"/>
      <c r="R20" s="38"/>
      <c r="T20" s="38"/>
      <c r="V20" s="38"/>
      <c r="X20" s="38"/>
      <c r="Z20" s="38"/>
      <c r="AB20" s="38"/>
    </row>
    <row r="21" spans="1:28" ht="24" customHeight="1" thickTop="1">
      <c r="A21" s="33"/>
      <c r="B21" s="37"/>
      <c r="C21" s="37"/>
      <c r="D21" s="37"/>
      <c r="E21" s="37"/>
      <c r="F21" s="37"/>
      <c r="G21" s="37"/>
      <c r="J21" s="38"/>
      <c r="L21" s="38"/>
      <c r="N21" s="38"/>
      <c r="P21" s="38"/>
      <c r="R21" s="38"/>
      <c r="T21" s="38"/>
      <c r="V21" s="38"/>
      <c r="X21" s="38"/>
      <c r="Z21" s="38"/>
      <c r="AB21" s="38"/>
    </row>
    <row r="22" spans="1:28" ht="24" customHeight="1">
      <c r="A22" s="32" t="s">
        <v>197</v>
      </c>
      <c r="B22" s="37"/>
      <c r="C22" s="37">
        <v>467042563</v>
      </c>
      <c r="D22" s="37"/>
      <c r="E22" s="37">
        <v>32535268</v>
      </c>
      <c r="F22" s="37"/>
      <c r="G22" s="37">
        <f>SUM(C22:E22)</f>
        <v>499577831</v>
      </c>
      <c r="J22" s="38"/>
      <c r="L22" s="38"/>
      <c r="N22" s="38"/>
      <c r="P22" s="38"/>
      <c r="R22" s="38"/>
      <c r="T22" s="38"/>
      <c r="V22" s="38"/>
      <c r="X22" s="38"/>
      <c r="Z22" s="38"/>
      <c r="AB22" s="38"/>
    </row>
    <row r="23" spans="1:28" ht="24" customHeight="1">
      <c r="A23" s="33" t="s">
        <v>69</v>
      </c>
      <c r="B23" s="37"/>
      <c r="C23" s="39">
        <v>0</v>
      </c>
      <c r="D23" s="37"/>
      <c r="E23" s="39">
        <v>0</v>
      </c>
      <c r="F23" s="37"/>
      <c r="G23" s="39">
        <f t="shared" ref="G23:G24" si="1">SUM(C23:E23)</f>
        <v>0</v>
      </c>
      <c r="J23" s="38"/>
      <c r="L23" s="38"/>
      <c r="N23" s="38"/>
      <c r="P23" s="38"/>
      <c r="R23" s="38"/>
      <c r="T23" s="38"/>
      <c r="V23" s="38"/>
      <c r="X23" s="38"/>
      <c r="Z23" s="38"/>
      <c r="AB23" s="38"/>
    </row>
    <row r="24" spans="1:28" ht="24" customHeight="1">
      <c r="A24" s="33" t="s">
        <v>74</v>
      </c>
      <c r="B24" s="37"/>
      <c r="C24" s="40">
        <f>PL!I46</f>
        <v>0</v>
      </c>
      <c r="D24" s="37"/>
      <c r="E24" s="40">
        <f>PL!I38</f>
        <v>-222839942</v>
      </c>
      <c r="F24" s="37"/>
      <c r="G24" s="40">
        <f t="shared" si="1"/>
        <v>-222839942</v>
      </c>
      <c r="J24" s="38"/>
      <c r="L24" s="38"/>
      <c r="N24" s="38"/>
      <c r="P24" s="38"/>
      <c r="R24" s="38"/>
      <c r="T24" s="38"/>
      <c r="V24" s="38"/>
      <c r="X24" s="38"/>
      <c r="Z24" s="38"/>
      <c r="AB24" s="38"/>
    </row>
    <row r="25" spans="1:28" ht="24" customHeight="1">
      <c r="A25" s="33" t="s">
        <v>75</v>
      </c>
      <c r="B25" s="37"/>
      <c r="C25" s="37">
        <f>SUM(C23:C24)</f>
        <v>0</v>
      </c>
      <c r="D25" s="37"/>
      <c r="E25" s="37">
        <f>SUM(E23:E24)</f>
        <v>-222839942</v>
      </c>
      <c r="F25" s="37"/>
      <c r="G25" s="37">
        <f>SUM(G23:G24)</f>
        <v>-222839942</v>
      </c>
      <c r="J25" s="38"/>
      <c r="L25" s="38"/>
      <c r="N25" s="38"/>
      <c r="P25" s="38"/>
      <c r="R25" s="38"/>
      <c r="T25" s="38"/>
      <c r="V25" s="38"/>
      <c r="X25" s="38"/>
      <c r="Z25" s="38"/>
      <c r="AB25" s="38"/>
    </row>
    <row r="26" spans="1:28" ht="24" customHeight="1">
      <c r="A26" s="33" t="s">
        <v>156</v>
      </c>
      <c r="B26" s="37"/>
      <c r="C26" s="37">
        <v>-3145300</v>
      </c>
      <c r="E26" s="37">
        <v>0</v>
      </c>
      <c r="G26" s="37">
        <f>SUM(C26:E26)</f>
        <v>-3145300</v>
      </c>
      <c r="J26" s="38"/>
      <c r="L26" s="38"/>
      <c r="N26" s="38"/>
      <c r="P26" s="38"/>
      <c r="R26" s="38"/>
      <c r="T26" s="38"/>
      <c r="V26" s="38"/>
      <c r="X26" s="38"/>
      <c r="Z26" s="38"/>
      <c r="AB26" s="38"/>
    </row>
    <row r="27" spans="1:28" ht="24" customHeight="1" thickBot="1">
      <c r="A27" s="41" t="s">
        <v>198</v>
      </c>
      <c r="B27" s="37"/>
      <c r="C27" s="42">
        <f>SUM(C22,C25:C26)</f>
        <v>463897263</v>
      </c>
      <c r="D27" s="37"/>
      <c r="E27" s="42">
        <f>SUM(E22,E25:E26)</f>
        <v>-190304674</v>
      </c>
      <c r="F27" s="37"/>
      <c r="G27" s="42">
        <f>SUM(G22,G25:G26)</f>
        <v>273592589</v>
      </c>
      <c r="J27" s="38"/>
      <c r="L27" s="38"/>
      <c r="N27" s="38"/>
      <c r="P27" s="38"/>
      <c r="R27" s="38"/>
      <c r="T27" s="38"/>
      <c r="V27" s="38"/>
      <c r="X27" s="38"/>
      <c r="Z27" s="38"/>
      <c r="AB27" s="38"/>
    </row>
    <row r="28" spans="1:28" ht="24" customHeight="1" thickTop="1">
      <c r="A28" s="33"/>
      <c r="B28" s="37"/>
      <c r="C28" s="37"/>
      <c r="D28" s="37"/>
      <c r="E28" s="37"/>
      <c r="F28" s="37"/>
      <c r="G28" s="37"/>
      <c r="J28" s="38"/>
      <c r="L28" s="38"/>
      <c r="N28" s="38"/>
      <c r="P28" s="38"/>
      <c r="R28" s="38"/>
      <c r="T28" s="38"/>
      <c r="V28" s="38"/>
      <c r="X28" s="38"/>
      <c r="Z28" s="38"/>
      <c r="AB28" s="38"/>
    </row>
    <row r="29" spans="1:28" ht="24" customHeight="1">
      <c r="A29" s="43" t="s">
        <v>27</v>
      </c>
    </row>
  </sheetData>
  <mergeCells count="5">
    <mergeCell ref="A2:G2"/>
    <mergeCell ref="A3:G3"/>
    <mergeCell ref="C8:G8"/>
    <mergeCell ref="C9:G9"/>
    <mergeCell ref="C10:E10"/>
  </mergeCells>
  <printOptions horizontalCentered="1"/>
  <pageMargins left="0.73" right="0.35" top="0.78" bottom="0.2" header="0.31496062992126" footer="0.31496062992126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5"/>
  <sheetViews>
    <sheetView showGridLines="0" view="pageBreakPreview" zoomScale="80" zoomScaleNormal="55" zoomScaleSheetLayoutView="80" workbookViewId="0">
      <selection activeCell="N16" sqref="N16"/>
    </sheetView>
  </sheetViews>
  <sheetFormatPr defaultColWidth="10.5546875" defaultRowHeight="24" customHeight="1"/>
  <cols>
    <col min="1" max="1" width="50.5546875" style="12" customWidth="1"/>
    <col min="2" max="2" width="3" style="12" customWidth="1"/>
    <col min="3" max="3" width="1.77734375" style="12" customWidth="1"/>
    <col min="4" max="4" width="16.33203125" style="12" customWidth="1"/>
    <col min="5" max="5" width="1.44140625" style="12" customWidth="1"/>
    <col min="6" max="6" width="16.33203125" style="12" customWidth="1"/>
    <col min="7" max="7" width="1.44140625" style="12" customWidth="1"/>
    <col min="8" max="8" width="16.33203125" style="12" customWidth="1"/>
    <col min="9" max="9" width="1.44140625" style="12" customWidth="1"/>
    <col min="10" max="10" width="16.33203125" style="12" customWidth="1"/>
    <col min="11" max="11" width="16.44140625" style="12" customWidth="1"/>
    <col min="12" max="12" width="16.44140625" style="14" customWidth="1"/>
    <col min="13" max="13" width="15.44140625" style="12" customWidth="1"/>
    <col min="14" max="14" width="16.44140625" style="14" customWidth="1"/>
    <col min="15" max="15" width="16.44140625" style="12" customWidth="1"/>
    <col min="16" max="16" width="10.5546875" style="14" customWidth="1"/>
    <col min="17" max="17" width="16.33203125" style="12" customWidth="1"/>
    <col min="18" max="18" width="10.5546875" style="14" customWidth="1"/>
    <col min="19" max="19" width="16.33203125" style="12" bestFit="1" customWidth="1"/>
    <col min="20" max="20" width="16.33203125" style="14" bestFit="1" customWidth="1"/>
    <col min="21" max="21" width="15.44140625" style="12" bestFit="1" customWidth="1"/>
    <col min="22" max="22" width="16.44140625" style="14" bestFit="1" customWidth="1"/>
    <col min="23" max="23" width="16.44140625" style="12" bestFit="1" customWidth="1"/>
    <col min="24" max="24" width="16.44140625" style="14" bestFit="1" customWidth="1"/>
    <col min="25" max="25" width="16.33203125" style="12" bestFit="1" customWidth="1"/>
    <col min="26" max="26" width="16.33203125" style="14" bestFit="1" customWidth="1"/>
    <col min="27" max="16384" width="10.5546875" style="12"/>
  </cols>
  <sheetData>
    <row r="1" spans="1:16" ht="24" customHeight="1">
      <c r="A1" s="10"/>
      <c r="B1" s="11"/>
      <c r="H1" s="13"/>
      <c r="J1" s="13" t="s">
        <v>55</v>
      </c>
    </row>
    <row r="2" spans="1:16" ht="24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6"/>
    </row>
    <row r="3" spans="1:16" ht="24" customHeight="1">
      <c r="A3" s="15" t="s">
        <v>103</v>
      </c>
      <c r="B3" s="15"/>
      <c r="C3" s="15"/>
      <c r="D3" s="15"/>
      <c r="E3" s="15"/>
      <c r="F3" s="15"/>
      <c r="G3" s="15"/>
      <c r="H3" s="15"/>
      <c r="I3" s="15"/>
      <c r="J3" s="16"/>
    </row>
    <row r="4" spans="1:16" ht="24" customHeight="1">
      <c r="A4" s="16" t="str">
        <f>PL!A4</f>
        <v>For the three-month period ended 31 March 2026</v>
      </c>
      <c r="B4" s="16"/>
      <c r="C4" s="16"/>
      <c r="D4" s="16"/>
      <c r="E4" s="16"/>
      <c r="F4" s="16"/>
      <c r="G4" s="16"/>
      <c r="H4" s="16"/>
      <c r="I4" s="16"/>
      <c r="J4" s="16"/>
    </row>
    <row r="5" spans="1:16" ht="24" customHeight="1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</row>
    <row r="6" spans="1:16" ht="24" customHeight="1">
      <c r="A6" s="86"/>
      <c r="B6" s="17"/>
      <c r="C6" s="17"/>
      <c r="D6" s="18"/>
      <c r="E6" s="18" t="s">
        <v>2</v>
      </c>
      <c r="F6" s="18"/>
      <c r="G6" s="19"/>
      <c r="H6" s="18"/>
      <c r="I6" s="18" t="s">
        <v>3</v>
      </c>
      <c r="J6" s="18"/>
    </row>
    <row r="7" spans="1:16" ht="24" customHeight="1">
      <c r="A7" s="10"/>
      <c r="B7" s="17"/>
      <c r="C7" s="17"/>
      <c r="D7" s="20" t="s">
        <v>196</v>
      </c>
      <c r="E7" s="21"/>
      <c r="F7" s="20" t="s">
        <v>160</v>
      </c>
      <c r="G7" s="21"/>
      <c r="H7" s="20" t="s">
        <v>196</v>
      </c>
      <c r="I7" s="22"/>
      <c r="J7" s="22" t="s">
        <v>160</v>
      </c>
    </row>
    <row r="8" spans="1:16" ht="24" customHeight="1">
      <c r="A8" s="15" t="s">
        <v>104</v>
      </c>
      <c r="D8" s="13"/>
      <c r="F8" s="13"/>
      <c r="H8" s="13"/>
    </row>
    <row r="9" spans="1:16" ht="24" customHeight="1">
      <c r="A9" s="10" t="s">
        <v>67</v>
      </c>
      <c r="D9" s="23">
        <f>PL!E21</f>
        <v>460921394.00000012</v>
      </c>
      <c r="E9" s="23">
        <f>PL!F21</f>
        <v>0</v>
      </c>
      <c r="F9" s="23">
        <f>PL!G21</f>
        <v>453272571</v>
      </c>
      <c r="G9" s="23">
        <f>PL!H21</f>
        <v>0</v>
      </c>
      <c r="H9" s="23">
        <f>PL!I21</f>
        <v>421614750</v>
      </c>
      <c r="I9" s="23">
        <f>PL!J21</f>
        <v>0</v>
      </c>
      <c r="J9" s="23">
        <f>PL!K21</f>
        <v>438394212</v>
      </c>
      <c r="L9" s="12"/>
      <c r="N9" s="12"/>
      <c r="P9" s="12"/>
    </row>
    <row r="10" spans="1:16" ht="24" customHeight="1">
      <c r="A10" s="10" t="s">
        <v>129</v>
      </c>
      <c r="D10" s="24"/>
      <c r="E10" s="23"/>
      <c r="F10" s="23"/>
      <c r="G10" s="25"/>
      <c r="H10" s="87"/>
      <c r="I10" s="25"/>
      <c r="J10" s="87"/>
    </row>
    <row r="11" spans="1:16" ht="24" customHeight="1">
      <c r="A11" s="26" t="s">
        <v>105</v>
      </c>
      <c r="F11" s="23"/>
    </row>
    <row r="12" spans="1:16" ht="24" customHeight="1">
      <c r="A12" s="26" t="s">
        <v>209</v>
      </c>
      <c r="B12" s="88"/>
      <c r="D12" s="24">
        <v>-106399600</v>
      </c>
      <c r="E12" s="24"/>
      <c r="F12" s="24">
        <v>-28133782</v>
      </c>
      <c r="G12" s="24"/>
      <c r="H12" s="24">
        <v>-108177738</v>
      </c>
      <c r="I12" s="25"/>
      <c r="J12" s="24">
        <v>-28309709</v>
      </c>
    </row>
    <row r="13" spans="1:16" ht="24" customHeight="1">
      <c r="A13" s="26" t="s">
        <v>189</v>
      </c>
      <c r="B13" s="88"/>
      <c r="D13" s="23"/>
      <c r="E13" s="24"/>
      <c r="F13" s="23"/>
      <c r="G13" s="25"/>
      <c r="H13" s="23"/>
      <c r="I13" s="25"/>
      <c r="J13" s="23"/>
    </row>
    <row r="14" spans="1:16" ht="24" customHeight="1">
      <c r="A14" s="26" t="s">
        <v>130</v>
      </c>
      <c r="B14" s="88"/>
      <c r="D14" s="24">
        <v>3761516</v>
      </c>
      <c r="E14" s="24"/>
      <c r="F14" s="24">
        <v>10654525</v>
      </c>
      <c r="G14" s="24"/>
      <c r="H14" s="24">
        <v>0</v>
      </c>
      <c r="I14" s="24"/>
      <c r="J14" s="24">
        <v>0</v>
      </c>
    </row>
    <row r="15" spans="1:16" ht="24" customHeight="1">
      <c r="A15" s="26" t="s">
        <v>218</v>
      </c>
      <c r="B15" s="88"/>
      <c r="D15" s="24"/>
      <c r="E15" s="24"/>
      <c r="F15" s="24"/>
      <c r="G15" s="24"/>
      <c r="H15" s="24"/>
      <c r="I15" s="24"/>
      <c r="J15" s="24"/>
    </row>
    <row r="16" spans="1:16" ht="24" customHeight="1">
      <c r="A16" s="26" t="s">
        <v>136</v>
      </c>
      <c r="B16" s="88"/>
      <c r="D16" s="24">
        <v>5626622</v>
      </c>
      <c r="E16" s="24"/>
      <c r="F16" s="24">
        <v>-4616345</v>
      </c>
      <c r="G16" s="24"/>
      <c r="H16" s="24">
        <v>0</v>
      </c>
      <c r="I16" s="24"/>
      <c r="J16" s="24">
        <v>0</v>
      </c>
    </row>
    <row r="17" spans="1:10" ht="24" customHeight="1">
      <c r="A17" s="26" t="s">
        <v>210</v>
      </c>
      <c r="B17" s="88"/>
      <c r="D17" s="24">
        <v>164821160</v>
      </c>
      <c r="E17" s="24"/>
      <c r="F17" s="24">
        <v>26483939</v>
      </c>
      <c r="G17" s="24"/>
      <c r="H17" s="24">
        <v>164821160</v>
      </c>
      <c r="I17" s="24"/>
      <c r="J17" s="24">
        <v>26483939</v>
      </c>
    </row>
    <row r="18" spans="1:10" ht="24" customHeight="1">
      <c r="A18" s="26" t="s">
        <v>211</v>
      </c>
      <c r="B18" s="88"/>
      <c r="D18" s="24">
        <v>-2723663</v>
      </c>
      <c r="E18" s="24"/>
      <c r="F18" s="24">
        <v>-10023238</v>
      </c>
      <c r="G18" s="24"/>
      <c r="H18" s="24">
        <v>-4133171</v>
      </c>
      <c r="I18" s="24"/>
      <c r="J18" s="24">
        <v>-11262486</v>
      </c>
    </row>
    <row r="19" spans="1:10" ht="24" customHeight="1">
      <c r="A19" s="26" t="s">
        <v>180</v>
      </c>
      <c r="B19" s="88"/>
      <c r="D19" s="24">
        <v>0</v>
      </c>
      <c r="E19" s="24"/>
      <c r="F19" s="24">
        <v>9811115</v>
      </c>
      <c r="G19" s="24"/>
      <c r="H19" s="24">
        <v>0</v>
      </c>
      <c r="I19" s="24"/>
      <c r="J19" s="24">
        <v>9811115</v>
      </c>
    </row>
    <row r="20" spans="1:10" ht="24" customHeight="1">
      <c r="A20" s="26" t="s">
        <v>213</v>
      </c>
      <c r="B20" s="88"/>
      <c r="D20" s="24"/>
      <c r="E20" s="24"/>
      <c r="F20" s="24"/>
      <c r="G20" s="24"/>
      <c r="H20" s="24"/>
      <c r="I20" s="24"/>
      <c r="J20" s="24"/>
    </row>
    <row r="21" spans="1:10" ht="24" customHeight="1">
      <c r="A21" s="26" t="s">
        <v>212</v>
      </c>
      <c r="B21" s="88"/>
      <c r="D21" s="24">
        <v>-78704017</v>
      </c>
      <c r="E21" s="24"/>
      <c r="F21" s="23">
        <v>-26162533</v>
      </c>
      <c r="G21" s="23"/>
      <c r="H21" s="23">
        <v>-78352569</v>
      </c>
      <c r="I21" s="23"/>
      <c r="J21" s="23">
        <v>-29505183</v>
      </c>
    </row>
    <row r="22" spans="1:10" ht="24" customHeight="1">
      <c r="A22" s="26" t="s">
        <v>214</v>
      </c>
      <c r="B22" s="88"/>
      <c r="D22" s="23"/>
      <c r="E22" s="23"/>
      <c r="F22" s="23"/>
      <c r="G22" s="23"/>
      <c r="H22" s="23"/>
      <c r="I22" s="23"/>
      <c r="J22" s="23"/>
    </row>
    <row r="23" spans="1:10" ht="24" customHeight="1">
      <c r="A23" s="26" t="s">
        <v>215</v>
      </c>
      <c r="B23" s="88"/>
      <c r="D23" s="23">
        <v>-60618702</v>
      </c>
      <c r="E23" s="23"/>
      <c r="F23" s="23">
        <v>0</v>
      </c>
      <c r="G23" s="23"/>
      <c r="H23" s="23">
        <v>-60618702</v>
      </c>
      <c r="I23" s="23"/>
      <c r="J23" s="23">
        <v>0</v>
      </c>
    </row>
    <row r="24" spans="1:10" ht="24" customHeight="1">
      <c r="A24" s="26" t="s">
        <v>221</v>
      </c>
      <c r="B24" s="88"/>
      <c r="D24" s="23">
        <v>-284000000</v>
      </c>
      <c r="E24" s="23"/>
      <c r="F24" s="23">
        <v>0</v>
      </c>
      <c r="G24" s="23"/>
      <c r="H24" s="23">
        <v>-284000000</v>
      </c>
      <c r="I24" s="23"/>
      <c r="J24" s="23">
        <v>0</v>
      </c>
    </row>
    <row r="25" spans="1:10" ht="24" customHeight="1">
      <c r="A25" s="26" t="s">
        <v>106</v>
      </c>
      <c r="B25" s="88"/>
      <c r="D25" s="23">
        <v>5566670</v>
      </c>
      <c r="E25" s="23"/>
      <c r="F25" s="24">
        <v>5466225</v>
      </c>
      <c r="G25" s="24"/>
      <c r="H25" s="24">
        <v>4779537</v>
      </c>
      <c r="I25" s="25"/>
      <c r="J25" s="24">
        <v>4660272</v>
      </c>
    </row>
    <row r="26" spans="1:10" ht="24" customHeight="1">
      <c r="A26" s="26" t="s">
        <v>107</v>
      </c>
      <c r="B26" s="88"/>
      <c r="D26" s="23">
        <v>605530481</v>
      </c>
      <c r="E26" s="23"/>
      <c r="F26" s="23">
        <v>568822015</v>
      </c>
      <c r="G26" s="23"/>
      <c r="H26" s="23">
        <v>604875253</v>
      </c>
      <c r="I26" s="23"/>
      <c r="J26" s="23">
        <v>568638137</v>
      </c>
    </row>
    <row r="27" spans="1:10" ht="24" customHeight="1">
      <c r="A27" s="26" t="s">
        <v>171</v>
      </c>
      <c r="B27" s="88"/>
      <c r="D27" s="24">
        <v>6384890</v>
      </c>
      <c r="E27" s="24"/>
      <c r="F27" s="24">
        <v>5885522</v>
      </c>
      <c r="G27" s="24"/>
      <c r="H27" s="24">
        <v>6259346</v>
      </c>
      <c r="I27" s="25"/>
      <c r="J27" s="24">
        <v>5744655</v>
      </c>
    </row>
    <row r="28" spans="1:10" ht="24" customHeight="1">
      <c r="A28" s="26" t="s">
        <v>236</v>
      </c>
      <c r="B28" s="88"/>
      <c r="D28" s="23">
        <v>11743979</v>
      </c>
      <c r="E28" s="23"/>
      <c r="F28" s="23">
        <v>0</v>
      </c>
      <c r="G28" s="23"/>
      <c r="H28" s="23">
        <v>11743979</v>
      </c>
      <c r="I28" s="23"/>
      <c r="J28" s="23">
        <v>0</v>
      </c>
    </row>
    <row r="29" spans="1:10" ht="24" customHeight="1">
      <c r="A29" s="26" t="s">
        <v>108</v>
      </c>
      <c r="B29" s="88"/>
      <c r="D29" s="23">
        <v>-4374373</v>
      </c>
      <c r="E29" s="23"/>
      <c r="F29" s="24">
        <v>-4155905</v>
      </c>
      <c r="G29" s="24"/>
      <c r="H29" s="24">
        <v>0</v>
      </c>
      <c r="I29" s="25"/>
      <c r="J29" s="24">
        <v>-7299891</v>
      </c>
    </row>
    <row r="30" spans="1:10" ht="24" customHeight="1">
      <c r="A30" s="26" t="s">
        <v>109</v>
      </c>
      <c r="B30" s="88"/>
      <c r="D30" s="24">
        <v>-18838273</v>
      </c>
      <c r="E30" s="24"/>
      <c r="F30" s="24">
        <v>-51896092</v>
      </c>
      <c r="G30" s="24"/>
      <c r="H30" s="24">
        <v>-114607</v>
      </c>
      <c r="I30" s="25"/>
      <c r="J30" s="24">
        <v>-1467011</v>
      </c>
    </row>
    <row r="31" spans="1:10" ht="24" customHeight="1">
      <c r="A31" s="26" t="s">
        <v>110</v>
      </c>
      <c r="B31" s="88"/>
      <c r="D31" s="24">
        <v>41180202</v>
      </c>
      <c r="E31" s="24"/>
      <c r="F31" s="24">
        <v>65228515</v>
      </c>
      <c r="G31" s="24"/>
      <c r="H31" s="24">
        <v>40297451</v>
      </c>
      <c r="I31" s="25"/>
      <c r="J31" s="24">
        <v>66052582</v>
      </c>
    </row>
    <row r="32" spans="1:10" ht="24" customHeight="1">
      <c r="A32" s="26" t="s">
        <v>219</v>
      </c>
      <c r="B32" s="88"/>
      <c r="D32" s="24"/>
      <c r="E32" s="24"/>
      <c r="F32" s="24"/>
      <c r="G32" s="24"/>
      <c r="H32" s="24"/>
      <c r="I32" s="25"/>
      <c r="J32" s="24"/>
    </row>
    <row r="33" spans="1:10" ht="24" customHeight="1">
      <c r="A33" s="26" t="s">
        <v>220</v>
      </c>
      <c r="B33" s="88"/>
      <c r="D33" s="27">
        <v>-8184522</v>
      </c>
      <c r="E33" s="24"/>
      <c r="F33" s="27">
        <v>-1454439</v>
      </c>
      <c r="G33" s="24"/>
      <c r="H33" s="27">
        <v>-8207615</v>
      </c>
      <c r="I33" s="25"/>
      <c r="J33" s="27">
        <v>-1454439</v>
      </c>
    </row>
    <row r="34" spans="1:10" ht="24" customHeight="1">
      <c r="A34" s="10" t="s">
        <v>111</v>
      </c>
      <c r="B34" s="88"/>
      <c r="D34" s="24"/>
      <c r="E34" s="24"/>
      <c r="F34" s="23"/>
      <c r="G34" s="25"/>
      <c r="H34" s="24"/>
      <c r="I34" s="25"/>
      <c r="J34" s="24"/>
    </row>
    <row r="35" spans="1:10" ht="24" customHeight="1">
      <c r="A35" s="26" t="s">
        <v>112</v>
      </c>
      <c r="D35" s="24">
        <f>SUM(D9:D33)</f>
        <v>741693764.00000012</v>
      </c>
      <c r="E35" s="24"/>
      <c r="F35" s="23">
        <f>SUM(F9:F33)</f>
        <v>1019182093</v>
      </c>
      <c r="G35" s="25"/>
      <c r="H35" s="24">
        <f>SUM(H9:H33)</f>
        <v>710787074</v>
      </c>
      <c r="I35" s="25"/>
      <c r="J35" s="24">
        <f>SUM(J9:J33)</f>
        <v>1040486193</v>
      </c>
    </row>
    <row r="36" spans="1:10" ht="24" customHeight="1">
      <c r="A36" s="26"/>
      <c r="D36" s="24"/>
      <c r="E36" s="24"/>
      <c r="F36" s="23"/>
      <c r="G36" s="25"/>
      <c r="H36" s="24"/>
      <c r="I36" s="25"/>
      <c r="J36" s="24"/>
    </row>
    <row r="37" spans="1:10" ht="24" customHeight="1">
      <c r="A37" s="10" t="s">
        <v>27</v>
      </c>
      <c r="D37" s="24"/>
      <c r="E37" s="24"/>
      <c r="F37" s="23"/>
      <c r="G37" s="25"/>
      <c r="H37" s="24"/>
      <c r="I37" s="25"/>
      <c r="J37" s="24"/>
    </row>
    <row r="38" spans="1:10" ht="24" customHeight="1">
      <c r="A38" s="10"/>
      <c r="B38" s="11"/>
      <c r="H38" s="13"/>
      <c r="J38" s="13" t="s">
        <v>55</v>
      </c>
    </row>
    <row r="39" spans="1:10" ht="24" customHeight="1">
      <c r="A39" s="15" t="s">
        <v>0</v>
      </c>
      <c r="B39" s="15"/>
      <c r="C39" s="15"/>
      <c r="D39" s="15"/>
      <c r="E39" s="15"/>
      <c r="F39" s="15"/>
      <c r="G39" s="15"/>
      <c r="H39" s="15"/>
      <c r="I39" s="15"/>
      <c r="J39" s="16"/>
    </row>
    <row r="40" spans="1:10" ht="24" customHeight="1">
      <c r="A40" s="96" t="s">
        <v>119</v>
      </c>
      <c r="B40" s="96"/>
      <c r="C40" s="96"/>
      <c r="D40" s="96"/>
      <c r="E40" s="96"/>
      <c r="F40" s="96"/>
      <c r="G40" s="96"/>
      <c r="H40" s="96"/>
      <c r="I40" s="96"/>
      <c r="J40" s="16"/>
    </row>
    <row r="41" spans="1:10" ht="24" customHeight="1">
      <c r="A41" s="16" t="str">
        <f>PL!A4</f>
        <v>For the three-month period ended 31 March 2026</v>
      </c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24" customHeight="1">
      <c r="A42" s="94" t="s">
        <v>1</v>
      </c>
      <c r="B42" s="94"/>
      <c r="C42" s="94"/>
      <c r="D42" s="94"/>
      <c r="E42" s="94"/>
      <c r="F42" s="94"/>
      <c r="G42" s="94"/>
      <c r="H42" s="94"/>
      <c r="I42" s="94"/>
      <c r="J42" s="94"/>
    </row>
    <row r="43" spans="1:10" ht="24" customHeight="1">
      <c r="A43" s="86"/>
      <c r="B43" s="17"/>
      <c r="C43" s="17"/>
      <c r="D43" s="18"/>
      <c r="E43" s="18" t="s">
        <v>2</v>
      </c>
      <c r="F43" s="18"/>
      <c r="G43" s="19"/>
      <c r="H43" s="18"/>
      <c r="I43" s="18" t="s">
        <v>3</v>
      </c>
      <c r="J43" s="18"/>
    </row>
    <row r="44" spans="1:10" ht="24" customHeight="1">
      <c r="A44" s="10"/>
      <c r="B44" s="17"/>
      <c r="C44" s="17"/>
      <c r="D44" s="20" t="s">
        <v>196</v>
      </c>
      <c r="E44" s="21"/>
      <c r="F44" s="20" t="s">
        <v>160</v>
      </c>
      <c r="G44" s="21"/>
      <c r="H44" s="20" t="s">
        <v>196</v>
      </c>
      <c r="I44" s="22"/>
      <c r="J44" s="22" t="s">
        <v>160</v>
      </c>
    </row>
    <row r="45" spans="1:10" ht="24" customHeight="1">
      <c r="A45" s="10" t="s">
        <v>113</v>
      </c>
      <c r="D45" s="24"/>
      <c r="E45" s="24"/>
      <c r="F45" s="23"/>
      <c r="G45" s="25"/>
      <c r="H45" s="24"/>
      <c r="I45" s="25"/>
      <c r="J45" s="24"/>
    </row>
    <row r="46" spans="1:10" ht="24" customHeight="1">
      <c r="A46" s="26" t="s">
        <v>181</v>
      </c>
      <c r="D46" s="24">
        <v>-388106870</v>
      </c>
      <c r="E46" s="24"/>
      <c r="F46" s="24">
        <v>30560253</v>
      </c>
      <c r="G46" s="24"/>
      <c r="H46" s="24">
        <v>-494572895</v>
      </c>
      <c r="I46" s="24"/>
      <c r="J46" s="24">
        <v>-2083031</v>
      </c>
    </row>
    <row r="47" spans="1:10" ht="24" customHeight="1">
      <c r="A47" s="26" t="s">
        <v>114</v>
      </c>
      <c r="D47" s="24">
        <v>-43163439</v>
      </c>
      <c r="E47" s="24"/>
      <c r="F47" s="24">
        <v>-64850298</v>
      </c>
      <c r="G47" s="24"/>
      <c r="H47" s="24">
        <v>-27313244</v>
      </c>
      <c r="I47" s="24"/>
      <c r="J47" s="24">
        <v>86044980</v>
      </c>
    </row>
    <row r="48" spans="1:10" ht="24" customHeight="1">
      <c r="A48" s="26" t="s">
        <v>115</v>
      </c>
      <c r="D48" s="24">
        <v>-148532957</v>
      </c>
      <c r="E48" s="24"/>
      <c r="F48" s="24">
        <v>200593619</v>
      </c>
      <c r="G48" s="24"/>
      <c r="H48" s="24">
        <v>-152258813</v>
      </c>
      <c r="I48" s="24"/>
      <c r="J48" s="24">
        <v>218797903</v>
      </c>
    </row>
    <row r="49" spans="1:10" ht="24" customHeight="1">
      <c r="A49" s="26" t="s">
        <v>116</v>
      </c>
      <c r="D49" s="24">
        <v>750307</v>
      </c>
      <c r="E49" s="24"/>
      <c r="F49" s="24">
        <v>-120692</v>
      </c>
      <c r="G49" s="24"/>
      <c r="H49" s="24">
        <v>1259727</v>
      </c>
      <c r="I49" s="24"/>
      <c r="J49" s="24">
        <v>-607499</v>
      </c>
    </row>
    <row r="50" spans="1:10" ht="24" customHeight="1">
      <c r="A50" s="10" t="s">
        <v>117</v>
      </c>
      <c r="D50" s="24"/>
      <c r="E50" s="24"/>
      <c r="F50" s="24"/>
      <c r="G50" s="24"/>
      <c r="H50" s="24"/>
      <c r="I50" s="24"/>
      <c r="J50" s="24"/>
    </row>
    <row r="51" spans="1:10" ht="24" customHeight="1">
      <c r="A51" s="26" t="s">
        <v>182</v>
      </c>
      <c r="D51" s="24">
        <v>84289653</v>
      </c>
      <c r="E51" s="24"/>
      <c r="F51" s="24">
        <v>-221659848</v>
      </c>
      <c r="G51" s="24"/>
      <c r="H51" s="24">
        <v>110567259</v>
      </c>
      <c r="I51" s="24"/>
      <c r="J51" s="24">
        <v>-144242143</v>
      </c>
    </row>
    <row r="52" spans="1:10" ht="24" customHeight="1">
      <c r="A52" s="26" t="s">
        <v>118</v>
      </c>
      <c r="D52" s="27">
        <v>-3175636</v>
      </c>
      <c r="E52" s="24"/>
      <c r="F52" s="27">
        <v>-9499073</v>
      </c>
      <c r="G52" s="24"/>
      <c r="H52" s="27">
        <v>-1733292</v>
      </c>
      <c r="I52" s="24"/>
      <c r="J52" s="27">
        <v>-3308963</v>
      </c>
    </row>
    <row r="53" spans="1:10" ht="24" customHeight="1">
      <c r="A53" s="10" t="s">
        <v>190</v>
      </c>
      <c r="D53" s="24">
        <f>SUM(D46:D52,D35)</f>
        <v>243754822.00000012</v>
      </c>
      <c r="E53" s="24"/>
      <c r="F53" s="24">
        <f>SUM(F46:F52,F35)</f>
        <v>954206054</v>
      </c>
      <c r="G53" s="24"/>
      <c r="H53" s="24">
        <f>SUM(H46:H52,H35)</f>
        <v>146735816</v>
      </c>
      <c r="I53" s="24"/>
      <c r="J53" s="24">
        <f>SUM(J46:J52,J35)</f>
        <v>1195087440</v>
      </c>
    </row>
    <row r="54" spans="1:10" ht="24" customHeight="1">
      <c r="A54" s="10" t="s">
        <v>132</v>
      </c>
      <c r="D54" s="24">
        <v>12680546</v>
      </c>
      <c r="E54" s="24"/>
      <c r="F54" s="24">
        <v>32032311</v>
      </c>
      <c r="G54" s="24"/>
      <c r="H54" s="24">
        <v>0</v>
      </c>
      <c r="I54" s="24"/>
      <c r="J54" s="24">
        <v>993299</v>
      </c>
    </row>
    <row r="55" spans="1:10" ht="24" customHeight="1">
      <c r="A55" s="26" t="s">
        <v>133</v>
      </c>
      <c r="D55" s="24">
        <v>-50930954</v>
      </c>
      <c r="E55" s="24"/>
      <c r="F55" s="24">
        <v>-79433035</v>
      </c>
      <c r="G55" s="24"/>
      <c r="H55" s="24">
        <v>-50003986</v>
      </c>
      <c r="I55" s="24"/>
      <c r="J55" s="24">
        <v>-79995427</v>
      </c>
    </row>
    <row r="56" spans="1:10" ht="24" customHeight="1">
      <c r="A56" s="26" t="s">
        <v>153</v>
      </c>
      <c r="D56" s="24">
        <v>0</v>
      </c>
      <c r="E56" s="24"/>
      <c r="F56" s="24">
        <v>69005024</v>
      </c>
      <c r="G56" s="24"/>
      <c r="H56" s="24">
        <v>0</v>
      </c>
      <c r="I56" s="24"/>
      <c r="J56" s="24">
        <v>0</v>
      </c>
    </row>
    <row r="57" spans="1:10" ht="24" customHeight="1">
      <c r="A57" s="26" t="s">
        <v>134</v>
      </c>
      <c r="D57" s="24">
        <v>-4204110</v>
      </c>
      <c r="E57" s="24"/>
      <c r="F57" s="24">
        <v>-6838986</v>
      </c>
      <c r="G57" s="24"/>
      <c r="H57" s="24">
        <v>-277677</v>
      </c>
      <c r="I57" s="24"/>
      <c r="J57" s="24">
        <v>-229977</v>
      </c>
    </row>
    <row r="58" spans="1:10" ht="24" customHeight="1">
      <c r="A58" s="15" t="s">
        <v>172</v>
      </c>
      <c r="D58" s="28">
        <f>SUM(D53:D57)</f>
        <v>201300304.00000012</v>
      </c>
      <c r="E58" s="24"/>
      <c r="F58" s="28">
        <f>SUM(F53:F57)</f>
        <v>968971368</v>
      </c>
      <c r="G58" s="24"/>
      <c r="H58" s="28">
        <f>SUM(H53:H57)</f>
        <v>96454153</v>
      </c>
      <c r="I58" s="24"/>
      <c r="J58" s="28">
        <f>SUM(J53:J57)</f>
        <v>1115855335</v>
      </c>
    </row>
    <row r="59" spans="1:10" ht="24" customHeight="1">
      <c r="A59" s="15"/>
      <c r="D59" s="24"/>
      <c r="E59" s="24"/>
      <c r="F59" s="24"/>
      <c r="G59" s="24"/>
      <c r="H59" s="24"/>
      <c r="I59" s="24"/>
      <c r="J59" s="24"/>
    </row>
    <row r="60" spans="1:10" ht="24" customHeight="1">
      <c r="A60" s="15" t="s">
        <v>120</v>
      </c>
      <c r="D60" s="24"/>
      <c r="E60" s="23"/>
      <c r="F60" s="24"/>
      <c r="G60" s="25"/>
      <c r="H60" s="87"/>
      <c r="I60" s="25"/>
      <c r="J60" s="87"/>
    </row>
    <row r="61" spans="1:10" ht="24" customHeight="1">
      <c r="A61" s="10" t="s">
        <v>222</v>
      </c>
      <c r="D61" s="24">
        <v>0</v>
      </c>
      <c r="E61" s="23"/>
      <c r="F61" s="24">
        <v>-477187482</v>
      </c>
      <c r="G61" s="23"/>
      <c r="H61" s="24">
        <v>0</v>
      </c>
      <c r="I61" s="25"/>
      <c r="J61" s="24">
        <v>0</v>
      </c>
    </row>
    <row r="62" spans="1:10" ht="24" customHeight="1">
      <c r="A62" s="10" t="s">
        <v>127</v>
      </c>
      <c r="D62" s="24">
        <v>-266219148</v>
      </c>
      <c r="E62" s="24"/>
      <c r="F62" s="24">
        <v>-39098817</v>
      </c>
      <c r="G62" s="24"/>
      <c r="H62" s="24">
        <v>0</v>
      </c>
      <c r="I62" s="24"/>
      <c r="J62" s="24">
        <v>0</v>
      </c>
    </row>
    <row r="63" spans="1:10" ht="24" customHeight="1">
      <c r="A63" s="10" t="s">
        <v>234</v>
      </c>
      <c r="D63" s="24">
        <v>3310397330</v>
      </c>
      <c r="E63" s="24"/>
      <c r="F63" s="24">
        <v>0</v>
      </c>
      <c r="G63" s="24"/>
      <c r="H63" s="24">
        <v>0</v>
      </c>
      <c r="I63" s="24"/>
      <c r="J63" s="24">
        <v>0</v>
      </c>
    </row>
    <row r="64" spans="1:10" ht="24" customHeight="1">
      <c r="A64" s="10" t="s">
        <v>235</v>
      </c>
      <c r="D64" s="24"/>
      <c r="E64" s="24"/>
      <c r="F64" s="24"/>
      <c r="G64" s="24"/>
      <c r="H64" s="24"/>
      <c r="I64" s="24"/>
      <c r="J64" s="24"/>
    </row>
    <row r="65" spans="1:10" ht="24" customHeight="1">
      <c r="A65" s="10" t="s">
        <v>201</v>
      </c>
      <c r="D65" s="24">
        <v>-2927422408</v>
      </c>
      <c r="E65" s="24"/>
      <c r="F65" s="24">
        <v>0</v>
      </c>
      <c r="G65" s="24"/>
      <c r="H65" s="24">
        <v>0</v>
      </c>
      <c r="I65" s="24"/>
      <c r="J65" s="24">
        <v>0</v>
      </c>
    </row>
    <row r="66" spans="1:10" ht="24" customHeight="1">
      <c r="A66" s="10" t="s">
        <v>131</v>
      </c>
      <c r="D66" s="24">
        <v>3888594</v>
      </c>
      <c r="E66" s="24"/>
      <c r="F66" s="24">
        <v>4016295</v>
      </c>
      <c r="G66" s="24"/>
      <c r="H66" s="24">
        <v>0</v>
      </c>
      <c r="I66" s="24"/>
      <c r="J66" s="24">
        <v>7299891</v>
      </c>
    </row>
    <row r="67" spans="1:10" ht="24" customHeight="1">
      <c r="A67" s="10" t="s">
        <v>157</v>
      </c>
      <c r="D67" s="24">
        <v>0</v>
      </c>
      <c r="E67" s="24"/>
      <c r="F67" s="24">
        <v>0</v>
      </c>
      <c r="G67" s="24"/>
      <c r="H67" s="24">
        <v>0</v>
      </c>
      <c r="I67" s="24"/>
      <c r="J67" s="24">
        <v>-10151280</v>
      </c>
    </row>
    <row r="68" spans="1:10" ht="24" customHeight="1">
      <c r="A68" s="10" t="s">
        <v>121</v>
      </c>
      <c r="D68" s="24">
        <v>14650611</v>
      </c>
      <c r="E68" s="24"/>
      <c r="F68" s="24">
        <v>1705312</v>
      </c>
      <c r="G68" s="24"/>
      <c r="H68" s="24">
        <v>14648462</v>
      </c>
      <c r="I68" s="24"/>
      <c r="J68" s="24">
        <v>1705312</v>
      </c>
    </row>
    <row r="69" spans="1:10" ht="24" customHeight="1">
      <c r="A69" s="88" t="s">
        <v>185</v>
      </c>
      <c r="D69" s="24"/>
      <c r="E69" s="24"/>
      <c r="F69" s="24"/>
      <c r="G69" s="24"/>
      <c r="H69" s="24"/>
      <c r="I69" s="24"/>
      <c r="J69" s="24"/>
    </row>
    <row r="70" spans="1:10" ht="24" customHeight="1">
      <c r="A70" s="88" t="s">
        <v>183</v>
      </c>
    </row>
    <row r="71" spans="1:10" ht="24" customHeight="1">
      <c r="A71" s="88" t="s">
        <v>184</v>
      </c>
      <c r="D71" s="27">
        <v>-185710992</v>
      </c>
      <c r="E71" s="24"/>
      <c r="F71" s="27">
        <v>-287010615</v>
      </c>
      <c r="G71" s="24"/>
      <c r="H71" s="27">
        <v>-190401251</v>
      </c>
      <c r="I71" s="24"/>
      <c r="J71" s="27">
        <v>-252163822</v>
      </c>
    </row>
    <row r="72" spans="1:10" ht="24" customHeight="1">
      <c r="A72" s="15" t="s">
        <v>216</v>
      </c>
      <c r="D72" s="27">
        <f>SUM(D61:D71)</f>
        <v>-50416013</v>
      </c>
      <c r="E72" s="23" t="s">
        <v>122</v>
      </c>
      <c r="F72" s="27">
        <f>SUM(F61:F71)</f>
        <v>-797575307</v>
      </c>
      <c r="G72" s="23"/>
      <c r="H72" s="27">
        <f>SUM(H61:H71)</f>
        <v>-175752789</v>
      </c>
      <c r="I72" s="23"/>
      <c r="J72" s="27">
        <f>SUM(J61:J71)</f>
        <v>-253309899</v>
      </c>
    </row>
    <row r="73" spans="1:10" ht="24" customHeight="1">
      <c r="A73" s="10"/>
      <c r="D73" s="24"/>
      <c r="E73" s="24"/>
      <c r="F73" s="24"/>
      <c r="G73" s="24"/>
      <c r="H73" s="24"/>
      <c r="I73" s="24"/>
      <c r="J73" s="24"/>
    </row>
    <row r="74" spans="1:10" ht="24" customHeight="1">
      <c r="A74" s="10" t="s">
        <v>27</v>
      </c>
      <c r="B74" s="89"/>
      <c r="C74" s="89"/>
      <c r="D74" s="89"/>
      <c r="E74" s="89"/>
      <c r="F74" s="89"/>
      <c r="G74" s="89"/>
      <c r="H74" s="89"/>
      <c r="I74" s="89"/>
      <c r="J74" s="89"/>
    </row>
    <row r="75" spans="1:10" ht="24" customHeight="1">
      <c r="A75" s="10"/>
      <c r="B75" s="11"/>
      <c r="H75" s="13"/>
      <c r="J75" s="13" t="s">
        <v>55</v>
      </c>
    </row>
    <row r="76" spans="1:10" ht="24" customHeight="1">
      <c r="A76" s="96" t="s">
        <v>0</v>
      </c>
      <c r="B76" s="96"/>
      <c r="C76" s="96"/>
      <c r="D76" s="96"/>
      <c r="E76" s="96"/>
      <c r="F76" s="96"/>
      <c r="G76" s="96"/>
      <c r="H76" s="96"/>
      <c r="I76" s="96"/>
      <c r="J76" s="16"/>
    </row>
    <row r="77" spans="1:10" ht="24" customHeight="1">
      <c r="A77" s="96" t="s">
        <v>119</v>
      </c>
      <c r="B77" s="96"/>
      <c r="C77" s="96"/>
      <c r="D77" s="96"/>
      <c r="E77" s="96"/>
      <c r="F77" s="96"/>
      <c r="G77" s="96"/>
      <c r="H77" s="96"/>
      <c r="I77" s="96"/>
      <c r="J77" s="16"/>
    </row>
    <row r="78" spans="1:10" ht="24" customHeight="1">
      <c r="A78" s="16" t="str">
        <f>PL!A4</f>
        <v>For the three-month period ended 31 March 2026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0" ht="24" customHeight="1">
      <c r="A79" s="94" t="s">
        <v>1</v>
      </c>
      <c r="B79" s="94"/>
      <c r="C79" s="94"/>
      <c r="D79" s="94"/>
      <c r="E79" s="94"/>
      <c r="F79" s="94"/>
      <c r="G79" s="94"/>
      <c r="H79" s="94"/>
      <c r="I79" s="94"/>
      <c r="J79" s="94"/>
    </row>
    <row r="80" spans="1:10" ht="24" customHeight="1">
      <c r="A80" s="10"/>
      <c r="B80" s="17"/>
      <c r="C80" s="17"/>
      <c r="D80" s="18"/>
      <c r="E80" s="18" t="s">
        <v>2</v>
      </c>
      <c r="F80" s="18"/>
      <c r="G80" s="19"/>
      <c r="H80" s="18"/>
      <c r="I80" s="18" t="s">
        <v>3</v>
      </c>
      <c r="J80" s="90"/>
    </row>
    <row r="81" spans="1:10" ht="24" customHeight="1">
      <c r="A81" s="10"/>
      <c r="B81" s="17"/>
      <c r="C81" s="17"/>
      <c r="D81" s="20" t="s">
        <v>196</v>
      </c>
      <c r="E81" s="21"/>
      <c r="F81" s="20" t="s">
        <v>160</v>
      </c>
      <c r="G81" s="21"/>
      <c r="H81" s="20" t="s">
        <v>196</v>
      </c>
      <c r="I81" s="22"/>
      <c r="J81" s="22" t="s">
        <v>160</v>
      </c>
    </row>
    <row r="82" spans="1:10" ht="24" customHeight="1">
      <c r="A82" s="91" t="s">
        <v>123</v>
      </c>
      <c r="D82" s="23"/>
      <c r="E82" s="24"/>
      <c r="F82" s="24"/>
      <c r="G82" s="24"/>
      <c r="H82" s="23"/>
      <c r="I82" s="24"/>
      <c r="J82" s="24"/>
    </row>
    <row r="83" spans="1:10" ht="24" customHeight="1">
      <c r="A83" s="88" t="s">
        <v>173</v>
      </c>
    </row>
    <row r="84" spans="1:10" ht="24" customHeight="1">
      <c r="A84" s="88" t="s">
        <v>174</v>
      </c>
      <c r="D84" s="24">
        <v>253315175</v>
      </c>
      <c r="E84" s="24"/>
      <c r="F84" s="24">
        <v>-718299875</v>
      </c>
      <c r="G84" s="24"/>
      <c r="H84" s="24">
        <v>360000000</v>
      </c>
      <c r="I84" s="24"/>
      <c r="J84" s="24">
        <v>-720000000</v>
      </c>
    </row>
    <row r="85" spans="1:10" ht="24" customHeight="1">
      <c r="A85" s="88" t="s">
        <v>186</v>
      </c>
      <c r="D85" s="23"/>
      <c r="E85" s="24"/>
      <c r="F85" s="23"/>
      <c r="G85" s="24"/>
      <c r="H85" s="23"/>
      <c r="I85" s="24"/>
      <c r="J85" s="23"/>
    </row>
    <row r="86" spans="1:10" ht="24" customHeight="1">
      <c r="A86" s="88" t="s">
        <v>187</v>
      </c>
      <c r="D86" s="23">
        <v>400000000</v>
      </c>
      <c r="E86" s="24"/>
      <c r="F86" s="23">
        <v>480000000</v>
      </c>
      <c r="G86" s="24"/>
      <c r="H86" s="23">
        <v>400000000</v>
      </c>
      <c r="I86" s="24"/>
      <c r="J86" s="23">
        <v>480000000</v>
      </c>
    </row>
    <row r="87" spans="1:10" ht="24" customHeight="1">
      <c r="A87" s="88" t="s">
        <v>175</v>
      </c>
    </row>
    <row r="88" spans="1:10" ht="24" customHeight="1">
      <c r="A88" s="88" t="s">
        <v>174</v>
      </c>
      <c r="D88" s="24">
        <v>-422560000</v>
      </c>
      <c r="E88" s="24"/>
      <c r="F88" s="24">
        <v>-589100000</v>
      </c>
      <c r="G88" s="24"/>
      <c r="H88" s="24">
        <v>-422560000</v>
      </c>
      <c r="I88" s="24"/>
      <c r="J88" s="24">
        <v>-589100000</v>
      </c>
    </row>
    <row r="89" spans="1:10" ht="24" customHeight="1">
      <c r="A89" s="88" t="s">
        <v>154</v>
      </c>
      <c r="D89" s="24">
        <v>-13642960</v>
      </c>
      <c r="E89" s="24"/>
      <c r="F89" s="24">
        <v>-9581338</v>
      </c>
      <c r="G89" s="24"/>
      <c r="H89" s="24">
        <v>-8670559</v>
      </c>
      <c r="I89" s="24"/>
      <c r="J89" s="24">
        <v>-4543687</v>
      </c>
    </row>
    <row r="90" spans="1:10" ht="24" customHeight="1">
      <c r="A90" s="88" t="s">
        <v>179</v>
      </c>
      <c r="D90" s="24">
        <v>-265703527</v>
      </c>
      <c r="E90" s="24"/>
      <c r="F90" s="24">
        <v>0</v>
      </c>
      <c r="G90" s="24"/>
      <c r="H90" s="24">
        <v>-265703527</v>
      </c>
      <c r="I90" s="24"/>
      <c r="J90" s="24">
        <v>0</v>
      </c>
    </row>
    <row r="91" spans="1:10" ht="24" customHeight="1">
      <c r="A91" s="16" t="s">
        <v>217</v>
      </c>
      <c r="D91" s="28">
        <f>SUM(D84:D90)</f>
        <v>-48591312</v>
      </c>
      <c r="E91" s="23"/>
      <c r="F91" s="28">
        <f>SUM(F84:F90)</f>
        <v>-836981213</v>
      </c>
      <c r="G91" s="23"/>
      <c r="H91" s="28">
        <f>SUM(H84:H90)</f>
        <v>63065914</v>
      </c>
      <c r="I91" s="23"/>
      <c r="J91" s="28">
        <f>SUM(J84:J90)</f>
        <v>-833643687</v>
      </c>
    </row>
    <row r="92" spans="1:10" ht="24" customHeight="1">
      <c r="A92" s="26" t="s">
        <v>224</v>
      </c>
      <c r="D92" s="27">
        <v>-92897752</v>
      </c>
      <c r="E92" s="24"/>
      <c r="F92" s="27">
        <v>-2137102</v>
      </c>
      <c r="G92" s="24"/>
      <c r="H92" s="27">
        <v>0</v>
      </c>
      <c r="I92" s="24"/>
      <c r="J92" s="27">
        <v>0</v>
      </c>
    </row>
    <row r="93" spans="1:10" ht="24" customHeight="1">
      <c r="A93" s="91" t="s">
        <v>191</v>
      </c>
      <c r="D93" s="24">
        <f>SUM(D92,D91,D72,D58)</f>
        <v>9395227.0000001192</v>
      </c>
      <c r="E93" s="23"/>
      <c r="F93" s="24">
        <f>SUM(F92,F91,F72,F58)</f>
        <v>-667722254</v>
      </c>
      <c r="G93" s="23"/>
      <c r="H93" s="24">
        <f>SUM(H92,H91,H72,H58)</f>
        <v>-16232722</v>
      </c>
      <c r="I93" s="23"/>
      <c r="J93" s="24">
        <f>SUM(J92,J91,J72,J58)</f>
        <v>28901749</v>
      </c>
    </row>
    <row r="94" spans="1:10" ht="24" customHeight="1">
      <c r="A94" s="10" t="s">
        <v>124</v>
      </c>
      <c r="D94" s="92">
        <f>BS!F11</f>
        <v>2960731171</v>
      </c>
      <c r="E94" s="23"/>
      <c r="F94" s="92">
        <v>3905362391</v>
      </c>
      <c r="G94" s="23"/>
      <c r="H94" s="27">
        <f>BS!J11</f>
        <v>312464157</v>
      </c>
      <c r="I94" s="23"/>
      <c r="J94" s="27">
        <v>567841995</v>
      </c>
    </row>
    <row r="95" spans="1:10" ht="24" customHeight="1" thickBot="1">
      <c r="A95" s="15" t="s">
        <v>125</v>
      </c>
      <c r="D95" s="93">
        <f>SUM(D93:D94)</f>
        <v>2970126398</v>
      </c>
      <c r="E95" s="23"/>
      <c r="F95" s="93">
        <f>SUM(F93:F94)</f>
        <v>3237640137</v>
      </c>
      <c r="G95" s="23"/>
      <c r="H95" s="93">
        <f>SUM(H93:H94)</f>
        <v>296231435</v>
      </c>
      <c r="I95" s="23"/>
      <c r="J95" s="93">
        <f>SUM(J93:J94)</f>
        <v>596743744</v>
      </c>
    </row>
    <row r="96" spans="1:10" ht="24" customHeight="1" thickTop="1">
      <c r="A96" s="10"/>
      <c r="D96" s="24">
        <f>D95-BS!D11</f>
        <v>0</v>
      </c>
      <c r="E96" s="23"/>
      <c r="F96" s="24">
        <f>3237640137-F95</f>
        <v>0</v>
      </c>
      <c r="G96" s="23"/>
      <c r="H96" s="24">
        <f>H95-BS!H11</f>
        <v>0</v>
      </c>
      <c r="I96" s="23"/>
      <c r="J96" s="23">
        <f>596743744-J95</f>
        <v>0</v>
      </c>
    </row>
    <row r="97" spans="1:10" ht="24" customHeight="1">
      <c r="A97" s="16" t="s">
        <v>126</v>
      </c>
      <c r="C97" s="23"/>
      <c r="D97" s="23"/>
      <c r="E97" s="23"/>
      <c r="F97" s="24"/>
      <c r="G97" s="24"/>
      <c r="H97" s="23"/>
      <c r="I97" s="24"/>
      <c r="J97" s="24"/>
    </row>
    <row r="98" spans="1:10" ht="24" customHeight="1">
      <c r="A98" s="10" t="s">
        <v>155</v>
      </c>
      <c r="C98" s="23"/>
      <c r="D98" s="23"/>
      <c r="E98" s="23"/>
      <c r="F98" s="23"/>
      <c r="G98" s="23"/>
      <c r="H98" s="23"/>
      <c r="I98" s="23"/>
      <c r="J98" s="23"/>
    </row>
    <row r="99" spans="1:10" ht="24" customHeight="1">
      <c r="A99" s="10" t="s">
        <v>162</v>
      </c>
      <c r="C99" s="23"/>
      <c r="D99" s="23"/>
      <c r="E99" s="23"/>
      <c r="F99" s="23"/>
      <c r="G99" s="23"/>
      <c r="H99" s="23"/>
      <c r="I99" s="23"/>
      <c r="J99" s="23"/>
    </row>
    <row r="100" spans="1:10" ht="24" customHeight="1">
      <c r="A100" s="10" t="s">
        <v>163</v>
      </c>
      <c r="C100" s="23"/>
      <c r="D100" s="84">
        <v>139519647</v>
      </c>
      <c r="E100" s="1"/>
      <c r="F100" s="84">
        <v>159742239</v>
      </c>
      <c r="G100" s="1"/>
      <c r="H100" s="84">
        <v>200351041</v>
      </c>
      <c r="I100" s="1"/>
      <c r="J100" s="1">
        <v>160766170</v>
      </c>
    </row>
    <row r="101" spans="1:10" ht="24" customHeight="1">
      <c r="A101" s="26" t="s">
        <v>164</v>
      </c>
      <c r="D101" s="84"/>
      <c r="E101" s="1"/>
      <c r="F101" s="84"/>
      <c r="G101" s="1"/>
      <c r="H101" s="84"/>
      <c r="I101" s="1"/>
      <c r="J101" s="1"/>
    </row>
    <row r="102" spans="1:10" ht="24" customHeight="1">
      <c r="A102" s="26" t="s">
        <v>165</v>
      </c>
      <c r="D102" s="85">
        <v>53262</v>
      </c>
      <c r="E102" s="1"/>
      <c r="F102" s="84">
        <v>0</v>
      </c>
      <c r="G102" s="1"/>
      <c r="H102" s="84">
        <v>53262</v>
      </c>
      <c r="I102" s="1"/>
      <c r="J102" s="1">
        <v>0</v>
      </c>
    </row>
    <row r="103" spans="1:10" ht="24" customHeight="1">
      <c r="A103" s="26" t="s">
        <v>166</v>
      </c>
      <c r="D103" s="84">
        <v>24422561</v>
      </c>
      <c r="E103" s="1"/>
      <c r="F103" s="84">
        <v>10712383</v>
      </c>
      <c r="G103" s="1"/>
      <c r="H103" s="84">
        <v>21621987</v>
      </c>
      <c r="I103" s="1"/>
      <c r="J103" s="1">
        <v>0</v>
      </c>
    </row>
    <row r="104" spans="1:10" ht="24" customHeight="1">
      <c r="A104" s="26"/>
      <c r="D104" s="24"/>
      <c r="E104" s="24"/>
      <c r="F104" s="24"/>
      <c r="G104" s="24"/>
      <c r="H104" s="24"/>
      <c r="I104" s="24"/>
      <c r="J104" s="24"/>
    </row>
    <row r="105" spans="1:10" ht="24" customHeight="1">
      <c r="A105" s="10" t="s">
        <v>27</v>
      </c>
    </row>
  </sheetData>
  <mergeCells count="6">
    <mergeCell ref="A79:J79"/>
    <mergeCell ref="A76:I76"/>
    <mergeCell ref="A77:I77"/>
    <mergeCell ref="A5:J5"/>
    <mergeCell ref="A42:J42"/>
    <mergeCell ref="A40:I40"/>
  </mergeCells>
  <printOptions horizontalCentered="1"/>
  <pageMargins left="0.7" right="0.35" top="0.78" bottom="0.2" header="0.31496062992126" footer="0.31496062992126"/>
  <pageSetup paperSize="9" scale="73" fitToHeight="4" orientation="portrait" r:id="rId1"/>
  <rowBreaks count="2" manualBreakCount="2">
    <brk id="37" max="9" man="1"/>
    <brk id="74" max="9" man="1"/>
  </rowBreaks>
  <colBreaks count="1" manualBreakCount="1">
    <brk id="10" max="83" man="1"/>
  </colBreaks>
  <ignoredErrors>
    <ignoredError sqref="E7 E81 I7 I8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e8e79-0a9e-4452-9821-28fc15a5eb13">
      <Terms xmlns="http://schemas.microsoft.com/office/infopath/2007/PartnerControls"/>
    </lcf76f155ced4ddcb4097134ff3c332f>
    <TaxCatchAll xmlns="78b50b01-09c1-4286-aadc-d3458f032d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91FB674EC514AB655AE5C986B0115" ma:contentTypeVersion="15" ma:contentTypeDescription="Create a new document." ma:contentTypeScope="" ma:versionID="a5e6bdd407310dcada011769a730a5fa">
  <xsd:schema xmlns:xsd="http://www.w3.org/2001/XMLSchema" xmlns:xs="http://www.w3.org/2001/XMLSchema" xmlns:p="http://schemas.microsoft.com/office/2006/metadata/properties" xmlns:ns2="78b50b01-09c1-4286-aadc-d3458f032dfb" xmlns:ns3="1a9e8e79-0a9e-4452-9821-28fc15a5eb13" targetNamespace="http://schemas.microsoft.com/office/2006/metadata/properties" ma:root="true" ma:fieldsID="57f7b6811e22a9a702a3dfe681e2e63f" ns2:_="" ns3:_="">
    <xsd:import namespace="78b50b01-09c1-4286-aadc-d3458f032dfb"/>
    <xsd:import namespace="1a9e8e79-0a9e-4452-9821-28fc15a5eb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0b01-09c1-4286-aadc-d3458f03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ebd6ec8-48af-4a65-99ec-2c235886fdee}" ma:internalName="TaxCatchAll" ma:showField="CatchAllData" ma:web="78b50b01-09c1-4286-aadc-d3458f03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e8e79-0a9e-4452-9821-28fc15a5e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e8aecb-6b6e-426a-b283-bfcfc7639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586F6-3B7D-493A-A497-A1A01229A420}">
  <ds:schemaRefs>
    <ds:schemaRef ds:uri="http://purl.org/dc/elements/1.1/"/>
    <ds:schemaRef ds:uri="http://schemas.microsoft.com/office/2006/documentManagement/types"/>
    <ds:schemaRef ds:uri="bd78cc8c-60fd-4a25-b239-97dca3a2c173"/>
    <ds:schemaRef ds:uri="http://schemas.openxmlformats.org/package/2006/metadata/core-properties"/>
    <ds:schemaRef ds:uri="c3920c66-5b66-4437-869e-84a2f650b55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EC53A0-3824-47CB-874F-A201BCE12E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95D52-DA13-4D6A-B964-2009E1C13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2026-05-08T08:31:21Z</cp:lastPrinted>
  <dcterms:created xsi:type="dcterms:W3CDTF">2010-04-02T11:18:57Z</dcterms:created>
  <dcterms:modified xsi:type="dcterms:W3CDTF">2026-05-08T08:38:54Z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0x0101003A491FB674EC514AB655AE5C986B0115</vt:lpwstr>
  </property>
  <property fmtid="{D5CDD505-2E9C-101B-9397-08002B2CF9AE}" pid="3" name="Order">
    <vt:r8>1264600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