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14664" yWindow="684" windowWidth="14676" windowHeight="11016" tabRatio="766" activeTab="5"/>
  </bookViews>
  <sheets>
    <sheet name="BS_FS" sheetId="1" r:id="rId1"/>
    <sheet name="PL_FS 3M(68)" sheetId="7" state="hidden" r:id="rId2"/>
    <sheet name="PL_FS 3M" sheetId="3" r:id="rId3"/>
    <sheet name="SOE_FS 1" sheetId="4" r:id="rId4"/>
    <sheet name="SOE_FS 2" sheetId="5" r:id="rId5"/>
    <sheet name="CF_FS" sheetId="6" r:id="rId6"/>
  </sheets>
  <definedNames>
    <definedName name="\0">#REF!</definedName>
    <definedName name="\a">#REF!</definedName>
    <definedName name="\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p">#REF!</definedName>
    <definedName name="\q" localSheetId="0">#REF!</definedName>
    <definedName name="\q" localSheetId="2">#REF!</definedName>
    <definedName name="\q" localSheetId="1">#REF!</definedName>
    <definedName name="\q" localSheetId="3">#REF!</definedName>
    <definedName name="\q">#REF!</definedName>
    <definedName name="\s">#REF!</definedName>
    <definedName name="\t">#REF!</definedName>
    <definedName name="\x">#REF!</definedName>
    <definedName name="\z">#REF!</definedName>
    <definedName name="___act2010">#REF!</definedName>
    <definedName name="___dm2">#REF!</definedName>
    <definedName name="__act2010">#REF!</definedName>
    <definedName name="__dm2">#REF!</definedName>
    <definedName name="__F2">#REF!</definedName>
    <definedName name="__GROUP">#REF!</definedName>
    <definedName name="__GROUP_BAL">#REF!</definedName>
    <definedName name="__GROUP_INC">#REF!</definedName>
    <definedName name="__IntlFixup" hidden="1">TRUE</definedName>
    <definedName name="_10">#REF!</definedName>
    <definedName name="_100">#REF!</definedName>
    <definedName name="_102">#REF!</definedName>
    <definedName name="_20">#REF!</definedName>
    <definedName name="_30">#REF!</definedName>
    <definedName name="_40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109">#REF!</definedName>
    <definedName name="_45199">#REF!</definedName>
    <definedName name="_45204">#REF!</definedName>
    <definedName name="_45299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0">#REF!</definedName>
    <definedName name="_540">#REF!</definedName>
    <definedName name="_60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70">#REF!</definedName>
    <definedName name="_80">#REF!</definedName>
    <definedName name="_A">#REF!</definedName>
    <definedName name="_A10">#REF!</definedName>
    <definedName name="_A20">#REF!</definedName>
    <definedName name="_A30">#REF!</definedName>
    <definedName name="_A40">#REF!</definedName>
    <definedName name="_A50">#REF!</definedName>
    <definedName name="_A70">#REF!</definedName>
    <definedName name="_A80">#REF!</definedName>
    <definedName name="_AA">#REF!</definedName>
    <definedName name="_AB1">#REF!</definedName>
    <definedName name="_AB2">#REF!</definedName>
    <definedName name="_ABB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T1">#REF!</definedName>
    <definedName name="_act2010">#REF!</definedName>
    <definedName name="_ADD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3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1">#REF!</definedName>
    <definedName name="_aug2">#REF!</definedName>
    <definedName name="_AZ2">#REF!</definedName>
    <definedName name="_AZ3">#REF!</definedName>
    <definedName name="_B1">#REF!</definedName>
    <definedName name="_B2">#REF!</definedName>
    <definedName name="_BB">#REF!</definedName>
    <definedName name="_BOI04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C">#REF!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is1">#REF!</definedName>
    <definedName name="_dkk1">#REF!</definedName>
    <definedName name="_dkk2">#REF!</definedName>
    <definedName name="_dm2">#REF!</definedName>
    <definedName name="_E">#REF!</definedName>
    <definedName name="_EE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>#REF!</definedName>
    <definedName name="_F3">#REF!</definedName>
    <definedName name="_Feb1">#REF!</definedName>
    <definedName name="_feb2">#REF!</definedName>
    <definedName name="_FF">#REF!</definedName>
    <definedName name="_Fill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h2">#REF!</definedName>
    <definedName name="_Jan1">#REF!</definedName>
    <definedName name="_jan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M1">#REF!</definedName>
    <definedName name="_M2">#REF!</definedName>
    <definedName name="_M3">#REF!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Y02">#REF!</definedName>
    <definedName name="_May1">#REF!</definedName>
    <definedName name="_may2">#REF!</definedName>
    <definedName name="_MM">#REF!</definedName>
    <definedName name="_N1">#REF!</definedName>
    <definedName name="_N2">#REF!</definedName>
    <definedName name="_NN3">#REF!</definedName>
    <definedName name="_NN6">#REF!</definedName>
    <definedName name="_NOV01">#REF!</definedName>
    <definedName name="_Nov1">#REF!</definedName>
    <definedName name="_nov2">#REF!</definedName>
    <definedName name="_Oct1">#REF!</definedName>
    <definedName name="_oct2">#REF!</definedName>
    <definedName name="_Order1" hidden="1">255</definedName>
    <definedName name="_Order2" hidden="1">255</definedName>
    <definedName name="_pa2">#N/A</definedName>
    <definedName name="_PL10">#REF!</definedName>
    <definedName name="_pl2">#REF!</definedName>
    <definedName name="_PP1">#REF!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F04">#REF!</definedName>
    <definedName name="_SF1">#REF!</definedName>
    <definedName name="_SF2003">#REF!</definedName>
    <definedName name="_Sort" hidden="1">#REF!</definedName>
    <definedName name="_TAX2">#REF!</definedName>
    <definedName name="_TB0605">#REF!</definedName>
    <definedName name="_tb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WGZY">#REF!</definedName>
    <definedName name="_Z2">#REF!</definedName>
    <definedName name="_Z3">#REF!</definedName>
    <definedName name="_ขายวัสดุ">#REF!</definedName>
    <definedName name="_ขายสินทรัพย์">#REF!</definedName>
    <definedName name="A">#REF!</definedName>
    <definedName name="aa">#N/A</definedName>
    <definedName name="AAA">#REF!</definedName>
    <definedName name="aaaa" localSheetId="2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>#REF!</definedName>
    <definedName name="abc" localSheetId="2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cc">#REF!</definedName>
    <definedName name="ACT">#REF!</definedName>
    <definedName name="Adjustment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MOUNT">#REF!</definedName>
    <definedName name="ana">#REF!</definedName>
    <definedName name="Ana_U_5">#REF!</definedName>
    <definedName name="ar">#N/A</definedName>
    <definedName name="Areadata">#REF!</definedName>
    <definedName name="AreaFill">#REF!,#REF!,#REF!,#REF!</definedName>
    <definedName name="ART_COLOUR_DESIGN_CO_.LTD.">"ART COLOUR DESIGN CO.,LTD."</definedName>
    <definedName name="as">#N/A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d">#REF!</definedName>
    <definedName name="asd_14">#REF!</definedName>
    <definedName name="asd_23">#REF!</definedName>
    <definedName name="asd_25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s">#N/A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ss">#N/A</definedName>
    <definedName name="Asstes">#REF!</definedName>
    <definedName name="auru">#REF!</definedName>
    <definedName name="AUT">#REF!</definedName>
    <definedName name="av">#N/A</definedName>
    <definedName name="B">#REF!</definedName>
    <definedName name="BalanceSheetDates">#REF!</definedName>
    <definedName name="bb">#REF!</definedName>
    <definedName name="BBB">#REF!</definedName>
    <definedName name="bbc">#N/A</definedName>
    <definedName name="BBL">#REF!</definedName>
    <definedName name="be">#N/A</definedName>
    <definedName name="Beg_Bal" localSheetId="0">#REF!</definedName>
    <definedName name="Beg_Bal" localSheetId="5">#REF!</definedName>
    <definedName name="Beg_Bal" localSheetId="2">#REF!</definedName>
    <definedName name="Beg_Bal" localSheetId="1">#REF!</definedName>
    <definedName name="Beg_Bal" localSheetId="3">#REF!</definedName>
    <definedName name="Beg_Bal" localSheetId="4">#REF!</definedName>
    <definedName name="Beg_Bal">#REF!</definedName>
    <definedName name="Ben" localSheetId="0">Scheduled_Payment+Extra_Payment</definedName>
    <definedName name="Ben" localSheetId="5">Scheduled_Payment+Extra_Payment</definedName>
    <definedName name="Ben" localSheetId="2">Scheduled_Payment+Extra_Payment</definedName>
    <definedName name="Ben" localSheetId="1">Scheduled_Payment+Extra_Payment</definedName>
    <definedName name="Ben" localSheetId="3">Scheduled_Payment+Extra_Payment</definedName>
    <definedName name="Ben" localSheetId="4">Scheduled_Payment+Extra_Payment</definedName>
    <definedName name="Ben">Scheduled_Payment+Extra_Payment</definedName>
    <definedName name="bigbang">#REF!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s">#N/A</definedName>
    <definedName name="BLOW4502">#REF!</definedName>
    <definedName name="body">#REF!</definedName>
    <definedName name="BOI">#REF!</definedName>
    <definedName name="BOITABLE">#REF!</definedName>
    <definedName name="BS">#REF!</definedName>
    <definedName name="BSsheet" localSheetId="0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C_">#REF!</definedName>
    <definedName name="C_2">#REF!</definedName>
    <definedName name="Caje">ROW(#REF!)</definedName>
    <definedName name="CalcAgencyPrice">#REF!</definedName>
    <definedName name="Cashflows">#REF!</definedName>
    <definedName name="CC">#REF!</definedName>
    <definedName name="ccc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ode">#REF!</definedName>
    <definedName name="COL_BROW">#REF!</definedName>
    <definedName name="COL_GREY">#REF!</definedName>
    <definedName name="COLOR">#REF!</definedName>
    <definedName name="COLOR2">#N/A</definedName>
    <definedName name="ColorNames">#REF!</definedName>
    <definedName name="Commission">#REF!</definedName>
    <definedName name="Company_Name">#REF!</definedName>
    <definedName name="Conventions">#REF!</definedName>
    <definedName name="COPY_YTD" localSheetId="2">#REF!</definedName>
    <definedName name="COPY_YTD" localSheetId="1">#REF!</definedName>
    <definedName name="COPY_YTD">#REF!</definedName>
    <definedName name="cost">#REF!</definedName>
    <definedName name="cost_per_unit">#REF!</definedName>
    <definedName name="Cover" localSheetId="0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_xlnm.Criteria">#REF!</definedName>
    <definedName name="CTABLE">#REF!</definedName>
    <definedName name="CTL">#REF!</definedName>
    <definedName name="CTYPE">#REF!</definedName>
    <definedName name="Currency_Unit">#REF!</definedName>
    <definedName name="Current">#REF!</definedName>
    <definedName name="Current_Account">#REF!</definedName>
    <definedName name="Current_Month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#REF!</definedName>
    <definedName name="daefrgj" localSheetId="2">Scheduled_Payment+Extra_Payment</definedName>
    <definedName name="daefrgj" localSheetId="1">Scheduled_Payment+Extra_Payment</definedName>
    <definedName name="daefrgj">Scheduled_Payment+Extra_Payment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 localSheetId="0">#REF!</definedName>
    <definedName name="Data" localSheetId="5">#REF!</definedName>
    <definedName name="Data" localSheetId="2">#REF!</definedName>
    <definedName name="Data" localSheetId="1">#REF!</definedName>
    <definedName name="Data" localSheetId="3">#REF!</definedName>
    <definedName name="Data" localSheetId="4">#REF!</definedName>
    <definedName name="Data">#REF!</definedName>
    <definedName name="data1">#REF!</definedName>
    <definedName name="data10" localSheetId="0">#REF!</definedName>
    <definedName name="data10" localSheetId="5">#REF!</definedName>
    <definedName name="data10" localSheetId="2">#REF!</definedName>
    <definedName name="data10" localSheetId="1">#REF!</definedName>
    <definedName name="data10" localSheetId="3">#N/A</definedName>
    <definedName name="data10" localSheetId="4">#N/A</definedName>
    <definedName name="data10">#REF!</definedName>
    <definedName name="data4" localSheetId="0">#REF!</definedName>
    <definedName name="data4" localSheetId="5">#REF!</definedName>
    <definedName name="data4" localSheetId="2">#REF!</definedName>
    <definedName name="data4" localSheetId="1">#REF!</definedName>
    <definedName name="data4" localSheetId="3">#N/A</definedName>
    <definedName name="data4" localSheetId="4">#N/A</definedName>
    <definedName name="data4">#REF!</definedName>
    <definedName name="data84">#REF!</definedName>
    <definedName name="_xlnm.Database">#REF!</definedName>
    <definedName name="date">#REF!</definedName>
    <definedName name="Datee">#REF!</definedName>
    <definedName name="DaWk7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#N/A</definedName>
    <definedName name="dec">#REF!</definedName>
    <definedName name="dec01r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S">#N/A</definedName>
    <definedName name="description">#REF!</definedName>
    <definedName name="dfdf">#REF!</definedName>
    <definedName name="dfdfd">#N/A</definedName>
    <definedName name="dfgd">#REF!</definedName>
    <definedName name="dfgd_14">#REF!</definedName>
    <definedName name="dfgd_23">#REF!</definedName>
    <definedName name="dfgd_4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s">#REF!</definedName>
    <definedName name="dfs_14">#REF!</definedName>
    <definedName name="dfs_23">#REF!</definedName>
    <definedName name="dfs_41">#REF!</definedName>
    <definedName name="dg">#N/A</definedName>
    <definedName name="dgffh">#REF!</definedName>
    <definedName name="Disc_ADL4">#REF!</definedName>
    <definedName name="Disc_ADL5">#REF!</definedName>
    <definedName name="Disc_ADL6">#REF!</definedName>
    <definedName name="Discount_Rate">#REF!</definedName>
    <definedName name="DKK">#REF!</definedName>
    <definedName name="DOV">#REF!</definedName>
    <definedName name="dumppr">#REF!</definedName>
    <definedName name="dut">#REF!</definedName>
    <definedName name="E">#REF!</definedName>
    <definedName name="ed">#N/A</definedName>
    <definedName name="EE">#N/A</definedName>
    <definedName name="EEE">#N/A</definedName>
    <definedName name="efdfdf">#REF!</definedName>
    <definedName name="End">#REF!</definedName>
    <definedName name="End_Bal" localSheetId="0">#REF!</definedName>
    <definedName name="End_Bal" localSheetId="5">#REF!</definedName>
    <definedName name="End_Bal" localSheetId="2">#REF!</definedName>
    <definedName name="End_Bal" localSheetId="1">#REF!</definedName>
    <definedName name="End_Bal" localSheetId="3">#REF!</definedName>
    <definedName name="End_Bal" localSheetId="4">#REF!</definedName>
    <definedName name="End_Bal">#REF!</definedName>
    <definedName name="enough">#N/A</definedName>
    <definedName name="er">#REF!</definedName>
    <definedName name="ex">#REF!</definedName>
    <definedName name="Excel_BuiltIn_Print_Area_8">#REF!</definedName>
    <definedName name="exp5.1">#REF!</definedName>
    <definedName name="expense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ra_Pay" localSheetId="0">#REF!</definedName>
    <definedName name="Extra_Pay" localSheetId="5">#REF!</definedName>
    <definedName name="Extra_Pay" localSheetId="2">#REF!</definedName>
    <definedName name="Extra_Pay" localSheetId="1">#REF!</definedName>
    <definedName name="Extra_Pay" localSheetId="3">#REF!</definedName>
    <definedName name="Extra_Pay" localSheetId="4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5">IF(CF_FS!Loan_Amount*CF_FS!Interest_Rate*CF_FS!Loan_Years*CF_FS!Loan_Start&gt;0,1,0)</definedName>
    <definedName name="f" localSheetId="2">IF('PL_FS 3M'!Loan_Amount*'PL_FS 3M'!Interest_Rate*'PL_FS 3M'!Loan_Years*'PL_FS 3M'!Loan_Start&gt;0,1,0)</definedName>
    <definedName name="f" localSheetId="1">IF('PL_FS 3M(68)'!Loan_Amount*'PL_FS 3M(68)'!Interest_Rate*'PL_FS 3M(68)'!Loan_Years*'PL_FS 3M(68)'!Loan_Start&gt;0,1,0)</definedName>
    <definedName name="f" localSheetId="3">IF('SOE_FS 1'!Loan_Amount*'SOE_FS 1'!Interest_Rate*'SOE_FS 1'!Loan_Years*'SOE_FS 1'!Loan_Start&gt;0,1,0)</definedName>
    <definedName name="f" localSheetId="4">IF('SOE_FS 2'!Loan_Amount*'SOE_FS 2'!Interest_Rate*'SOE_FS 2'!Loan_Years*'SOE_FS 2'!Loan_Start&gt;0,1,0)</definedName>
    <definedName name="f">IF([0]!Loan_Amount*[0]!Interest_Rate*[0]!Loan_Years*[0]!Loan_Start&gt;0,1,0)</definedName>
    <definedName name="F_BROWN">#REF!</definedName>
    <definedName name="F_ROLL">#REF!</definedName>
    <definedName name="F1G1H1">#REF!</definedName>
    <definedName name="FC">#REF!</definedName>
    <definedName name="ff" localSheetId="0">MATCH(0.01,BS_FS!End_Bal,-1)+1</definedName>
    <definedName name="ff" localSheetId="5">MATCH(0.01,CF_FS!End_Bal,-1)+1</definedName>
    <definedName name="ff" localSheetId="2">MATCH(0.01,'PL_FS 3M'!End_Bal,-1)+1</definedName>
    <definedName name="ff" localSheetId="1">MATCH(0.01,'PL_FS 3M(68)'!End_Bal,-1)+1</definedName>
    <definedName name="ff" localSheetId="3">MATCH(0.01,'SOE_FS 1'!End_Bal,-1)+1</definedName>
    <definedName name="ff" localSheetId="4">MATCH(0.01,'SOE_FS 2'!End_Bal,-1)+1</definedName>
    <definedName name="ff">MATCH(0.01,[0]!End_Bal,-1)+1</definedName>
    <definedName name="FFE_ADDBACK">#REF!</definedName>
    <definedName name="FFF">#REF!</definedName>
    <definedName name="FG">#REF!</definedName>
    <definedName name="FG_12">#REF!</definedName>
    <definedName name="Fon">#REF!</definedName>
    <definedName name="fre">#REF!</definedName>
    <definedName name="free">#REF!</definedName>
    <definedName name="From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ull_Print" localSheetId="0">#REF!</definedName>
    <definedName name="Full_Print" localSheetId="5">#REF!</definedName>
    <definedName name="Full_Print" localSheetId="2">#REF!</definedName>
    <definedName name="Full_Print" localSheetId="1">#REF!</definedName>
    <definedName name="Full_Print" localSheetId="3">#REF!</definedName>
    <definedName name="Full_Print" localSheetId="4">#REF!</definedName>
    <definedName name="Full_Print">#REF!</definedName>
    <definedName name="Furniture">#REF!</definedName>
    <definedName name="FurnitureTax">#REF!</definedName>
    <definedName name="FX" localSheetId="2">#REF!</definedName>
    <definedName name="FX" localSheetId="1">#REF!</definedName>
    <definedName name="FX">#REF!</definedName>
    <definedName name="G">#REF!</definedName>
    <definedName name="gdk">#N/A</definedName>
    <definedName name="gem">#N/A</definedName>
    <definedName name="gems">#N/A</definedName>
    <definedName name="gew">#N/A</definedName>
    <definedName name="GG">#REF!</definedName>
    <definedName name="GGG">#REF!</definedName>
    <definedName name="ghvj">#REF!</definedName>
    <definedName name="GL">#REF!</definedName>
    <definedName name="glaze">#REF!</definedName>
    <definedName name="Glazing">#REF!</definedName>
    <definedName name="goi" localSheetId="2">Scheduled_Payment+Extra_Payment</definedName>
    <definedName name="goi" localSheetId="1">Scheduled_Payment+Extra_Payment</definedName>
    <definedName name="goi">Scheduled_Payment+Extra_Payment</definedName>
    <definedName name="Gold_year">#REF!</definedName>
    <definedName name="Grid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#REF!</definedName>
    <definedName name="Header_Row" localSheetId="3">ROW(#REF!)</definedName>
    <definedName name="Header_Row" localSheetId="4">ROW(#REF!)</definedName>
    <definedName name="Header_Row">ROW(#REF!)</definedName>
    <definedName name="Heading">#REF!</definedName>
    <definedName name="HH">#REF!</definedName>
    <definedName name="HHH">#REF!</definedName>
    <definedName name="hjh">#N/A</definedName>
    <definedName name="hjjkkkl">#REF!</definedName>
    <definedName name="HSCB">#REF!</definedName>
    <definedName name="ht">#REF!</definedName>
    <definedName name="HTML_CodePage" hidden="1">874</definedName>
    <definedName name="HTML_Control" localSheetId="2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u">#REF!</definedName>
    <definedName name="hyhy">#N/A</definedName>
    <definedName name="I">#REF!</definedName>
    <definedName name="ID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>#REF!</definedName>
    <definedName name="iii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StatementDates">#REF!</definedName>
    <definedName name="Ind_Position">#REF!</definedName>
    <definedName name="index">#REF!</definedName>
    <definedName name="index1">#REF!</definedName>
    <definedName name="INPUTGRID">#REF!</definedName>
    <definedName name="Int" localSheetId="0">#REF!</definedName>
    <definedName name="Int" localSheetId="5">#REF!</definedName>
    <definedName name="Int" localSheetId="2">#REF!</definedName>
    <definedName name="Int" localSheetId="1">#REF!</definedName>
    <definedName name="Int" localSheetId="3">#REF!</definedName>
    <definedName name="Int" localSheetId="4">#REF!</definedName>
    <definedName name="Int">#REF!</definedName>
    <definedName name="Interest_Rate" localSheetId="0">#REF!</definedName>
    <definedName name="Interest_Rate" localSheetId="5">#REF!</definedName>
    <definedName name="Interest_Rate" localSheetId="2">#REF!</definedName>
    <definedName name="Interest_Rate" localSheetId="1">#REF!</definedName>
    <definedName name="Interest_Rate" localSheetId="3">#REF!</definedName>
    <definedName name="Interest_Rate" localSheetId="4">#REF!</definedName>
    <definedName name="Interest_Rate">#REF!</definedName>
    <definedName name="IntFreeCred">#REF!</definedName>
    <definedName name="Inv.No.">#REF!,#REF!,#REF!</definedName>
    <definedName name="Inventory">#REF!</definedName>
    <definedName name="INVEXP">#REF!</definedName>
    <definedName name="INVL08">#REF!</definedName>
    <definedName name="invoice">#REF!</definedName>
    <definedName name="ioo">#REF!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TEM">#REF!</definedName>
    <definedName name="item2">#REF!</definedName>
    <definedName name="iuoo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adjs">#REF!</definedName>
    <definedName name="jik_b">#REF!</definedName>
    <definedName name="JJ">#REF!</definedName>
    <definedName name="JUL01R">#REF!</definedName>
    <definedName name="K">#REF!</definedName>
    <definedName name="k.1" localSheetId="0">IF(BS_FS!Loan_Amount*BS_FS!Interest_Rate*BS_FS!Loan_Years*BS_FS!Loan_Start&gt;0,1,0)</definedName>
    <definedName name="k.1" localSheetId="5">IF(CF_FS!Loan_Amount*CF_FS!Interest_Rate*CF_FS!Loan_Years*CF_FS!Loan_Start&gt;0,1,0)</definedName>
    <definedName name="k.1" localSheetId="2">IF('PL_FS 3M'!Loan_Amount*'PL_FS 3M'!Interest_Rate*'PL_FS 3M'!Loan_Years*'PL_FS 3M'!Loan_Start&gt;0,1,0)</definedName>
    <definedName name="k.1" localSheetId="1">IF('PL_FS 3M(68)'!Loan_Amount*'PL_FS 3M(68)'!Interest_Rate*'PL_FS 3M(68)'!Loan_Years*'PL_FS 3M(68)'!Loan_Start&gt;0,1,0)</definedName>
    <definedName name="k.1" localSheetId="3">IF('SOE_FS 1'!Loan_Amount*'SOE_FS 1'!Interest_Rate*'SOE_FS 1'!Loan_Years*'SOE_FS 1'!Loan_Start&gt;0,1,0)</definedName>
    <definedName name="k.1" localSheetId="4">IF('SOE_FS 2'!Loan_Amount*'SOE_FS 2'!Interest_Rate*'SOE_FS 2'!Loan_Years*'SOE_FS 2'!Loan_Start&gt;0,1,0)</definedName>
    <definedName name="k.1">IF([0]!Loan_Amount*[0]!Interest_Rate*[0]!Loan_Years*[0]!Loan_Start&gt;0,1,0)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">#REF!</definedName>
    <definedName name="KKK">#REF!</definedName>
    <definedName name="kkkk">#N/A</definedName>
    <definedName name="kkkkk">#REF!</definedName>
    <definedName name="L">#REF!</definedName>
    <definedName name="Last_Row" localSheetId="0">IF(BS_FS!Values_Entered,Header_Row+BS_FS!Number_of_Payments,Header_Row)</definedName>
    <definedName name="Last_Row" localSheetId="5">IF(CF_FS!Values_Entered,Header_Row+CF_FS!Number_of_Payments,Header_Row)</definedName>
    <definedName name="Last_Row" localSheetId="2">IF('PL_FS 3M'!Values_Entered,[0]!Header_Row+'PL_FS 3M'!Number_of_Payments,[0]!Header_Row)</definedName>
    <definedName name="Last_Row" localSheetId="1">IF('PL_FS 3M(68)'!Values_Entered,[0]!Header_Row+'PL_FS 3M(68)'!Number_of_Payments,[0]!Header_Row)</definedName>
    <definedName name="Last_Row" localSheetId="3">IF('SOE_FS 1'!Values_Entered,'SOE_FS 1'!Header_Row+'SOE_FS 1'!Number_of_Payments,'SOE_FS 1'!Header_Row)</definedName>
    <definedName name="Last_Row" localSheetId="4">IF('SOE_FS 2'!Values_Entered,'SOE_FS 2'!Header_Row+'SOE_FS 2'!Number_of_Payments,'SOE_FS 2'!Header_Row)</definedName>
    <definedName name="Last_Row">#N/A</definedName>
    <definedName name="LASTCOLUMNCELL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T">#REF!</definedName>
    <definedName name="litt1">#REF!</definedName>
    <definedName name="litt2">#REF!</definedName>
    <definedName name="LL">#REF!</definedName>
    <definedName name="lll">#REF!</definedName>
    <definedName name="Loan">#REF!</definedName>
    <definedName name="Loan_Amount" localSheetId="0">#REF!</definedName>
    <definedName name="Loan_Amount" localSheetId="5">#REF!</definedName>
    <definedName name="Loan_Amount" localSheetId="2">#REF!</definedName>
    <definedName name="Loan_Amount" localSheetId="1">#REF!</definedName>
    <definedName name="Loan_Amount" localSheetId="3">#REF!</definedName>
    <definedName name="Loan_Amount" localSheetId="4">#REF!</definedName>
    <definedName name="Loan_Amount">#REF!</definedName>
    <definedName name="Loan_Start" localSheetId="0">#REF!</definedName>
    <definedName name="Loan_Start" localSheetId="5">#REF!</definedName>
    <definedName name="Loan_Start" localSheetId="2">#REF!</definedName>
    <definedName name="Loan_Start" localSheetId="1">#REF!</definedName>
    <definedName name="Loan_Start" localSheetId="3">#REF!</definedName>
    <definedName name="Loan_Start" localSheetId="4">#REF!</definedName>
    <definedName name="Loan_Start">#REF!</definedName>
    <definedName name="Loan_Years" localSheetId="0">#REF!</definedName>
    <definedName name="Loan_Years" localSheetId="5">#REF!</definedName>
    <definedName name="Loan_Years" localSheetId="2">#REF!</definedName>
    <definedName name="Loan_Years" localSheetId="1">#REF!</definedName>
    <definedName name="Loan_Years" localSheetId="3">#REF!</definedName>
    <definedName name="Loan_Years" localSheetId="4">#REF!</definedName>
    <definedName name="Loan_Years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po">#N/A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acro1" localSheetId="2">#REF!</definedName>
    <definedName name="Macro1" localSheetId="1">#REF!</definedName>
    <definedName name="Macro1">#REF!</definedName>
    <definedName name="Macro3" localSheetId="2">#REF!</definedName>
    <definedName name="Macro3" localSheetId="1">#REF!</definedName>
    <definedName name="Macro3">#REF!</definedName>
    <definedName name="margin">#REF!</definedName>
    <definedName name="MARGINPLAN">#REF!</definedName>
    <definedName name="MARGINPROJ">#REF!</definedName>
    <definedName name="max">#N/A</definedName>
    <definedName name="mb">#REF!</definedName>
    <definedName name="mc">#REF!</definedName>
    <definedName name="MM">#REF!</definedName>
    <definedName name="mms">#N/A</definedName>
    <definedName name="MOO">#REF!</definedName>
    <definedName name="ms">#N/A</definedName>
    <definedName name="MS.SUNASSADA">#N/A</definedName>
    <definedName name="Mult_Decrement_Female">#REF!</definedName>
    <definedName name="Mult_Decrement_Male">#REF!</definedName>
    <definedName name="MWR">#REF!</definedName>
    <definedName name="N">#REF!</definedName>
    <definedName name="nee">#REF!</definedName>
    <definedName name="NEOMAT_CO._LTD.">"NEOMAT CO.,LTD."</definedName>
    <definedName name="New" localSheetId="2">#REF!</definedName>
    <definedName name="New" localSheetId="1">#REF!</definedName>
    <definedName name="New">#REF!</definedName>
    <definedName name="ni" localSheetId="2" hidden="1">{"conso",#N/A,FALSE,"cash flow"}</definedName>
    <definedName name="ni" localSheetId="1" hidden="1">{"conso",#N/A,FALSE,"cash flow"}</definedName>
    <definedName name="ni" hidden="1">{"conso",#N/A,FALSE,"cash flow"}</definedName>
    <definedName name="NN">#REF!</definedName>
    <definedName name="nnn">#REF!</definedName>
    <definedName name="NO">#REF!</definedName>
    <definedName name="nok" hidden="1">#REF!</definedName>
    <definedName name="Notes" localSheetId="0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OW">#REF!</definedName>
    <definedName name="NRA">#REF!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>#REF!</definedName>
    <definedName name="nuch">#REF!</definedName>
    <definedName name="NUM_DOCS">#REF!</definedName>
    <definedName name="Num_Pmt_Per_Year" localSheetId="0">#REF!</definedName>
    <definedName name="Num_Pmt_Per_Year" localSheetId="5">#REF!</definedName>
    <definedName name="Num_Pmt_Per_Year" localSheetId="2">#REF!</definedName>
    <definedName name="Num_Pmt_Per_Year" localSheetId="1">#REF!</definedName>
    <definedName name="Num_Pmt_Per_Year" localSheetId="3">#REF!</definedName>
    <definedName name="Num_Pmt_Per_Year" localSheetId="4">#REF!</definedName>
    <definedName name="Num_Pmt_Per_Year">#REF!</definedName>
    <definedName name="Number_of_Payments" localSheetId="0">MATCH(0.01,BS_FS!End_Bal,-1)+1</definedName>
    <definedName name="Number_of_Payments" localSheetId="5">MATCH(0.01,CF_FS!End_Bal,-1)+1</definedName>
    <definedName name="Number_of_Payments" localSheetId="2">MATCH(0.01,'PL_FS 3M'!End_Bal,-1)+1</definedName>
    <definedName name="Number_of_Payments" localSheetId="1">MATCH(0.01,'PL_FS 3M(68)'!End_Bal,-1)+1</definedName>
    <definedName name="Number_of_Payments" localSheetId="3">MATCH(0.01,'SOE_FS 1'!End_Bal,-1)+1</definedName>
    <definedName name="Number_of_Payments" localSheetId="4">MATCH(0.01,'SOE_FS 2'!End_Bal,-1)+1</definedName>
    <definedName name="Number_of_Payments">MATCH(0.01,End_Bal,-1)+1</definedName>
    <definedName name="O">#REF!</definedName>
    <definedName name="O.1">#N/A</definedName>
    <definedName name="OI">#N/A</definedName>
    <definedName name="oip">#REF!</definedName>
    <definedName name="oldData">#REF!</definedName>
    <definedName name="oldData1">#REF!</definedName>
    <definedName name="OO">#REF!</definedName>
    <definedName name="osidhfo">#REF!</definedName>
    <definedName name="OTHER">#REF!</definedName>
    <definedName name="p" localSheetId="0">IF(BS_FS!Loan_Amount*BS_FS!Interest_Rate*BS_FS!Loan_Years*BS_FS!Loan_Start&gt;0,1,0)</definedName>
    <definedName name="p" localSheetId="5">IF(CF_FS!Loan_Amount*CF_FS!Interest_Rate*CF_FS!Loan_Years*CF_FS!Loan_Start&gt;0,1,0)</definedName>
    <definedName name="p" localSheetId="2">IF('PL_FS 3M'!Loan_Amount*'PL_FS 3M'!Interest_Rate*'PL_FS 3M'!Loan_Years*'PL_FS 3M'!Loan_Start&gt;0,1,0)</definedName>
    <definedName name="p" localSheetId="1">IF('PL_FS 3M(68)'!Loan_Amount*'PL_FS 3M(68)'!Interest_Rate*'PL_FS 3M(68)'!Loan_Years*'PL_FS 3M(68)'!Loan_Start&gt;0,1,0)</definedName>
    <definedName name="p" localSheetId="3">IF('SOE_FS 1'!Loan_Amount*'SOE_FS 1'!Interest_Rate*'SOE_FS 1'!Loan_Years*'SOE_FS 1'!Loan_Start&gt;0,1,0)</definedName>
    <definedName name="p" localSheetId="4">IF('SOE_FS 2'!Loan_Amount*'SOE_FS 2'!Interest_Rate*'SOE_FS 2'!Loan_Years*'SOE_FS 2'!Loan_Start&gt;0,1,0)</definedName>
    <definedName name="p">IF([0]!Loan_Amount*[0]!Interest_Rate*[0]!Loan_Years*[0]!Loan_Start&gt;0,1,0)</definedName>
    <definedName name="pa">#N/A</definedName>
    <definedName name="PAGE2">#REF!</definedName>
    <definedName name="pang">#REF!</definedName>
    <definedName name="PARTNERS_INITIALS">#REF!</definedName>
    <definedName name="Pay_Date" localSheetId="0">#REF!</definedName>
    <definedName name="Pay_Date" localSheetId="5">#REF!</definedName>
    <definedName name="Pay_Date" localSheetId="2">#REF!</definedName>
    <definedName name="Pay_Date" localSheetId="1">#REF!</definedName>
    <definedName name="Pay_Date" localSheetId="3">#REF!</definedName>
    <definedName name="Pay_Date" localSheetId="4">#REF!</definedName>
    <definedName name="Pay_Date">#REF!</definedName>
    <definedName name="Pay_Num" localSheetId="0">#REF!</definedName>
    <definedName name="Pay_Num" localSheetId="5">#REF!</definedName>
    <definedName name="Pay_Num" localSheetId="2">#REF!</definedName>
    <definedName name="Pay_Num" localSheetId="1">#REF!</definedName>
    <definedName name="Pay_Num" localSheetId="3">#REF!</definedName>
    <definedName name="Pay_Num" localSheetId="4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5">DATE(YEAR(CF_FS!Loan_Start),MONTH(CF_FS!Loan_Start)+Payment_Number,DAY(CF_FS!Loan_Start))</definedName>
    <definedName name="Payment_Date" localSheetId="2">DATE(YEAR('PL_FS 3M'!Loan_Start),MONTH('PL_FS 3M'!Loan_Start)+Payment_Number,DAY('PL_FS 3M'!Loan_Start))</definedName>
    <definedName name="Payment_Date" localSheetId="1">DATE(YEAR('PL_FS 3M(68)'!Loan_Start),MONTH('PL_FS 3M(68)'!Loan_Start)+Payment_Number,DAY('PL_FS 3M(68)'!Loan_Start))</definedName>
    <definedName name="Payment_Date" localSheetId="3">DATE(YEAR('SOE_FS 1'!Loan_Start),MONTH('SOE_FS 1'!Loan_Start)+Payment_Number,DAY('SOE_FS 1'!Loan_Start))</definedName>
    <definedName name="Payment_Date" localSheetId="4">DATE(YEAR('SOE_FS 2'!Loan_Start),MONTH('SOE_FS 2'!Loan_Start)+Payment_Number,DAY('SOE_FS 2'!Loan_Start))</definedName>
    <definedName name="Payment_Date">DATE(YEAR([0]!Loan_Start),MONTH([0]!Loan_Start)+Payment_Number,DAY([0]!Loan_Start))</definedName>
    <definedName name="payment_Date2">#N/A</definedName>
    <definedName name="PC">#REF!</definedName>
    <definedName name="PCC">#REF!</definedName>
    <definedName name="PCCC">#N/A</definedName>
    <definedName name="PD">#REF!</definedName>
    <definedName name="PDD">#REF!</definedName>
    <definedName name="PIMTABLE">#REF!</definedName>
    <definedName name="PIMTABLE1">#REF!</definedName>
    <definedName name="pl" localSheetId="0">#REF!</definedName>
    <definedName name="pl" localSheetId="5">#REF!</definedName>
    <definedName name="pl" localSheetId="2">#REF!</definedName>
    <definedName name="pl" localSheetId="1">#REF!</definedName>
    <definedName name="pl" localSheetId="3">#REF!</definedName>
    <definedName name="pl" localSheetId="4">#REF!</definedName>
    <definedName name="pl">#REF!</definedName>
    <definedName name="PLA">#REF!</definedName>
    <definedName name="PLstment" localSheetId="0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o">#N/A</definedName>
    <definedName name="poil">#REF!</definedName>
    <definedName name="pop">#REF!</definedName>
    <definedName name="popo">#REF!</definedName>
    <definedName name="popy">#REF!</definedName>
    <definedName name="PP">#REF!</definedName>
    <definedName name="PPC">#REF!</definedName>
    <definedName name="PPD">#REF!</definedName>
    <definedName name="PPP">#REF!</definedName>
    <definedName name="PRDump">#REF!</definedName>
    <definedName name="Predict_Depre1">#REF!</definedName>
    <definedName name="Press">#REF!</definedName>
    <definedName name="Princ" localSheetId="0">#REF!</definedName>
    <definedName name="Princ" localSheetId="5">#REF!</definedName>
    <definedName name="Princ" localSheetId="2">#REF!</definedName>
    <definedName name="Princ" localSheetId="1">#REF!</definedName>
    <definedName name="Princ" localSheetId="3">#REF!</definedName>
    <definedName name="Princ" localSheetId="4">#REF!</definedName>
    <definedName name="Princ">#REF!</definedName>
    <definedName name="_xlnm.Print_Area" localSheetId="0">BS_FS!$A$1:$M$85</definedName>
    <definedName name="_xlnm.Print_Area" localSheetId="5">CF_FS!$A$1:$L$64</definedName>
    <definedName name="_xlnm.Print_Area" localSheetId="2">'PL_FS 3M'!$A$1:$M$37</definedName>
    <definedName name="_xlnm.Print_Area" localSheetId="1">'PL_FS 3M(68)'!$A$1:$M$39</definedName>
    <definedName name="_xlnm.Print_Area" localSheetId="3">'SOE_FS 1'!$A$1:$S$20</definedName>
    <definedName name="_xlnm.Print_Area" localSheetId="4">'SOE_FS 2'!$A$1:$O$19</definedName>
    <definedName name="_xlnm.Print_Area">#REF!</definedName>
    <definedName name="Print_Area_MI">#REF!</definedName>
    <definedName name="Print_Area_Reset" localSheetId="0">OFFSET(BS_FS!Full_Print,0,0,BS_FS!Last_Row)</definedName>
    <definedName name="Print_Area_Reset" localSheetId="5">OFFSET(CF_FS!Full_Print,0,0,CF_FS!Last_Row)</definedName>
    <definedName name="Print_Area_Reset" localSheetId="2">OFFSET('PL_FS 3M'!Full_Print,0,0,'PL_FS 3M'!Last_Row)</definedName>
    <definedName name="Print_Area_Reset" localSheetId="1">OFFSET('PL_FS 3M(68)'!Full_Print,0,0,'PL_FS 3M(68)'!Last_Row)</definedName>
    <definedName name="Print_Area_Reset" localSheetId="3">OFFSET('SOE_FS 1'!Full_Print,0,0,'SOE_FS 1'!Last_Row)</definedName>
    <definedName name="Print_Area_Reset" localSheetId="4">OFFSET('SOE_FS 2'!Full_Print,0,0,'SOE_FS 2'!Last_Row)</definedName>
    <definedName name="Print_Area_Reset">OFFSET([0]!Full_Print,0,0,[0]!Last_Row)</definedName>
    <definedName name="_xlnm.Print_Titles">#REF!</definedName>
    <definedName name="Print_Titles_MI">#REF!</definedName>
    <definedName name="Prior">#REF!</definedName>
    <definedName name="profitandloss">#REF!</definedName>
    <definedName name="PTABLE">#REF!</definedName>
    <definedName name="PUR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 localSheetId="5">#REF!</definedName>
    <definedName name="q" localSheetId="2">#REF!</definedName>
    <definedName name="q" localSheetId="1">#REF!</definedName>
    <definedName name="q" localSheetId="3">#REF!</definedName>
    <definedName name="q" localSheetId="4">#REF!</definedName>
    <definedName name="q">#REF!</definedName>
    <definedName name="QQ">#REF!</definedName>
    <definedName name="QQQ">#REF!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rr">#REF!</definedName>
    <definedName name="qrr_14">#REF!</definedName>
    <definedName name="qrr_23">#REF!</definedName>
    <definedName name="qrr_41">#REF!</definedName>
    <definedName name="QUANTITIES">#REF!</definedName>
    <definedName name="quarter1">#REF!</definedName>
    <definedName name="Query2">#REF!</definedName>
    <definedName name="qw">#REF!</definedName>
    <definedName name="qw_14">#REF!</definedName>
    <definedName name="qw_23">#REF!</definedName>
    <definedName name="qw_41">#REF!</definedName>
    <definedName name="qwwef">#REF!</definedName>
    <definedName name="ra">#N/A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 localSheetId="2" hidden="1">{"conso",#N/A,FALSE,"cash flow"}</definedName>
    <definedName name="REC" localSheetId="1" hidden="1">{"conso",#N/A,FALSE,"cash flow"}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5">IF(CF_FS!Loan_Amount*CF_FS!Interest_Rate*CF_FS!Loan_Years*CF_FS!Loan_Start&gt;0,1,0)</definedName>
    <definedName name="Rec.CF" localSheetId="2">IF('PL_FS 3M'!Loan_Amount*'PL_FS 3M'!Interest_Rate*'PL_FS 3M'!Loan_Years*'PL_FS 3M'!Loan_Start&gt;0,1,0)</definedName>
    <definedName name="Rec.CF" localSheetId="1">IF('PL_FS 3M(68)'!Loan_Amount*'PL_FS 3M(68)'!Interest_Rate*'PL_FS 3M(68)'!Loan_Years*'PL_FS 3M(68)'!Loan_Start&gt;0,1,0)</definedName>
    <definedName name="Rec.CF" localSheetId="3">IF('SOE_FS 1'!Loan_Amount*'SOE_FS 1'!Interest_Rate*'SOE_FS 1'!Loan_Years*'SOE_FS 1'!Loan_Start&gt;0,1,0)</definedName>
    <definedName name="Rec.CF" localSheetId="4">IF('SOE_FS 2'!Loan_Amount*'SOE_FS 2'!Interest_Rate*'SOE_FS 2'!Loan_Years*'SOE_FS 2'!Loan_Start&gt;0,1,0)</definedName>
    <definedName name="Rec.CF">IF([0]!Loan_Amount*[0]!Interest_Rate*[0]!Loan_Years*[0]!Loan_Start&gt;0,1,0)</definedName>
    <definedName name="Report" localSheetId="0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eselects">#REF!</definedName>
    <definedName name="Retired">#REF!</definedName>
    <definedName name="Retired_Age">#REF!</definedName>
    <definedName name="RM">#REF!</definedName>
    <definedName name="ROP">#REF!</definedName>
    <definedName name="RPM_Amount">#REF!</definedName>
    <definedName name="RR">#REF!</definedName>
    <definedName name="rrr">#REF!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un_Counter">#REF!</definedName>
    <definedName name="RYOHOKU">#REF!</definedName>
    <definedName name="s">#REF!</definedName>
    <definedName name="S.PACK___PRINT_PUBLIC_COMPANY_LIMITED">"S.PACK PRINT PUBLIC COMPANY LIMITED"</definedName>
    <definedName name="Sa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l_inc">#REF!</definedName>
    <definedName name="sales_2002">#REF!</definedName>
    <definedName name="SALESPLAN">#REF!</definedName>
    <definedName name="SalInc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B">#REF!</definedName>
    <definedName name="Sched_Pay" localSheetId="0">#REF!</definedName>
    <definedName name="Sched_Pay" localSheetId="5">#REF!</definedName>
    <definedName name="Sched_Pay" localSheetId="2">#REF!</definedName>
    <definedName name="Sched_Pay" localSheetId="1">#REF!</definedName>
    <definedName name="Sched_Pay" localSheetId="3">#REF!</definedName>
    <definedName name="Sched_Pay" localSheetId="4">#REF!</definedName>
    <definedName name="Sched_Pay">#REF!</definedName>
    <definedName name="Scheduled_Extra_Payments" localSheetId="0">#REF!</definedName>
    <definedName name="Scheduled_Extra_Payments" localSheetId="5">#REF!</definedName>
    <definedName name="Scheduled_Extra_Payments" localSheetId="2">#REF!</definedName>
    <definedName name="Scheduled_Extra_Payments" localSheetId="1">#REF!</definedName>
    <definedName name="Scheduled_Extra_Payments" localSheetId="3">#REF!</definedName>
    <definedName name="Scheduled_Extra_Payments" localSheetId="4">#REF!</definedName>
    <definedName name="Scheduled_Extra_Payments">#REF!</definedName>
    <definedName name="Scheduled_Interest_Rate" localSheetId="0">#REF!</definedName>
    <definedName name="Scheduled_Interest_Rate" localSheetId="5">#REF!</definedName>
    <definedName name="Scheduled_Interest_Rate" localSheetId="2">#REF!</definedName>
    <definedName name="Scheduled_Interest_Rate" localSheetId="1">#REF!</definedName>
    <definedName name="Scheduled_Interest_Rate" localSheetId="3">#REF!</definedName>
    <definedName name="Scheduled_Interest_Rate" localSheetId="4">#REF!</definedName>
    <definedName name="Scheduled_Interest_Rate">#REF!</definedName>
    <definedName name="Scheduled_Monthly_Payment" localSheetId="0">#REF!</definedName>
    <definedName name="Scheduled_Monthly_Payment" localSheetId="5">#REF!</definedName>
    <definedName name="Scheduled_Monthly_Payment" localSheetId="2">#REF!</definedName>
    <definedName name="Scheduled_Monthly_Payment" localSheetId="1">#REF!</definedName>
    <definedName name="Scheduled_Monthly_Payment" localSheetId="3">#REF!</definedName>
    <definedName name="Scheduled_Monthly_Payment" localSheetId="4">#REF!</definedName>
    <definedName name="Scheduled_Monthly_Payment">#REF!</definedName>
    <definedName name="sd">#N/A</definedName>
    <definedName name="sdsd">#REF!</definedName>
    <definedName name="Search">#REF!</definedName>
    <definedName name="sectionNames">#REF!</definedName>
    <definedName name="SEND">#REF!</definedName>
    <definedName name="sew">#REF!</definedName>
    <definedName name="sew_14">#REF!</definedName>
    <definedName name="sew_23">#REF!</definedName>
    <definedName name="sew_41">#REF!</definedName>
    <definedName name="SF">#REF!</definedName>
    <definedName name="sfdf">#REF!</definedName>
    <definedName name="sgv">#REF!</definedName>
    <definedName name="SHEET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S">#REF!</definedName>
    <definedName name="sss">#REF!</definedName>
    <definedName name="Start">#REF!</definedName>
    <definedName name="StartCode">#REF!</definedName>
    <definedName name="StartDate">#REF!</definedName>
    <definedName name="STD">#REF!</definedName>
    <definedName name="stp">#REF!</definedName>
    <definedName name="SUM">#REF!</definedName>
    <definedName name="sw">#N/A</definedName>
    <definedName name="T">#REF!</definedName>
    <definedName name="TABJUN">#REF!</definedName>
    <definedName name="TABLE">#REF!</definedName>
    <definedName name="Table_Factor_Vesting_01">#REF!</definedName>
    <definedName name="Table_Factor_Withdrawal">#REF!</definedName>
    <definedName name="Table1">#REF!</definedName>
    <definedName name="TABMARCH">#REF!</definedName>
    <definedName name="TABQ1">#REF!</definedName>
    <definedName name="TABQ2">#REF!</definedName>
    <definedName name="tabtest">#REF!</definedName>
    <definedName name="tb">#REF!</definedName>
    <definedName name="TB_010508">#REF!</definedName>
    <definedName name="tbold">#REF!</definedName>
    <definedName name="tcr">#REF!</definedName>
    <definedName name="test" localSheetId="2" hidden="1">{"'Model'!$A$1:$N$53"}</definedName>
    <definedName name="test" localSheetId="1" hidden="1">{"'Model'!$A$1:$N$53"}</definedName>
    <definedName name="test" hidden="1">{"'Model'!$A$1:$N$53"}</definedName>
    <definedName name="TEST0">#REF!</definedName>
    <definedName name="TESTAREA">#REF!</definedName>
    <definedName name="TESTHKEY">#REF!</definedName>
    <definedName name="TESTKEYS">#REF!</definedName>
    <definedName name="TESTVKEY">#REF!</definedName>
    <definedName name="TextRefCopyRangeCount" hidden="1">1</definedName>
    <definedName name="tle">#REF!</definedName>
    <definedName name="To">#REF!</definedName>
    <definedName name="To_Print">#REF!</definedName>
    <definedName name="To_Print_by_Date">#REF!</definedName>
    <definedName name="To_Print_ห้ามลบ">#REF!</definedName>
    <definedName name="tome">#REF!</definedName>
    <definedName name="Total_Interest" localSheetId="0">#REF!</definedName>
    <definedName name="Total_Interest" localSheetId="5">#REF!</definedName>
    <definedName name="Total_Interest" localSheetId="2">#REF!</definedName>
    <definedName name="Total_Interest" localSheetId="1">#REF!</definedName>
    <definedName name="Total_Interest" localSheetId="3">#REF!</definedName>
    <definedName name="Total_Interest" localSheetId="4">#REF!</definedName>
    <definedName name="Total_Interest">#REF!</definedName>
    <definedName name="Total_Pay" localSheetId="0">#REF!</definedName>
    <definedName name="Total_Pay" localSheetId="5">#REF!</definedName>
    <definedName name="Total_Pay" localSheetId="2">#REF!</definedName>
    <definedName name="Total_Pay" localSheetId="1">#REF!</definedName>
    <definedName name="Total_Pay" localSheetId="3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5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Found">#REF!</definedName>
    <definedName name="TOTALS">#REF!</definedName>
    <definedName name="tribal">#REF!</definedName>
    <definedName name="tSelect">#REF!</definedName>
    <definedName name="TT">#REF!</definedName>
    <definedName name="ttetet">#REF!</definedName>
    <definedName name="ttr">#REF!</definedName>
    <definedName name="ttt">#REF!</definedName>
    <definedName name="U">#REF!</definedName>
    <definedName name="u_40239">#REF!</definedName>
    <definedName name="u_pang">#REF!</definedName>
    <definedName name="uiii">#REF!</definedName>
    <definedName name="uiy">#REF!</definedName>
    <definedName name="un">#N/A</definedName>
    <definedName name="Units">#REF!</definedName>
    <definedName name="US">#REF!</definedName>
    <definedName name="usa">#REF!</definedName>
    <definedName name="USD">#REF!</definedName>
    <definedName name="USDD">#REF!</definedName>
    <definedName name="UU">#REF!</definedName>
    <definedName name="V">#REF!</definedName>
    <definedName name="VA">#N/A</definedName>
    <definedName name="val_date">#REF!</definedName>
    <definedName name="VALID01234">#REF!,#REF!</definedName>
    <definedName name="Valuation_Date">#REF!</definedName>
    <definedName name="Values_Entered" localSheetId="0">IF(BS_FS!Loan_Amount*BS_FS!Interest_Rate*BS_FS!Loan_Years*BS_FS!Loan_Start&gt;0,1,0)</definedName>
    <definedName name="Values_Entered" localSheetId="5">IF(CF_FS!Loan_Amount*CF_FS!Interest_Rate*CF_FS!Loan_Years*CF_FS!Loan_Start&gt;0,1,0)</definedName>
    <definedName name="Values_Entered" localSheetId="2">IF('PL_FS 3M'!Loan_Amount*'PL_FS 3M'!Interest_Rate*'PL_FS 3M'!Loan_Years*'PL_FS 3M'!Loan_Start&gt;0,1,0)</definedName>
    <definedName name="Values_Entered" localSheetId="1">IF('PL_FS 3M(68)'!Loan_Amount*'PL_FS 3M(68)'!Interest_Rate*'PL_FS 3M(68)'!Loan_Years*'PL_FS 3M(68)'!Loan_Start&gt;0,1,0)</definedName>
    <definedName name="Values_Entered" localSheetId="3">IF('SOE_FS 1'!Loan_Amount*'SOE_FS 1'!Interest_Rate*'SOE_FS 1'!Loan_Years*'SOE_FS 1'!Loan_Start&gt;0,1,0)</definedName>
    <definedName name="Values_Entered" localSheetId="4">IF('SOE_FS 2'!Loan_Amount*'SOE_FS 2'!Interest_Rate*'SOE_FS 2'!Loan_Years*'SOE_FS 2'!Loan_Start&gt;0,1,0)</definedName>
    <definedName name="Values_Entered">IF(Loan_Amount*Interest_Rate*Loan_Years*Loan_Start&gt;0,1,0)</definedName>
    <definedName name="VIR">#REF!</definedName>
    <definedName name="VV">#REF!</definedName>
    <definedName name="VVV">#REF!</definedName>
    <definedName name="W">#REF!</definedName>
    <definedName name="W_BROWN">#REF!</definedName>
    <definedName name="wa">#N/A</definedName>
    <definedName name="werert">#REF!</definedName>
    <definedName name="werw">#REF!</definedName>
    <definedName name="werw_14">#REF!</definedName>
    <definedName name="werw_23">#REF!</definedName>
    <definedName name="werw_41">#REF!</definedName>
    <definedName name="Withdrawal_Rate_ColNo">#REF!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WWW">#REF!</definedName>
    <definedName name="xx" localSheetId="0">MATCH(0.01,BS_FS!End_Bal,-1)+1</definedName>
    <definedName name="xx" localSheetId="5">MATCH(0.01,CF_FS!End_Bal,-1)+1</definedName>
    <definedName name="xx" localSheetId="2">MATCH(0.01,'PL_FS 3M'!End_Bal,-1)+1</definedName>
    <definedName name="xx" localSheetId="1">MATCH(0.01,'PL_FS 3M(68)'!End_Bal,-1)+1</definedName>
    <definedName name="xx" localSheetId="3">MATCH(0.01,'SOE_FS 1'!End_Bal,-1)+1</definedName>
    <definedName name="xx" localSheetId="4">MATCH(0.01,'SOE_FS 2'!End_Bal,-1)+1</definedName>
    <definedName name="xx">MATCH(0.01,[0]!End_Bal,-1)+1</definedName>
    <definedName name="XXX">#REF!</definedName>
    <definedName name="y">#N/A</definedName>
    <definedName name="yearend">#REF!</definedName>
    <definedName name="yh">#N/A</definedName>
    <definedName name="ytd" localSheetId="2">#REF!</definedName>
    <definedName name="ytd" localSheetId="1">#REF!</definedName>
    <definedName name="ytd">#REF!</definedName>
    <definedName name="ytuio">#REF!</definedName>
    <definedName name="yyy">#REF!</definedName>
    <definedName name="z" localSheetId="0">IF(BS_FS!Loan_Amount*BS_FS!Interest_Rate*BS_FS!Loan_Years*BS_FS!Loan_Start&gt;0,1,0)</definedName>
    <definedName name="z" localSheetId="5">IF(CF_FS!Loan_Amount*CF_FS!Interest_Rate*CF_FS!Loan_Years*CF_FS!Loan_Start&gt;0,1,0)</definedName>
    <definedName name="z" localSheetId="2">IF('PL_FS 3M'!Loan_Amount*'PL_FS 3M'!Interest_Rate*'PL_FS 3M'!Loan_Years*'PL_FS 3M'!Loan_Start&gt;0,1,0)</definedName>
    <definedName name="z" localSheetId="1">IF('PL_FS 3M(68)'!Loan_Amount*'PL_FS 3M(68)'!Interest_Rate*'PL_FS 3M(68)'!Loan_Years*'PL_FS 3M(68)'!Loan_Start&gt;0,1,0)</definedName>
    <definedName name="z" localSheetId="3">IF('SOE_FS 1'!Loan_Amount*'SOE_FS 1'!Interest_Rate*'SOE_FS 1'!Loan_Years*'SOE_FS 1'!Loan_Start&gt;0,1,0)</definedName>
    <definedName name="z" localSheetId="4">IF('SOE_FS 2'!Loan_Amount*'SOE_FS 2'!Interest_Rate*'SOE_FS 2'!Loan_Years*'SOE_FS 2'!Loan_Start&gt;0,1,0)</definedName>
    <definedName name="z">IF([0]!Loan_Amount*[0]!Interest_Rate*[0]!Loan_Years*[0]!Loan_Start&gt;0,1,0)</definedName>
    <definedName name="zx">#REF!</definedName>
    <definedName name="zz" localSheetId="2" hidden="1">{"cashflow",#N/A,FALSE,"cash flow"}</definedName>
    <definedName name="zz" localSheetId="1" hidden="1">{"cashflow",#N/A,FALSE,"cash flow"}</definedName>
    <definedName name="zz" hidden="1">{"cashflow",#N/A,FALSE,"cash flow"}</definedName>
    <definedName name="แ2">#REF!</definedName>
    <definedName name="ไ">#REF!</definedName>
    <definedName name="กเก">#N/A</definedName>
    <definedName name="กรง">#N/A</definedName>
    <definedName name="กหำไ" localSheetId="2">Scheduled_Payment+Extra_Payment</definedName>
    <definedName name="กหำไ" localSheetId="1">Scheduled_Payment+Extra_Payment</definedName>
    <definedName name="กหำไ">Scheduled_Payment+Extra_Payment</definedName>
    <definedName name="ก้อบ">#N/A</definedName>
    <definedName name="กำไ">#N/A</definedName>
    <definedName name="ข้อมูล">#REF!</definedName>
    <definedName name="งง">#N/A</definedName>
    <definedName name="จจ">#N/A</definedName>
    <definedName name="ดดดด">#N/A</definedName>
    <definedName name="ไดกสางวหำ" localSheetId="2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นฟ">#REF!</definedName>
    <definedName name="พพพ">#REF!</definedName>
    <definedName name="ฟ35">#REF!</definedName>
    <definedName name="ฟฟฟ">#REF!</definedName>
    <definedName name="ฟๅ">#REF!</definedName>
    <definedName name="ภงด1">#N/A</definedName>
    <definedName name="มาโคร1">#REF!</definedName>
    <definedName name="ยย">#N/A</definedName>
    <definedName name="รร" localSheetId="2">Scheduled_Payment+Extra_Payment</definedName>
    <definedName name="รร" localSheetId="1">Scheduled_Payment+Extra_Payment</definedName>
    <definedName name="รร">Scheduled_Payment+Extra_Payment</definedName>
    <definedName name="ราคา">#N/A</definedName>
    <definedName name="วว">#N/A</definedName>
    <definedName name="วัน">#REF!</definedName>
    <definedName name="ส" localSheetId="0">IF(BS_FS!Values_Entered,Header_Row+BS_FS!Number_of_Payments,Header_Row)</definedName>
    <definedName name="ส" localSheetId="5">IF(CF_FS!Values_Entered,Header_Row+CF_FS!Number_of_Payments,Header_Row)</definedName>
    <definedName name="ส" localSheetId="2">IF('PL_FS 3M'!Values_Entered,[0]!Header_Row+'PL_FS 3M'!Number_of_Payments,[0]!Header_Row)</definedName>
    <definedName name="ส" localSheetId="1">IF('PL_FS 3M(68)'!Values_Entered,[0]!Header_Row+'PL_FS 3M(68)'!Number_of_Payments,[0]!Header_Row)</definedName>
    <definedName name="ส" localSheetId="3">IF('SOE_FS 1'!Values_Entered,'SOE_FS 1'!Header_Row+'SOE_FS 1'!Number_of_Payments,'SOE_FS 1'!Header_Row)</definedName>
    <definedName name="ส" localSheetId="4">IF('SOE_FS 2'!Values_Entered,'SOE_FS 2'!Header_Row+'SOE_FS 2'!Number_of_Payments,'SOE_FS 2'!Header_Row)</definedName>
    <definedName name="ส">IF([0]!Values_Entered,Header_Row+[0]!Number_of_Payments,Header_Row)</definedName>
    <definedName name="ส69">#REF!</definedName>
    <definedName name="สส">#N/A</definedName>
    <definedName name="สินทรัพย์">#REF!</definedName>
    <definedName name="า266">#REF!</definedName>
    <definedName name="ๆ" localSheetId="0">#REF!</definedName>
    <definedName name="ๆ" localSheetId="5">#REF!</definedName>
    <definedName name="ๆ" localSheetId="2">#REF!</definedName>
    <definedName name="ๆ" localSheetId="1">#REF!</definedName>
    <definedName name="ๆ" localSheetId="3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7" i="6" l="1"/>
  <c r="J47" i="6"/>
  <c r="H47" i="6"/>
  <c r="F47" i="6"/>
  <c r="I33" i="1"/>
  <c r="O17" i="4"/>
  <c r="F55" i="6" l="1"/>
  <c r="L27" i="6"/>
  <c r="M15" i="3"/>
  <c r="I32" i="3"/>
  <c r="S17" i="4"/>
  <c r="S19" i="4" s="1"/>
  <c r="S18" i="4"/>
  <c r="G33" i="7"/>
  <c r="K23" i="7"/>
  <c r="G21" i="7"/>
  <c r="K18" i="7"/>
  <c r="K14" i="7"/>
  <c r="K17" i="7"/>
  <c r="G37" i="7"/>
  <c r="G34" i="7"/>
  <c r="I35" i="7"/>
  <c r="G14" i="7"/>
  <c r="I37" i="7"/>
  <c r="I33" i="7"/>
  <c r="I28" i="7"/>
  <c r="I78" i="1" l="1"/>
  <c r="I80" i="1"/>
  <c r="I81" i="1"/>
  <c r="I22" i="1"/>
  <c r="I82" i="1" l="1"/>
  <c r="F27" i="6"/>
  <c r="G15" i="3" l="1"/>
  <c r="K33" i="1"/>
  <c r="J27" i="6"/>
  <c r="H27" i="6"/>
  <c r="G22" i="1" l="1"/>
  <c r="M10" i="3"/>
  <c r="M12" i="3" s="1"/>
  <c r="I15" i="3"/>
  <c r="I10" i="3"/>
  <c r="I12" i="3" s="1"/>
  <c r="K15" i="3"/>
  <c r="K10" i="3"/>
  <c r="K12" i="3" s="1"/>
  <c r="G10" i="3"/>
  <c r="G12" i="3" s="1"/>
  <c r="K10" i="7"/>
  <c r="M17" i="7"/>
  <c r="M10" i="7"/>
  <c r="M14" i="7" s="1"/>
  <c r="I17" i="7"/>
  <c r="I10" i="7"/>
  <c r="I14" i="7" s="1"/>
  <c r="M16" i="3" l="1"/>
  <c r="M19" i="3" s="1"/>
  <c r="M21" i="3" s="1"/>
  <c r="M28" i="3" s="1"/>
  <c r="I16" i="3"/>
  <c r="I19" i="3" s="1"/>
  <c r="I21" i="3" s="1"/>
  <c r="I23" i="3" s="1"/>
  <c r="M18" i="7"/>
  <c r="M21" i="7" s="1"/>
  <c r="M23" i="7" s="1"/>
  <c r="M30" i="7" s="1"/>
  <c r="I18" i="7"/>
  <c r="I21" i="7" s="1"/>
  <c r="I23" i="7" s="1"/>
  <c r="I25" i="7" s="1"/>
  <c r="K16" i="3"/>
  <c r="K19" i="3" s="1"/>
  <c r="K21" i="3" s="1"/>
  <c r="K23" i="3" s="1"/>
  <c r="G16" i="3"/>
  <c r="G19" i="3" s="1"/>
  <c r="G21" i="3" s="1"/>
  <c r="G23" i="3" s="1"/>
  <c r="K21" i="7"/>
  <c r="K25" i="7" s="1"/>
  <c r="M26" i="3" l="1"/>
  <c r="M17" i="5"/>
  <c r="O17" i="5" s="1"/>
  <c r="M23" i="3"/>
  <c r="M33" i="3" s="1"/>
  <c r="M31" i="3" s="1"/>
  <c r="M25" i="7"/>
  <c r="M35" i="7" s="1"/>
  <c r="M33" i="7" s="1"/>
  <c r="I30" i="7"/>
  <c r="G33" i="1"/>
  <c r="L53" i="6"/>
  <c r="K34" i="7" l="1"/>
  <c r="G17" i="7"/>
  <c r="G10" i="7"/>
  <c r="K30" i="7" l="1"/>
  <c r="K28" i="7" s="1"/>
  <c r="G18" i="7"/>
  <c r="G23" i="7" s="1"/>
  <c r="G30" i="7" s="1"/>
  <c r="G35" i="7" s="1"/>
  <c r="M35" i="3"/>
  <c r="I28" i="3"/>
  <c r="I26" i="3" s="1"/>
  <c r="I33" i="3"/>
  <c r="I31" i="3" s="1"/>
  <c r="M37" i="7"/>
  <c r="I35" i="3" l="1"/>
  <c r="K37" i="7"/>
  <c r="K35" i="7"/>
  <c r="K33" i="7" s="1"/>
  <c r="G25" i="7" l="1"/>
  <c r="Q14" i="4"/>
  <c r="K32" i="3" l="1"/>
  <c r="G32" i="3"/>
  <c r="G34" i="1" l="1"/>
  <c r="I83" i="1" l="1"/>
  <c r="M62" i="1"/>
  <c r="K62" i="1"/>
  <c r="I62" i="1"/>
  <c r="O13" i="4"/>
  <c r="S13" i="4" s="1"/>
  <c r="M80" i="1"/>
  <c r="M81" i="1"/>
  <c r="M78" i="1"/>
  <c r="J55" i="6" l="1"/>
  <c r="Q19" i="4"/>
  <c r="Q15" i="4"/>
  <c r="G83" i="1" s="1"/>
  <c r="O16" i="5"/>
  <c r="K18" i="5"/>
  <c r="I18" i="5"/>
  <c r="G18" i="5"/>
  <c r="K14" i="5"/>
  <c r="K80" i="1" s="1"/>
  <c r="I14" i="5"/>
  <c r="K78" i="1" s="1"/>
  <c r="G14" i="5"/>
  <c r="O12" i="5"/>
  <c r="K19" i="4"/>
  <c r="I19" i="4"/>
  <c r="G19" i="4"/>
  <c r="K15" i="4"/>
  <c r="G80" i="1" s="1"/>
  <c r="I15" i="4"/>
  <c r="G78" i="1" s="1"/>
  <c r="G15" i="4"/>
  <c r="K28" i="3" l="1"/>
  <c r="K33" i="3" s="1"/>
  <c r="K31" i="3" s="1"/>
  <c r="M13" i="5" l="1"/>
  <c r="M14" i="5" s="1"/>
  <c r="K26" i="3"/>
  <c r="K35" i="3" s="1"/>
  <c r="M19" i="4"/>
  <c r="O13" i="5" l="1"/>
  <c r="M18" i="5"/>
  <c r="O18" i="5"/>
  <c r="K81" i="1"/>
  <c r="O14" i="5"/>
  <c r="O18" i="4"/>
  <c r="O19" i="4" l="1"/>
  <c r="M33" i="1"/>
  <c r="K69" i="1"/>
  <c r="G69" i="1"/>
  <c r="G62" i="1"/>
  <c r="K22" i="1"/>
  <c r="J53" i="6" l="1"/>
  <c r="I69" i="1" l="1"/>
  <c r="H53" i="6"/>
  <c r="F53" i="6"/>
  <c r="A36" i="6"/>
  <c r="M69" i="1"/>
  <c r="A45" i="1"/>
  <c r="M22" i="1"/>
  <c r="K70" i="1" l="1"/>
  <c r="I70" i="1"/>
  <c r="G70" i="1"/>
  <c r="K34" i="1"/>
  <c r="M34" i="1"/>
  <c r="I34" i="1"/>
  <c r="M70" i="1"/>
  <c r="F9" i="6" l="1"/>
  <c r="F28" i="6" s="1"/>
  <c r="F31" i="6" s="1"/>
  <c r="G28" i="3" l="1"/>
  <c r="G26" i="3" l="1"/>
  <c r="G33" i="3"/>
  <c r="G31" i="3" s="1"/>
  <c r="F54" i="6"/>
  <c r="F56" i="6" s="1"/>
  <c r="M14" i="4" l="1"/>
  <c r="M15" i="4" s="1"/>
  <c r="G81" i="1" s="1"/>
  <c r="G35" i="3"/>
  <c r="J9" i="6"/>
  <c r="O14" i="4" l="1"/>
  <c r="S14" i="4" s="1"/>
  <c r="J28" i="6"/>
  <c r="J31" i="6" s="1"/>
  <c r="L9" i="6"/>
  <c r="H9" i="6"/>
  <c r="L28" i="6" l="1"/>
  <c r="L31" i="6" s="1"/>
  <c r="L54" i="6" s="1"/>
  <c r="L56" i="6" s="1"/>
  <c r="O15" i="4"/>
  <c r="S15" i="4" s="1"/>
  <c r="M82" i="1"/>
  <c r="M84" i="1" s="1"/>
  <c r="M85" i="1" s="1"/>
  <c r="J54" i="6"/>
  <c r="J56" i="6" s="1"/>
  <c r="H28" i="6"/>
  <c r="H31" i="6" s="1"/>
  <c r="H54" i="6" l="1"/>
  <c r="H56" i="6" s="1"/>
  <c r="G82" i="1" l="1"/>
  <c r="G84" i="1" s="1"/>
  <c r="I84" i="1"/>
  <c r="I85" i="1" s="1"/>
  <c r="K82" i="1"/>
  <c r="K84" i="1" s="1"/>
  <c r="K85" i="1" s="1"/>
  <c r="G85" i="1" l="1"/>
</calcChain>
</file>

<file path=xl/sharedStrings.xml><?xml version="1.0" encoding="utf-8"?>
<sst xmlns="http://schemas.openxmlformats.org/spreadsheetml/2006/main" count="283" uniqueCount="165">
  <si>
    <t>บริษัท เอิร์ธ เท็ค เอนไวรอนเมนท์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</si>
  <si>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</si>
  <si>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</si>
  <si>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</si>
  <si>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</si>
  <si>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</si>
  <si>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</si>
  <si>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</si>
  <si>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เงินให้กู้ยืมระยะยาวและดอกเบี้ยค้างรับที่ครบกำหนดชำระ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</si>
  <si>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</si>
  <si>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</si>
  <si>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</si>
  <si>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</si>
  <si>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</si>
  <si>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เงินฝากที่มีข้อจำกัดในการใช้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</si>
  <si>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</si>
  <si>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</si>
  <si>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</si>
  <si>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</si>
  <si>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</si>
  <si>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</si>
  <si>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</si>
  <si>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</si>
  <si>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</si>
  <si>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</si>
  <si>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</si>
  <si>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</si>
  <si>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</si>
  <si>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</si>
  <si>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ชำระภายในหนึ่งปี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</si>
  <si>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</si>
  <si>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</si>
  <si>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</si>
  <si>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</si>
  <si>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</si>
  <si>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</si>
  <si>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2,460,000,000 หุ้น มูลค่าหุ้นละ 0.50 บาท</t>
  </si>
  <si>
    <t>ทุนที่ออกและชำระแล้ว</t>
  </si>
  <si>
    <t>หุ้นสามัญ 2,240,000,000 หุ้น มูลค่าหุ้นละ 0.50 บาท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</si>
  <si>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</si>
  <si>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</si>
  <si>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</si>
  <si>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</si>
  <si>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</si>
  <si>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</si>
  <si>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</si>
  <si>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</si>
  <si>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</si>
  <si>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รายได้อื่น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</si>
  <si>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</si>
  <si>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</si>
  <si>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</si>
  <si>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</si>
  <si>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</si>
  <si>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</si>
  <si>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</si>
  <si>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สะสม</t>
  </si>
  <si>
    <t>ส่วนเกิน</t>
  </si>
  <si>
    <t>รวมส่วนของ</t>
  </si>
  <si>
    <t>ส่วนได้เสียที่</t>
  </si>
  <si>
    <t>ที่ออกและ</t>
  </si>
  <si>
    <t>มูลค่า</t>
  </si>
  <si>
    <t>จัดสรรแล้ว</t>
  </si>
  <si>
    <t>ผู้ถือหุ้นของ</t>
  </si>
  <si>
    <t>ไม่มีอำนาจ</t>
  </si>
  <si>
    <t>ชำระแล้ว</t>
  </si>
  <si>
    <t>หุ้นสามัญ</t>
  </si>
  <si>
    <t>ทุนสำรองตามกฎหมาย</t>
  </si>
  <si>
    <t>บริษัทใหญ่</t>
  </si>
  <si>
    <t>ควบคุม</t>
  </si>
  <si>
    <t>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</si>
  <si>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</si>
  <si>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</si>
  <si>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</si>
  <si>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ดอกเบี้ยรับ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</si>
  <si>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</si>
  <si>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</si>
  <si>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สินทรัพย์หมุนเวียนอื่น (เพิ่มขึ้น) ลดลง</t>
  </si>
  <si>
    <t>เจ้าหนี้การค้าและเจ้าหนี้หมุนเวียนอื่นเพิ่มขึ้น (ลดลง)</t>
  </si>
  <si>
    <t>ค่าเสื่อมราคาและค่าตัดจำหน่าย</t>
  </si>
  <si>
    <t>(กำไร) ขาดทุนจากอัตราแลกเปลี่ยนที่ยังไม่เกิดขึ้น</t>
  </si>
  <si>
    <t>(กำไร) ขาดทุนจากการปรับมูลค่าของตราสารอนุพันธ์</t>
  </si>
  <si>
    <t>งบกระแสเงินสด (ต่อ)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</si>
  <si>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</si>
  <si>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</si>
  <si>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กระแสเงินสดจากกิจกรรมจัดหาเงิน</t>
  </si>
  <si>
    <t>เงินสดจ่ายเพื่อชำระเงินกู้ยืมจากสถาบันการเงิน</t>
  </si>
  <si>
    <t>เงินสดจ่ายดอกเบี้ย</t>
  </si>
  <si>
    <t>ข้อมูลงบกระแสเงินสดเปิดเผยเพิ่มเติม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</si>
  <si>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</si>
  <si>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อาคารและอุปกรณ์สุทธิจาก</t>
  </si>
  <si>
    <t>-  เจ้าหนี้ผู้รับเหมา</t>
  </si>
  <si>
    <t>-  เจ้าหนี้เงินประกันผลงาน</t>
  </si>
  <si>
    <t>เงินสดรับ (จ่าย) จากเงินเบิกเกินบัญชีและเงินกู้ยืมระยะสั้นจากสถาบันการเงิน</t>
  </si>
  <si>
    <t>ที่ถึงกำหนดชำระภายในหนึ่งปี</t>
  </si>
  <si>
    <t>งบฐานะการเงิน</t>
  </si>
  <si>
    <t>การเปลี่ยนแปลงในสินทรัพย์และหนี้สินดำเนินงาน</t>
  </si>
  <si>
    <t>เงินสดจ่ายผลประโยชน์พนักงาน</t>
  </si>
  <si>
    <t>สินทรัพย์ไม่หมุนเวียนอื่น (เพิ่มขึ้น) ลดลง</t>
  </si>
  <si>
    <t>การแบ่งปันกำไร (ขาดทุน) เบ็ดเสร็จรวม</t>
  </si>
  <si>
    <t>ส่วนแบ่งขาดทุนจากเงินลงทุนในการร่วมค้า</t>
  </si>
  <si>
    <t>ส่วนของเงินกู้ระยะยาวที่ถึงกำหนดชำระภายในหนึ่งปี</t>
  </si>
  <si>
    <t>ส่วนแบ่ง (กำไร) ขาดทุนจากเงินลงทุนในการร่วมค้า</t>
  </si>
  <si>
    <t>สุทธิจากส่วนที่ถึงกำหนดชำระภายในหนึ่งปี</t>
  </si>
  <si>
    <t>กำไร (ขาดทุน) ขั้นต้น</t>
  </si>
  <si>
    <t>กำไร (ขาดทุน) ก่อนค่าใช้จ่าย</t>
  </si>
  <si>
    <t>กำไร (ขาดทุน) จากกิจกรรมดำเนินงาน</t>
  </si>
  <si>
    <t>กำไร (ขาดทุน) ก่อนภาษีเงินได้</t>
  </si>
  <si>
    <t>การแบ่งปันกำไร (ขาดทุน)</t>
  </si>
  <si>
    <t>กำไร (ขาดทุน) ต่อหุ้น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</si>
  <si>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</si>
  <si>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(พันหุ้น)</t>
  </si>
  <si>
    <t>งบการเปลี่ยนแปลงส่วนของผู้ถือหุ้น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</si>
  <si>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</si>
  <si>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</si>
  <si>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</si>
  <si>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</si>
  <si>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รวมการปรับปรุงจากการกระทบยอดกำไร (ขาดทุน) ก่อนภาษีเงินได้</t>
  </si>
  <si>
    <t>เงินฝากที่มีข้อจำกัดในการใช้ (เพิ่มขึ้น) ลดลง</t>
  </si>
  <si>
    <t>หนี้สินทางการเงินไม่หมุนเวียนอื่น</t>
  </si>
  <si>
    <t>หนี้สินไม่หมุนเวียนอื่นเพิ่มขึ้น (ลดลง)</t>
  </si>
  <si>
    <t>(ค่าใช้จ่าย) รายได้ภาษีเงินได้</t>
  </si>
  <si>
    <t>(กลับรายการ) ประมาณการหนี้สินผลประโยชน์พนักงาน</t>
  </si>
  <si>
    <t>ส่วนของหนี้สินตามสัญญาเช่าเงินทุนที่ถึงกำหนดชำระภายในหนึ่งปี</t>
  </si>
  <si>
    <t>ภาษีเงินได้นิติบุคคลค้างจ่าย</t>
  </si>
  <si>
    <t>รายได้จากการขายและบริการ</t>
  </si>
  <si>
    <t>ต้นทุนขายและบริการ</t>
  </si>
  <si>
    <t>รายการปรับกระทบยอดกำไร (ขาดทุน) เป็นเงินสดรับ (จ่าย)</t>
  </si>
  <si>
    <t>(หน่วย : พันบาท)</t>
  </si>
  <si>
    <t>ณ วันที่ 31 ธันวาคม</t>
  </si>
  <si>
    <t>"ยังไม่ได้ตรวจสอบ"</t>
  </si>
  <si>
    <t>"สอบทานแล้ว"</t>
  </si>
  <si>
    <t>"ตรวจสอบแล้ว"</t>
  </si>
  <si>
    <t>ยอดยกมา ณ วันที่ 1 มกราคม 2568</t>
  </si>
  <si>
    <t>กำไร (ขาดทุน) เบ็ดเสร็จรวมสำหรับงวด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</si>
  <si>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</si>
  <si>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</si>
  <si>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ค่าตัดจำหน่ายภาษีถูกหัก ณ ที่จ่าย</t>
  </si>
  <si>
    <t>3.2.3</t>
  </si>
  <si>
    <t>กำไร (ขาดทุน) สำหรับงวด</t>
  </si>
  <si>
    <t>กำไร (ขาดทุน) เบ็ดเสร็จอื่นสำหรับงวด</t>
  </si>
  <si>
    <t>3.2.4</t>
  </si>
  <si>
    <t>เงินสดรับเงินให้กู้ยืมและดอกเบี้ยแก่บริษัทที่เกี่ยวข้องกัน</t>
  </si>
  <si>
    <t>กระแสเงินสดสุทธิได้มาจาก (ใช้ไปใน) การดำเนินงาน</t>
  </si>
  <si>
    <t>กำไรจากการเปลี่ยนสถานะเงินลงทุนในบริษัทย่อยเป็นการร่วมค้า</t>
  </si>
  <si>
    <t>เงินสดจ่ายชำระหนี้สินตามสัญญาเช่า</t>
  </si>
  <si>
    <t>กำไรจากการขายเงินลงทุนในการร่วมค้า</t>
  </si>
  <si>
    <t>ภาษีเงินได้จ่ายออก</t>
  </si>
  <si>
    <t>ณ วันที่ 31 มีนาคม 2569</t>
  </si>
  <si>
    <t>ณ วันที่ 31 มีนาคม</t>
  </si>
  <si>
    <t>สำหรับงวดสามเดือนสิ้นสุดวันที่ 31 มีนาคม 2569</t>
  </si>
  <si>
    <t>ยอดยกมา ณ วันที่ 1 มกราคม 2569</t>
  </si>
  <si>
    <t>อสังหาริมทรัพย์เพื่อการลงทุน</t>
  </si>
  <si>
    <t>ยอดคงเหลือ ณ วันที่ 31 มีนาคม 2569</t>
  </si>
  <si>
    <t>ยอดคงเหลือ ณ วันที่ 31 มีนาคม 2568</t>
  </si>
  <si>
    <t>เงินให้กู้ยืมระยะสั้นและดอกเบี้ยค้างรับบริษัทที่เกี่ยวข้องกัน</t>
  </si>
  <si>
    <t>ภายในหนึ่งปีแก่บริษัทใหญ่</t>
  </si>
  <si>
    <t>เงินให้กู้ยืมระยะยาวและดอกเบี้ยค้างรับแก่บริษัทใหญ่</t>
  </si>
  <si>
    <t>งบฐานะการเงิน (ต่อ)</t>
  </si>
  <si>
    <t>หนี้สินตามสัญญาเช่า - สุทธิจากส่วนที่ถึงกำหนด</t>
  </si>
  <si>
    <t>เงินสดจ่ายเงินให้กู้ยืมแก่บริษัทใหญ่</t>
  </si>
  <si>
    <t>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</si>
  <si>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</si>
  <si>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เงินสดรับดอกเบี้ยจากสินทรัพย์ทางการเงิน</t>
  </si>
  <si>
    <t>เงินสดจ่ายซื้ออสังหาริมทรัพย์เพื่อการลงทุนสุทธิจากเจ้าหนี้ผู้รับเหมา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</si>
</sst>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/mmm/yy;@"/>
    <numFmt numFmtId="191" formatCode="#,##0;\(#,##0\)"/>
    <numFmt numFmtId="192" formatCode="#,##0.0;\(#,##0\)"/>
    <numFmt numFmtId="193" formatCode="&quot;$&quot;#,##0_);[Black]\(#,##0\)"/>
    <numFmt numFmtId="194" formatCode="_(* #,##0.000_);_(* \(#,##0.000\);_(* &quot;-&quot;??_);_(@_)"/>
    <numFmt numFmtId="195" formatCode="_(* #,##0.0000_);_(* \(#,##0.0000\);_(* &quot;-&quot;??_);_(@_)"/>
  </numFmts>
  <fonts count="13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4"/>
      <name val="AngsanaUPC"/>
      <family val="1"/>
      <charset val="222"/>
    </font>
    <font>
      <b/>
      <sz val="14"/>
      <color rgb="FFFF0000"/>
      <name val="Angsana New"/>
      <family val="1"/>
    </font>
    <font>
      <b/>
      <sz val="14"/>
      <color rgb="FF0000FF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9">
    <xf numFmtId="0" fontId="0" fillId="0" borderId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" fillId="0" borderId="0"/>
    <xf numFmtId="19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21" applyFont="1"/>
    <xf numFmtId="0" fontId="2" fillId="0" borderId="0" xfId="21" applyFont="1" applyAlignment="1">
      <alignment horizontal="left"/>
    </xf>
    <xf numFmtId="0" fontId="3" fillId="0" borderId="0" xfId="21" applyFont="1"/>
    <xf numFmtId="43" fontId="3" fillId="0" borderId="1" xfId="7" applyFont="1" applyFill="1" applyBorder="1"/>
    <xf numFmtId="188" fontId="3" fillId="0" borderId="0" xfId="2" applyNumberFormat="1" applyFont="1" applyFill="1" applyBorder="1" applyAlignment="1">
      <alignment horizontal="center"/>
    </xf>
    <xf numFmtId="188" fontId="3" fillId="0" borderId="0" xfId="2" applyNumberFormat="1" applyFont="1" applyFill="1"/>
    <xf numFmtId="188" fontId="3" fillId="0" borderId="0" xfId="2" applyNumberFormat="1" applyFont="1" applyFill="1" applyBorder="1"/>
    <xf numFmtId="188" fontId="3" fillId="0" borderId="0" xfId="3" applyNumberFormat="1" applyFont="1" applyFill="1" applyBorder="1"/>
    <xf numFmtId="43" fontId="3" fillId="0" borderId="0" xfId="2" applyFont="1" applyFill="1"/>
    <xf numFmtId="188" fontId="2" fillId="0" borderId="3" xfId="2" applyNumberFormat="1" applyFont="1" applyFill="1" applyBorder="1"/>
    <xf numFmtId="188" fontId="2" fillId="0" borderId="0" xfId="2" applyNumberFormat="1" applyFont="1" applyFill="1" applyBorder="1"/>
    <xf numFmtId="188" fontId="2" fillId="0" borderId="0" xfId="1" applyNumberFormat="1" applyFont="1" applyFill="1"/>
    <xf numFmtId="43" fontId="3" fillId="0" borderId="0" xfId="9" applyFont="1" applyFill="1"/>
    <xf numFmtId="43" fontId="3" fillId="0" borderId="0" xfId="9" applyFont="1" applyFill="1" applyBorder="1"/>
    <xf numFmtId="188" fontId="3" fillId="0" borderId="0" xfId="1" applyNumberFormat="1" applyFont="1" applyFill="1"/>
    <xf numFmtId="43" fontId="2" fillId="0" borderId="0" xfId="2" applyFont="1" applyFill="1" applyBorder="1"/>
    <xf numFmtId="188" fontId="3" fillId="0" borderId="0" xfId="2" applyNumberFormat="1" applyFont="1" applyFill="1" applyAlignment="1">
      <alignment horizontal="right"/>
    </xf>
    <xf numFmtId="188" fontId="3" fillId="0" borderId="0" xfId="4" applyNumberFormat="1" applyFont="1" applyFill="1" applyBorder="1"/>
    <xf numFmtId="43" fontId="3" fillId="0" borderId="0" xfId="2" applyFont="1" applyFill="1" applyBorder="1"/>
    <xf numFmtId="188" fontId="3" fillId="0" borderId="0" xfId="6" applyNumberFormat="1" applyFont="1" applyFill="1" applyBorder="1"/>
    <xf numFmtId="188" fontId="3" fillId="0" borderId="0" xfId="6" applyNumberFormat="1" applyFont="1" applyFill="1"/>
    <xf numFmtId="0" fontId="3" fillId="0" borderId="0" xfId="21" applyFont="1" applyAlignment="1">
      <alignment horizontal="center"/>
    </xf>
    <xf numFmtId="187" fontId="3" fillId="0" borderId="0" xfId="8" applyFont="1" applyFill="1" applyBorder="1" applyAlignment="1">
      <alignment horizontal="center"/>
    </xf>
    <xf numFmtId="43" fontId="2" fillId="0" borderId="0" xfId="2" applyFont="1" applyFill="1" applyAlignment="1"/>
    <xf numFmtId="43" fontId="3" fillId="0" borderId="0" xfId="10" applyFont="1" applyFill="1"/>
    <xf numFmtId="188" fontId="2" fillId="0" borderId="0" xfId="5" applyNumberFormat="1" applyFont="1" applyFill="1" applyBorder="1" applyAlignment="1">
      <alignment horizontal="right"/>
    </xf>
    <xf numFmtId="0" fontId="2" fillId="0" borderId="0" xfId="12" applyFont="1"/>
    <xf numFmtId="189" fontId="3" fillId="0" borderId="0" xfId="2" applyNumberFormat="1" applyFont="1" applyFill="1"/>
    <xf numFmtId="188" fontId="3" fillId="0" borderId="0" xfId="5" applyNumberFormat="1" applyFont="1" applyFill="1" applyBorder="1"/>
    <xf numFmtId="187" fontId="3" fillId="0" borderId="0" xfId="5" applyFont="1" applyFill="1" applyBorder="1"/>
    <xf numFmtId="187" fontId="3" fillId="0" borderId="0" xfId="1" applyFont="1" applyFill="1"/>
    <xf numFmtId="188" fontId="2" fillId="0" borderId="2" xfId="5" applyNumberFormat="1" applyFont="1" applyFill="1" applyBorder="1"/>
    <xf numFmtId="187" fontId="2" fillId="0" borderId="0" xfId="5" applyFont="1" applyFill="1" applyBorder="1"/>
    <xf numFmtId="188" fontId="2" fillId="0" borderId="0" xfId="5" applyNumberFormat="1" applyFont="1" applyFill="1" applyBorder="1"/>
    <xf numFmtId="0" fontId="3" fillId="0" borderId="0" xfId="26" applyFont="1"/>
    <xf numFmtId="43" fontId="2" fillId="0" borderId="0" xfId="2" applyFont="1" applyFill="1"/>
    <xf numFmtId="187" fontId="2" fillId="0" borderId="0" xfId="1" applyFont="1" applyFill="1"/>
    <xf numFmtId="0" fontId="2" fillId="0" borderId="0" xfId="26" applyFont="1"/>
    <xf numFmtId="188" fontId="2" fillId="0" borderId="4" xfId="5" applyNumberFormat="1" applyFont="1" applyFill="1" applyBorder="1"/>
    <xf numFmtId="43" fontId="3" fillId="0" borderId="0" xfId="3" applyFont="1" applyFill="1"/>
    <xf numFmtId="189" fontId="2" fillId="0" borderId="0" xfId="25" applyNumberFormat="1" applyFont="1" applyFill="1" applyBorder="1"/>
    <xf numFmtId="189" fontId="2" fillId="0" borderId="0" xfId="10" applyNumberFormat="1" applyFont="1" applyFill="1" applyBorder="1" applyAlignment="1">
      <alignment horizontal="right" vertical="justify"/>
    </xf>
    <xf numFmtId="0" fontId="3" fillId="0" borderId="1" xfId="21" applyFont="1" applyBorder="1" applyAlignment="1">
      <alignment horizontal="center"/>
    </xf>
    <xf numFmtId="49" fontId="3" fillId="0" borderId="0" xfId="21" applyNumberFormat="1" applyFont="1"/>
    <xf numFmtId="0" fontId="3" fillId="0" borderId="0" xfId="26" applyFont="1" applyAlignment="1">
      <alignment horizontal="center"/>
    </xf>
    <xf numFmtId="43" fontId="3" fillId="0" borderId="0" xfId="4" applyFont="1" applyFill="1" applyBorder="1" applyAlignment="1">
      <alignment horizontal="center" wrapText="1"/>
    </xf>
    <xf numFmtId="43" fontId="3" fillId="0" borderId="0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/>
    </xf>
    <xf numFmtId="43" fontId="3" fillId="0" borderId="1" xfId="4" applyFont="1" applyFill="1" applyBorder="1" applyAlignment="1">
      <alignment horizontal="center" wrapText="1"/>
    </xf>
    <xf numFmtId="0" fontId="7" fillId="0" borderId="0" xfId="26" applyFont="1" applyAlignment="1">
      <alignment horizontal="center"/>
    </xf>
    <xf numFmtId="189" fontId="3" fillId="0" borderId="0" xfId="4" applyNumberFormat="1" applyFont="1" applyFill="1" applyBorder="1" applyAlignment="1"/>
    <xf numFmtId="189" fontId="3" fillId="0" borderId="0" xfId="3" applyNumberFormat="1" applyFont="1" applyFill="1"/>
    <xf numFmtId="43" fontId="3" fillId="0" borderId="0" xfId="3" applyFont="1" applyFill="1" applyBorder="1"/>
    <xf numFmtId="189" fontId="3" fillId="0" borderId="0" xfId="3" applyNumberFormat="1" applyFont="1" applyFill="1" applyBorder="1" applyAlignment="1"/>
    <xf numFmtId="188" fontId="3" fillId="0" borderId="0" xfId="5" applyNumberFormat="1" applyFont="1" applyFill="1"/>
    <xf numFmtId="43" fontId="7" fillId="0" borderId="0" xfId="3" applyFont="1" applyFill="1" applyBorder="1" applyAlignment="1">
      <alignment horizontal="center"/>
    </xf>
    <xf numFmtId="189" fontId="3" fillId="0" borderId="0" xfId="3" applyNumberFormat="1" applyFont="1" applyFill="1" applyBorder="1" applyAlignment="1">
      <alignment horizontal="right"/>
    </xf>
    <xf numFmtId="43" fontId="3" fillId="0" borderId="0" xfId="4" applyFont="1" applyFill="1" applyBorder="1"/>
    <xf numFmtId="43" fontId="3" fillId="0" borderId="0" xfId="4" applyFont="1" applyFill="1"/>
    <xf numFmtId="189" fontId="2" fillId="0" borderId="0" xfId="4" applyNumberFormat="1" applyFont="1" applyFill="1" applyBorder="1" applyAlignment="1"/>
    <xf numFmtId="0" fontId="2" fillId="0" borderId="0" xfId="26" applyFont="1" applyAlignment="1">
      <alignment horizontal="center"/>
    </xf>
    <xf numFmtId="189" fontId="2" fillId="0" borderId="0" xfId="4" applyNumberFormat="1" applyFont="1" applyFill="1" applyBorder="1"/>
    <xf numFmtId="43" fontId="2" fillId="0" borderId="0" xfId="4" applyFont="1" applyFill="1" applyBorder="1" applyAlignment="1"/>
    <xf numFmtId="43" fontId="2" fillId="0" borderId="0" xfId="4" applyFont="1" applyFill="1" applyBorder="1"/>
    <xf numFmtId="43" fontId="2" fillId="0" borderId="0" xfId="4" applyFont="1" applyFill="1"/>
    <xf numFmtId="43" fontId="2" fillId="0" borderId="0" xfId="4" applyFont="1" applyFill="1" applyAlignment="1"/>
    <xf numFmtId="49" fontId="3" fillId="0" borderId="1" xfId="21" applyNumberFormat="1" applyFont="1" applyBorder="1"/>
    <xf numFmtId="43" fontId="2" fillId="0" borderId="0" xfId="4" applyFont="1" applyFill="1" applyBorder="1" applyAlignment="1">
      <alignment horizontal="center"/>
    </xf>
    <xf numFmtId="43" fontId="3" fillId="0" borderId="0" xfId="4" applyFont="1" applyFill="1" applyBorder="1" applyAlignment="1"/>
    <xf numFmtId="189" fontId="3" fillId="0" borderId="0" xfId="6" applyNumberFormat="1" applyFont="1" applyFill="1" applyBorder="1" applyAlignment="1"/>
    <xf numFmtId="43" fontId="3" fillId="0" borderId="0" xfId="6" applyFont="1" applyFill="1" applyBorder="1" applyAlignment="1"/>
    <xf numFmtId="188" fontId="3" fillId="0" borderId="0" xfId="6" applyNumberFormat="1" applyFont="1" applyFill="1" applyBorder="1" applyAlignment="1"/>
    <xf numFmtId="188" fontId="3" fillId="0" borderId="0" xfId="4" applyNumberFormat="1" applyFont="1" applyFill="1" applyBorder="1" applyAlignment="1"/>
    <xf numFmtId="189" fontId="2" fillId="0" borderId="4" xfId="6" applyNumberFormat="1" applyFont="1" applyFill="1" applyBorder="1" applyAlignment="1"/>
    <xf numFmtId="188" fontId="2" fillId="0" borderId="0" xfId="6" applyNumberFormat="1" applyFont="1" applyFill="1" applyBorder="1" applyAlignment="1"/>
    <xf numFmtId="189" fontId="3" fillId="0" borderId="0" xfId="4" applyNumberFormat="1" applyFont="1" applyFill="1" applyBorder="1"/>
    <xf numFmtId="193" fontId="2" fillId="0" borderId="0" xfId="4" applyNumberFormat="1" applyFont="1" applyFill="1" applyBorder="1" applyAlignment="1"/>
    <xf numFmtId="187" fontId="2" fillId="0" borderId="0" xfId="5" applyFont="1" applyFill="1"/>
    <xf numFmtId="189" fontId="2" fillId="0" borderId="0" xfId="26" applyNumberFormat="1" applyFont="1"/>
    <xf numFmtId="0" fontId="3" fillId="0" borderId="0" xfId="23" applyFont="1"/>
    <xf numFmtId="0" fontId="3" fillId="0" borderId="0" xfId="23" applyFont="1" applyAlignment="1">
      <alignment horizontal="center"/>
    </xf>
    <xf numFmtId="189" fontId="3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3" fillId="0" borderId="0" xfId="2" applyNumberFormat="1" applyFont="1" applyFill="1" applyBorder="1" applyAlignment="1">
      <alignment horizontal="left"/>
    </xf>
    <xf numFmtId="188" fontId="3" fillId="0" borderId="0" xfId="2" applyNumberFormat="1" applyFont="1" applyFill="1" applyBorder="1" applyAlignment="1">
      <alignment horizontal="right"/>
    </xf>
    <xf numFmtId="188" fontId="3" fillId="0" borderId="3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8" fontId="2" fillId="0" borderId="3" xfId="9" applyNumberFormat="1" applyFont="1" applyFill="1" applyBorder="1"/>
    <xf numFmtId="188" fontId="2" fillId="0" borderId="2" xfId="9" applyNumberFormat="1" applyFont="1" applyFill="1" applyBorder="1"/>
    <xf numFmtId="188" fontId="2" fillId="0" borderId="0" xfId="9" applyNumberFormat="1" applyFont="1" applyFill="1" applyBorder="1"/>
    <xf numFmtId="189" fontId="2" fillId="0" borderId="0" xfId="9" applyNumberFormat="1" applyFont="1" applyFill="1"/>
    <xf numFmtId="188" fontId="2" fillId="0" borderId="4" xfId="1" applyNumberFormat="1" applyFont="1" applyFill="1" applyBorder="1"/>
    <xf numFmtId="189" fontId="9" fillId="0" borderId="0" xfId="9" applyNumberFormat="1" applyFont="1" applyFill="1" applyBorder="1"/>
    <xf numFmtId="189" fontId="2" fillId="0" borderId="0" xfId="9" applyNumberFormat="1" applyFont="1" applyFill="1" applyBorder="1"/>
    <xf numFmtId="189" fontId="10" fillId="0" borderId="0" xfId="9" applyNumberFormat="1" applyFont="1" applyFill="1" applyBorder="1"/>
    <xf numFmtId="188" fontId="10" fillId="0" borderId="0" xfId="2" applyNumberFormat="1" applyFont="1" applyFill="1"/>
    <xf numFmtId="188" fontId="3" fillId="0" borderId="0" xfId="9" applyNumberFormat="1" applyFont="1" applyFill="1"/>
    <xf numFmtId="41" fontId="3" fillId="0" borderId="0" xfId="9" applyNumberFormat="1" applyFont="1" applyFill="1" applyAlignment="1">
      <alignment horizontal="right"/>
    </xf>
    <xf numFmtId="189" fontId="2" fillId="0" borderId="0" xfId="2" applyNumberFormat="1" applyFont="1" applyFill="1" applyBorder="1"/>
    <xf numFmtId="189" fontId="3" fillId="0" borderId="5" xfId="6" applyNumberFormat="1" applyFont="1" applyFill="1" applyBorder="1"/>
    <xf numFmtId="189" fontId="3" fillId="0" borderId="0" xfId="6" applyNumberFormat="1" applyFont="1" applyFill="1" applyBorder="1"/>
    <xf numFmtId="188" fontId="2" fillId="0" borderId="2" xfId="2" applyNumberFormat="1" applyFont="1" applyFill="1" applyBorder="1"/>
    <xf numFmtId="188" fontId="2" fillId="0" borderId="4" xfId="2" applyNumberFormat="1" applyFont="1" applyFill="1" applyBorder="1"/>
    <xf numFmtId="188" fontId="3" fillId="0" borderId="1" xfId="6" applyNumberFormat="1" applyFont="1" applyFill="1" applyBorder="1"/>
    <xf numFmtId="0" fontId="3" fillId="0" borderId="1" xfId="26" applyFont="1" applyBorder="1" applyAlignment="1">
      <alignment horizontal="center"/>
    </xf>
    <xf numFmtId="0" fontId="3" fillId="0" borderId="0" xfId="26" applyFont="1" applyAlignment="1">
      <alignment horizontal="right"/>
    </xf>
    <xf numFmtId="0" fontId="3" fillId="0" borderId="2" xfId="26" applyFont="1" applyBorder="1" applyAlignment="1">
      <alignment horizontal="center"/>
    </xf>
    <xf numFmtId="188" fontId="12" fillId="0" borderId="0" xfId="5" applyNumberFormat="1" applyFont="1" applyFill="1" applyBorder="1" applyAlignment="1">
      <alignment horizontal="right"/>
    </xf>
    <xf numFmtId="43" fontId="11" fillId="0" borderId="0" xfId="2" applyFont="1" applyFill="1"/>
    <xf numFmtId="188" fontId="11" fillId="0" borderId="0" xfId="5" applyNumberFormat="1" applyFont="1" applyFill="1" applyBorder="1"/>
    <xf numFmtId="187" fontId="11" fillId="0" borderId="0" xfId="1" applyFont="1" applyFill="1"/>
    <xf numFmtId="188" fontId="12" fillId="0" borderId="4" xfId="5" applyNumberFormat="1" applyFont="1" applyFill="1" applyBorder="1"/>
    <xf numFmtId="188" fontId="12" fillId="0" borderId="0" xfId="5" applyNumberFormat="1" applyFont="1" applyFill="1" applyBorder="1"/>
    <xf numFmtId="189" fontId="2" fillId="0" borderId="4" xfId="4" applyNumberFormat="1" applyFont="1" applyFill="1" applyBorder="1" applyAlignment="1"/>
    <xf numFmtId="188" fontId="2" fillId="0" borderId="4" xfId="6" applyNumberFormat="1" applyFont="1" applyFill="1" applyBorder="1" applyAlignment="1"/>
    <xf numFmtId="49" fontId="3" fillId="0" borderId="1" xfId="21" applyNumberFormat="1" applyFont="1" applyBorder="1" applyAlignment="1">
      <alignment horizontal="right"/>
    </xf>
    <xf numFmtId="189" fontId="12" fillId="0" borderId="0" xfId="25" applyNumberFormat="1" applyFont="1" applyFill="1" applyBorder="1"/>
    <xf numFmtId="189" fontId="3" fillId="0" borderId="0" xfId="2" applyNumberFormat="1" applyFont="1" applyFill="1" applyAlignment="1"/>
    <xf numFmtId="188" fontId="11" fillId="0" borderId="0" xfId="2" applyNumberFormat="1" applyFont="1" applyFill="1"/>
    <xf numFmtId="187" fontId="3" fillId="0" borderId="0" xfId="1" applyFont="1" applyFill="1" applyAlignment="1">
      <alignment horizontal="center" vertical="center"/>
    </xf>
    <xf numFmtId="188" fontId="3" fillId="0" borderId="1" xfId="5" applyNumberFormat="1" applyFont="1" applyFill="1" applyBorder="1"/>
    <xf numFmtId="188" fontId="2" fillId="0" borderId="3" xfId="5" applyNumberFormat="1" applyFont="1" applyFill="1" applyBorder="1"/>
    <xf numFmtId="188" fontId="3" fillId="0" borderId="1" xfId="2" applyNumberFormat="1" applyFont="1" applyFill="1" applyBorder="1" applyAlignment="1">
      <alignment horizontal="right"/>
    </xf>
    <xf numFmtId="49" fontId="3" fillId="0" borderId="0" xfId="21" applyNumberFormat="1" applyFont="1" applyAlignment="1">
      <alignment horizontal="left"/>
    </xf>
    <xf numFmtId="0" fontId="3" fillId="0" borderId="0" xfId="12" applyFont="1"/>
    <xf numFmtId="0" fontId="11" fillId="0" borderId="1" xfId="21" applyFont="1" applyBorder="1" applyAlignment="1">
      <alignment horizontal="right"/>
    </xf>
    <xf numFmtId="3" fontId="3" fillId="0" borderId="0" xfId="21" applyNumberFormat="1" applyFont="1" applyAlignment="1">
      <alignment horizontal="right" wrapText="1"/>
    </xf>
    <xf numFmtId="0" fontId="3" fillId="0" borderId="3" xfId="21" applyFont="1" applyBorder="1" applyAlignment="1">
      <alignment horizontal="center"/>
    </xf>
    <xf numFmtId="0" fontId="3" fillId="0" borderId="2" xfId="21" applyFont="1" applyBorder="1" applyAlignment="1">
      <alignment horizontal="center"/>
    </xf>
    <xf numFmtId="49" fontId="3" fillId="0" borderId="0" xfId="21" applyNumberFormat="1" applyFont="1" applyAlignment="1">
      <alignment horizontal="center"/>
    </xf>
    <xf numFmtId="188" fontId="3" fillId="0" borderId="0" xfId="21" applyNumberFormat="1" applyFont="1"/>
    <xf numFmtId="187" fontId="3" fillId="0" borderId="0" xfId="21" applyNumberFormat="1" applyFont="1"/>
    <xf numFmtId="0" fontId="3" fillId="0" borderId="0" xfId="21" quotePrefix="1" applyFont="1" applyAlignment="1">
      <alignment horizontal="center"/>
    </xf>
    <xf numFmtId="0" fontId="2" fillId="0" borderId="0" xfId="21" quotePrefix="1" applyFont="1" applyAlignment="1">
      <alignment horizontal="center"/>
    </xf>
    <xf numFmtId="188" fontId="2" fillId="0" borderId="0" xfId="21" applyNumberFormat="1" applyFont="1"/>
    <xf numFmtId="0" fontId="11" fillId="0" borderId="0" xfId="26" applyFont="1"/>
    <xf numFmtId="0" fontId="11" fillId="0" borderId="0" xfId="21" applyFont="1"/>
    <xf numFmtId="0" fontId="11" fillId="0" borderId="0" xfId="21" quotePrefix="1" applyFont="1" applyAlignment="1">
      <alignment horizontal="center"/>
    </xf>
    <xf numFmtId="188" fontId="11" fillId="0" borderId="0" xfId="21" applyNumberFormat="1" applyFont="1"/>
    <xf numFmtId="0" fontId="12" fillId="0" borderId="0" xfId="26" applyFont="1"/>
    <xf numFmtId="191" fontId="3" fillId="0" borderId="0" xfId="21" applyNumberFormat="1" applyFont="1"/>
    <xf numFmtId="190" fontId="2" fillId="0" borderId="0" xfId="18" applyFont="1"/>
    <xf numFmtId="43" fontId="2" fillId="0" borderId="0" xfId="26" applyNumberFormat="1" applyFont="1" applyAlignment="1">
      <alignment horizontal="left"/>
    </xf>
    <xf numFmtId="195" fontId="2" fillId="0" borderId="0" xfId="26" applyNumberFormat="1" applyFont="1" applyAlignment="1">
      <alignment horizontal="left"/>
    </xf>
    <xf numFmtId="194" fontId="2" fillId="0" borderId="0" xfId="26" applyNumberFormat="1" applyFont="1" applyAlignment="1">
      <alignment horizontal="left"/>
    </xf>
    <xf numFmtId="0" fontId="6" fillId="0" borderId="0" xfId="21" applyFont="1"/>
    <xf numFmtId="43" fontId="3" fillId="0" borderId="0" xfId="21" applyNumberFormat="1" applyFont="1"/>
    <xf numFmtId="192" fontId="2" fillId="0" borderId="0" xfId="21" applyNumberFormat="1" applyFont="1"/>
    <xf numFmtId="0" fontId="3" fillId="0" borderId="0" xfId="21" applyFont="1" applyAlignment="1">
      <alignment horizontal="left"/>
    </xf>
    <xf numFmtId="0" fontId="2" fillId="0" borderId="0" xfId="21" applyFont="1" applyAlignment="1">
      <alignment horizontal="center" vertical="center"/>
    </xf>
    <xf numFmtId="0" fontId="12" fillId="0" borderId="0" xfId="21" applyFont="1" applyAlignment="1">
      <alignment horizontal="left"/>
    </xf>
    <xf numFmtId="0" fontId="12" fillId="0" borderId="0" xfId="21" applyFont="1" applyAlignment="1">
      <alignment horizontal="center" vertical="center"/>
    </xf>
    <xf numFmtId="0" fontId="11" fillId="0" borderId="2" xfId="16" applyFont="1" applyBorder="1" applyAlignment="1">
      <alignment horizontal="center"/>
    </xf>
    <xf numFmtId="0" fontId="11" fillId="0" borderId="0" xfId="16" applyFont="1" applyAlignment="1">
      <alignment horizontal="center"/>
    </xf>
    <xf numFmtId="0" fontId="11" fillId="0" borderId="1" xfId="21" applyFont="1" applyBorder="1" applyAlignment="1">
      <alignment horizontal="center" vertical="center"/>
    </xf>
    <xf numFmtId="0" fontId="11" fillId="0" borderId="1" xfId="15" applyFont="1" applyBorder="1" applyAlignment="1">
      <alignment horizontal="center"/>
    </xf>
    <xf numFmtId="0" fontId="11" fillId="0" borderId="0" xfId="11" applyFont="1"/>
    <xf numFmtId="0" fontId="3" fillId="0" borderId="0" xfId="21" applyFont="1" applyAlignment="1">
      <alignment horizontal="center" vertical="center"/>
    </xf>
    <xf numFmtId="0" fontId="3" fillId="0" borderId="0" xfId="22" applyFont="1"/>
    <xf numFmtId="189" fontId="3" fillId="0" borderId="0" xfId="21" applyNumberFormat="1" applyFont="1"/>
    <xf numFmtId="0" fontId="3" fillId="0" borderId="0" xfId="15" applyFont="1" applyAlignment="1">
      <alignment horizontal="center"/>
    </xf>
    <xf numFmtId="0" fontId="3" fillId="0" borderId="0" xfId="11" applyFont="1" applyAlignment="1">
      <alignment horizontal="center"/>
    </xf>
    <xf numFmtId="187" fontId="2" fillId="0" borderId="0" xfId="21" applyNumberFormat="1" applyFont="1"/>
    <xf numFmtId="0" fontId="3" fillId="0" borderId="0" xfId="20" applyFont="1"/>
    <xf numFmtId="0" fontId="3" fillId="0" borderId="0" xfId="21" quotePrefix="1" applyFont="1" applyAlignment="1">
      <alignment horizontal="center" vertical="center"/>
    </xf>
    <xf numFmtId="0" fontId="4" fillId="0" borderId="0" xfId="15"/>
    <xf numFmtId="49" fontId="3" fillId="0" borderId="0" xfId="21" applyNumberFormat="1" applyFont="1" applyAlignment="1">
      <alignment horizontal="right"/>
    </xf>
    <xf numFmtId="49" fontId="3" fillId="0" borderId="2" xfId="21" applyNumberFormat="1" applyFont="1" applyBorder="1" applyAlignment="1">
      <alignment horizontal="center"/>
    </xf>
    <xf numFmtId="0" fontId="3" fillId="0" borderId="0" xfId="21" applyFont="1" applyAlignment="1">
      <alignment wrapText="1"/>
    </xf>
    <xf numFmtId="0" fontId="3" fillId="0" borderId="0" xfId="21" applyFont="1" applyAlignment="1">
      <alignment horizontal="center" wrapText="1"/>
    </xf>
    <xf numFmtId="0" fontId="3" fillId="0" borderId="1" xfId="21" applyFont="1" applyBorder="1" applyAlignment="1">
      <alignment horizontal="center" wrapText="1"/>
    </xf>
    <xf numFmtId="189" fontId="2" fillId="0" borderId="0" xfId="21" applyNumberFormat="1" applyFont="1"/>
    <xf numFmtId="0" fontId="3" fillId="0" borderId="0" xfId="24" applyFont="1"/>
    <xf numFmtId="0" fontId="3" fillId="0" borderId="0" xfId="24" applyFont="1" applyAlignment="1">
      <alignment horizontal="center"/>
    </xf>
    <xf numFmtId="188" fontId="3" fillId="0" borderId="0" xfId="5" applyNumberFormat="1" applyFont="1" applyFill="1" applyBorder="1" applyAlignment="1">
      <alignment horizontal="right"/>
    </xf>
    <xf numFmtId="188" fontId="3" fillId="0" borderId="0" xfId="4" applyNumberFormat="1" applyFont="1" applyFill="1" applyAlignment="1">
      <alignment horizontal="right"/>
    </xf>
    <xf numFmtId="0" fontId="7" fillId="0" borderId="0" xfId="26" applyFont="1" applyAlignment="1">
      <alignment horizontal="right"/>
    </xf>
    <xf numFmtId="43" fontId="7" fillId="0" borderId="0" xfId="4" applyFont="1" applyFill="1" applyBorder="1" applyAlignment="1">
      <alignment horizontal="right"/>
    </xf>
    <xf numFmtId="0" fontId="3" fillId="0" borderId="0" xfId="21" applyFont="1" applyAlignment="1">
      <alignment horizontal="right"/>
    </xf>
    <xf numFmtId="189" fontId="2" fillId="0" borderId="4" xfId="3" applyNumberFormat="1" applyFont="1" applyFill="1" applyBorder="1" applyAlignment="1">
      <alignment horizontal="right"/>
    </xf>
    <xf numFmtId="188" fontId="2" fillId="0" borderId="4" xfId="5" applyNumberFormat="1" applyFont="1" applyFill="1" applyBorder="1" applyAlignment="1">
      <alignment horizontal="right"/>
    </xf>
    <xf numFmtId="189" fontId="3" fillId="0" borderId="0" xfId="4" applyNumberFormat="1" applyFont="1" applyFill="1" applyBorder="1" applyAlignment="1">
      <alignment horizontal="right"/>
    </xf>
    <xf numFmtId="189" fontId="3" fillId="0" borderId="0" xfId="3" applyNumberFormat="1" applyFont="1" applyFill="1" applyAlignment="1">
      <alignment horizontal="right"/>
    </xf>
    <xf numFmtId="188" fontId="3" fillId="0" borderId="0" xfId="5" applyNumberFormat="1" applyFont="1" applyFill="1" applyAlignment="1">
      <alignment horizontal="right"/>
    </xf>
    <xf numFmtId="43" fontId="7" fillId="0" borderId="0" xfId="3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189" fontId="2" fillId="0" borderId="4" xfId="4" applyNumberFormat="1" applyFont="1" applyFill="1" applyBorder="1" applyAlignment="1">
      <alignment horizontal="right"/>
    </xf>
    <xf numFmtId="189" fontId="2" fillId="0" borderId="0" xfId="4" applyNumberFormat="1" applyFont="1" applyFill="1" applyBorder="1" applyAlignment="1">
      <alignment horizontal="right"/>
    </xf>
    <xf numFmtId="194" fontId="2" fillId="0" borderId="5" xfId="5" applyNumberFormat="1" applyFont="1" applyFill="1" applyBorder="1"/>
    <xf numFmtId="189" fontId="2" fillId="0" borderId="6" xfId="10" applyNumberFormat="1" applyFont="1" applyFill="1" applyBorder="1" applyAlignment="1">
      <alignment horizontal="right" vertical="justify"/>
    </xf>
    <xf numFmtId="188" fontId="3" fillId="0" borderId="0" xfId="23" applyNumberFormat="1" applyFont="1"/>
    <xf numFmtId="0" fontId="2" fillId="0" borderId="0" xfId="21" applyFont="1" applyAlignment="1">
      <alignment horizontal="center"/>
    </xf>
    <xf numFmtId="43" fontId="3" fillId="0" borderId="0" xfId="6" applyFont="1" applyFill="1" applyBorder="1" applyAlignment="1">
      <alignment horizontal="center"/>
    </xf>
    <xf numFmtId="188" fontId="3" fillId="0" borderId="1" xfId="2" applyNumberFormat="1" applyFont="1" applyFill="1" applyBorder="1"/>
    <xf numFmtId="0" fontId="2" fillId="0" borderId="0" xfId="14" applyFont="1"/>
    <xf numFmtId="0" fontId="3" fillId="0" borderId="1" xfId="21" applyFont="1" applyBorder="1"/>
    <xf numFmtId="0" fontId="3" fillId="0" borderId="1" xfId="21" applyFont="1" applyBorder="1" applyAlignment="1">
      <alignment horizontal="right"/>
    </xf>
    <xf numFmtId="0" fontId="2" fillId="0" borderId="0" xfId="22" applyFont="1"/>
    <xf numFmtId="0" fontId="3" fillId="0" borderId="2" xfId="22" applyFont="1" applyBorder="1"/>
    <xf numFmtId="0" fontId="2" fillId="0" borderId="0" xfId="27" applyFont="1"/>
    <xf numFmtId="0" fontId="3" fillId="0" borderId="0" xfId="27" applyFont="1"/>
    <xf numFmtId="0" fontId="3" fillId="0" borderId="0" xfId="27" applyFont="1" applyAlignment="1">
      <alignment horizontal="center"/>
    </xf>
    <xf numFmtId="189" fontId="3" fillId="0" borderId="0" xfId="22" applyNumberFormat="1" applyFont="1"/>
    <xf numFmtId="0" fontId="3" fillId="0" borderId="0" xfId="22" applyFont="1" applyAlignment="1">
      <alignment horizontal="left"/>
    </xf>
    <xf numFmtId="0" fontId="3" fillId="0" borderId="2" xfId="21" quotePrefix="1" applyFont="1" applyBorder="1" applyAlignment="1">
      <alignment horizontal="center"/>
    </xf>
    <xf numFmtId="189" fontId="2" fillId="0" borderId="0" xfId="22" applyNumberFormat="1" applyFont="1"/>
    <xf numFmtId="0" fontId="3" fillId="0" borderId="3" xfId="21" quotePrefix="1" applyFont="1" applyBorder="1" applyAlignment="1">
      <alignment horizontal="center"/>
    </xf>
    <xf numFmtId="189" fontId="10" fillId="0" borderId="0" xfId="22" applyNumberFormat="1" applyFont="1"/>
    <xf numFmtId="0" fontId="3" fillId="0" borderId="0" xfId="17" applyFont="1" applyAlignment="1">
      <alignment horizontal="left"/>
    </xf>
    <xf numFmtId="0" fontId="8" fillId="0" borderId="0" xfId="17" applyFont="1"/>
    <xf numFmtId="0" fontId="8" fillId="0" borderId="0" xfId="19" applyFont="1"/>
    <xf numFmtId="0" fontId="3" fillId="0" borderId="0" xfId="17" applyFont="1"/>
    <xf numFmtId="189" fontId="10" fillId="0" borderId="0" xfId="17" applyNumberFormat="1" applyFont="1"/>
    <xf numFmtId="0" fontId="3" fillId="0" borderId="0" xfId="17" quotePrefix="1" applyFont="1"/>
    <xf numFmtId="195" fontId="2" fillId="0" borderId="5" xfId="5" applyNumberFormat="1" applyFont="1" applyFill="1" applyBorder="1"/>
    <xf numFmtId="188" fontId="3" fillId="2" borderId="0" xfId="5" applyNumberFormat="1" applyFont="1" applyFill="1" applyBorder="1"/>
    <xf numFmtId="188" fontId="2" fillId="2" borderId="2" xfId="5" applyNumberFormat="1" applyFont="1" applyFill="1" applyBorder="1"/>
    <xf numFmtId="188" fontId="3" fillId="2" borderId="1" xfId="5" applyNumberFormat="1" applyFont="1" applyFill="1" applyBorder="1"/>
    <xf numFmtId="188" fontId="2" fillId="2" borderId="0" xfId="5" applyNumberFormat="1" applyFont="1" applyFill="1" applyBorder="1"/>
    <xf numFmtId="188" fontId="11" fillId="2" borderId="0" xfId="5" applyNumberFormat="1" applyFont="1" applyFill="1" applyBorder="1"/>
    <xf numFmtId="189" fontId="12" fillId="2" borderId="6" xfId="10" applyNumberFormat="1" applyFont="1" applyFill="1" applyBorder="1" applyAlignment="1">
      <alignment horizontal="right" vertical="justify"/>
    </xf>
    <xf numFmtId="189" fontId="3" fillId="0" borderId="0" xfId="3" applyNumberFormat="1" applyFont="1" applyFill="1" applyAlignment="1"/>
    <xf numFmtId="188" fontId="3" fillId="0" borderId="0" xfId="2" applyNumberFormat="1" applyFont="1" applyFill="1" applyBorder="1" applyAlignment="1"/>
    <xf numFmtId="43" fontId="3" fillId="0" borderId="0" xfId="2" applyFont="1" applyFill="1" applyAlignment="1">
      <alignment horizontal="right"/>
    </xf>
    <xf numFmtId="188" fontId="3" fillId="0" borderId="1" xfId="5" applyNumberFormat="1" applyFont="1" applyFill="1" applyBorder="1" applyAlignment="1">
      <alignment horizontal="right"/>
    </xf>
    <xf numFmtId="188" fontId="3" fillId="0" borderId="1" xfId="6" applyNumberFormat="1" applyFont="1" applyFill="1" applyBorder="1" applyAlignment="1"/>
    <xf numFmtId="188" fontId="3" fillId="0" borderId="0" xfId="3" applyNumberFormat="1" applyFont="1" applyFill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9" fontId="12" fillId="0" borderId="6" xfId="10" applyNumberFormat="1" applyFont="1" applyFill="1" applyBorder="1" applyAlignment="1">
      <alignment horizontal="right" vertical="justify"/>
    </xf>
    <xf numFmtId="0" fontId="3" fillId="0" borderId="2" xfId="15" applyFont="1" applyBorder="1"/>
    <xf numFmtId="0" fontId="3" fillId="0" borderId="2" xfId="16" applyFont="1" applyBorder="1" applyAlignment="1">
      <alignment horizontal="center"/>
    </xf>
    <xf numFmtId="0" fontId="11" fillId="0" borderId="0" xfId="16" applyFont="1"/>
    <xf numFmtId="188" fontId="2" fillId="0" borderId="0" xfId="22" applyNumberFormat="1" applyFont="1"/>
    <xf numFmtId="189" fontId="9" fillId="0" borderId="0" xfId="22" applyNumberFormat="1" applyFont="1"/>
    <xf numFmtId="0" fontId="8" fillId="0" borderId="0" xfId="17" quotePrefix="1" applyFont="1" applyAlignment="1">
      <alignment horizontal="center"/>
    </xf>
    <xf numFmtId="0" fontId="3" fillId="0" borderId="1" xfId="15" applyFont="1" applyBorder="1" applyAlignment="1">
      <alignment horizontal="center"/>
    </xf>
    <xf numFmtId="0" fontId="3" fillId="0" borderId="3" xfId="15" applyFont="1" applyBorder="1" applyAlignment="1">
      <alignment horizontal="center"/>
    </xf>
    <xf numFmtId="0" fontId="3" fillId="0" borderId="3" xfId="21" applyFont="1" applyBorder="1" applyAlignment="1">
      <alignment horizontal="center"/>
    </xf>
    <xf numFmtId="49" fontId="3" fillId="0" borderId="3" xfId="21" applyNumberFormat="1" applyFont="1" applyBorder="1" applyAlignment="1">
      <alignment horizontal="center"/>
    </xf>
    <xf numFmtId="0" fontId="3" fillId="0" borderId="3" xfId="26" applyFont="1" applyBorder="1" applyAlignment="1">
      <alignment horizontal="center"/>
    </xf>
    <xf numFmtId="49" fontId="3" fillId="0" borderId="0" xfId="21" applyNumberFormat="1" applyFont="1" applyAlignment="1">
      <alignment horizontal="left"/>
    </xf>
  </cellXfs>
  <cellStyles count="29">
    <cellStyle name="Comma" xfId="1" builtinId="3"/>
    <cellStyle name="Comma 10 10" xfId="2"/>
    <cellStyle name="Comma 10 7" xfId="3"/>
    <cellStyle name="Comma 10 7 2" xfId="4"/>
    <cellStyle name="Comma 2 2 2" xfId="5"/>
    <cellStyle name="Comma 2 2 2 2" xfId="28"/>
    <cellStyle name="Comma 2 5 2 6" xfId="6"/>
    <cellStyle name="Comma_BWG_FS_07_T2 2" xfId="7"/>
    <cellStyle name="Comma_ET_Leed Sheet_YE_50_OA" xfId="8"/>
    <cellStyle name="Comma_ET_YE_07_T2" xfId="9"/>
    <cellStyle name="Comma_ET_YE_09_T2 2" xfId="10"/>
    <cellStyle name="Normal" xfId="0" builtinId="0"/>
    <cellStyle name="Normal 139 7" xfId="11"/>
    <cellStyle name="Normal 140 5" xfId="12"/>
    <cellStyle name="Normal 141 4" xfId="13"/>
    <cellStyle name="Normal 143 3 2" xfId="14"/>
    <cellStyle name="Normal 167 2" xfId="15"/>
    <cellStyle name="Normal 173" xfId="16"/>
    <cellStyle name="Normal_BWG_FS_07_T2 2 3" xfId="17"/>
    <cellStyle name="Normal_BWG_FS_07_T2_BWG_Lead_Sheet_Q2'53 up 03-06-53" xfId="18"/>
    <cellStyle name="Normal_BWG_Q'2_06_T2 2 2" xfId="19"/>
    <cellStyle name="Normal_BWGT2 2 2" xfId="20"/>
    <cellStyle name="Normal_BWGT2_ET_YE_09_T2 2 2 2" xfId="21"/>
    <cellStyle name="Normal_ET_YE_07_T2_ET_YE_09_T2 2 2" xfId="22"/>
    <cellStyle name="Normal_ET_YE_07_T2_ET_YE_09_T2 2 2 2 2" xfId="23"/>
    <cellStyle name="Normal_ET_YE_07_T2_ET_YE_09_T2 2 2 3" xfId="24"/>
    <cellStyle name="เครื่องหมายจุลภาค_BWT_YE'05_WP 2" xfId="25"/>
    <cellStyle name="ปกติ_BWT_YE'05_WP_ET_YE_09_T2 2 2 2" xfId="26"/>
    <cellStyle name="ปกติ_SLCT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opLeftCell="A72" zoomScaleNormal="110" zoomScaleSheetLayoutView="92" workbookViewId="0">
      <selection activeCell="E58" sqref="E58"/>
    </sheetView>
  </sheetViews>
  <sheetFormatPr defaultColWidth="8.796875" defaultRowHeight="19.8" x14ac:dyDescent="0.5"/>
  <cols>
    <col min="1" max="3" width="2.19921875" style="3" customWidth="1"/>
    <col min="4" max="4" width="35.796875" style="3" customWidth="1"/>
    <col min="5" max="5" width="8.19921875" style="158" customWidth="1"/>
    <col min="6" max="6" width="1.19921875" style="3" customWidth="1"/>
    <col min="7" max="7" width="14.796875" style="3" customWidth="1"/>
    <col min="8" max="8" width="1.19921875" style="3" customWidth="1"/>
    <col min="9" max="9" width="14.796875" style="3" customWidth="1"/>
    <col min="10" max="10" width="1.19921875" style="3" customWidth="1"/>
    <col min="11" max="11" width="14.796875" style="3" bestFit="1" customWidth="1"/>
    <col min="12" max="12" width="1.19921875" style="3" customWidth="1"/>
    <col min="13" max="13" width="14.796875" style="3" bestFit="1" customWidth="1"/>
    <col min="14" max="14" width="3.796875" style="3" customWidth="1"/>
    <col min="15" max="15" width="16.19921875" style="3" customWidth="1"/>
    <col min="16" max="16384" width="8.796875" style="3"/>
  </cols>
  <sheetData>
    <row r="1" spans="1:15" ht="20.399999999999999" x14ac:dyDescent="0.55000000000000004">
      <c r="A1" s="1" t="s">
        <v>0</v>
      </c>
      <c r="B1" s="2"/>
      <c r="C1" s="2"/>
      <c r="D1" s="2"/>
      <c r="E1" s="150"/>
      <c r="F1" s="2"/>
      <c r="G1" s="2"/>
      <c r="H1" s="2"/>
      <c r="I1" s="2"/>
      <c r="J1" s="2"/>
      <c r="K1" s="2"/>
      <c r="L1" s="2"/>
      <c r="M1" s="2"/>
    </row>
    <row r="2" spans="1:15" ht="20.399999999999999" x14ac:dyDescent="0.55000000000000004">
      <c r="A2" s="2" t="s">
        <v>95</v>
      </c>
      <c r="B2" s="2"/>
      <c r="C2" s="2"/>
      <c r="D2" s="2"/>
      <c r="E2" s="150"/>
      <c r="F2" s="2"/>
      <c r="G2" s="2"/>
      <c r="H2" s="2"/>
      <c r="I2" s="2"/>
      <c r="J2" s="2"/>
      <c r="K2" s="2"/>
      <c r="L2" s="2"/>
      <c r="M2" s="2"/>
    </row>
    <row r="3" spans="1:15" ht="20.399999999999999" x14ac:dyDescent="0.55000000000000004">
      <c r="A3" s="2" t="s">
        <v>148</v>
      </c>
      <c r="B3" s="2"/>
      <c r="C3" s="2"/>
      <c r="D3" s="2"/>
      <c r="E3" s="150"/>
      <c r="F3" s="2"/>
      <c r="G3" s="2"/>
      <c r="H3" s="2"/>
      <c r="I3" s="2"/>
      <c r="J3" s="2"/>
      <c r="K3" s="2"/>
      <c r="L3" s="2"/>
      <c r="M3" s="2"/>
    </row>
    <row r="4" spans="1:15" ht="20.399999999999999" x14ac:dyDescent="0.55000000000000004">
      <c r="A4" s="2"/>
      <c r="B4" s="2"/>
      <c r="C4" s="2"/>
      <c r="D4" s="2"/>
      <c r="E4" s="150"/>
      <c r="F4" s="2"/>
      <c r="G4" s="2"/>
      <c r="H4" s="2"/>
      <c r="I4" s="2"/>
      <c r="J4" s="2"/>
      <c r="K4" s="2"/>
      <c r="L4" s="2"/>
      <c r="M4" s="2"/>
    </row>
    <row r="5" spans="1:15" ht="20.399999999999999" x14ac:dyDescent="0.55000000000000004">
      <c r="A5" s="2"/>
      <c r="B5" s="2"/>
      <c r="C5" s="2"/>
      <c r="D5" s="2"/>
      <c r="E5" s="150"/>
      <c r="F5" s="2"/>
      <c r="G5" s="4"/>
      <c r="H5" s="4"/>
      <c r="I5" s="4"/>
      <c r="J5" s="2"/>
      <c r="K5" s="2"/>
      <c r="L5" s="2"/>
      <c r="M5" s="126" t="s">
        <v>128</v>
      </c>
    </row>
    <row r="6" spans="1:15" ht="20.399999999999999" x14ac:dyDescent="0.55000000000000004">
      <c r="A6" s="2"/>
      <c r="B6" s="2"/>
      <c r="C6" s="2"/>
      <c r="D6" s="2"/>
      <c r="E6" s="150"/>
      <c r="F6" s="2"/>
      <c r="G6" s="236" t="s">
        <v>1</v>
      </c>
      <c r="H6" s="236"/>
      <c r="I6" s="236"/>
      <c r="J6" s="230"/>
      <c r="K6" s="237" t="s">
        <v>2</v>
      </c>
      <c r="L6" s="237"/>
      <c r="M6" s="237"/>
    </row>
    <row r="7" spans="1:15" s="137" customFormat="1" ht="20.399999999999999" x14ac:dyDescent="0.55000000000000004">
      <c r="A7" s="151"/>
      <c r="B7" s="151"/>
      <c r="C7" s="151"/>
      <c r="D7" s="151"/>
      <c r="E7" s="152"/>
      <c r="F7" s="151"/>
      <c r="G7" s="231" t="s">
        <v>149</v>
      </c>
      <c r="H7" s="154"/>
      <c r="I7" s="153" t="s">
        <v>129</v>
      </c>
      <c r="J7" s="232"/>
      <c r="K7" s="231" t="s">
        <v>149</v>
      </c>
      <c r="L7" s="154"/>
      <c r="M7" s="153" t="s">
        <v>129</v>
      </c>
    </row>
    <row r="8" spans="1:15" s="137" customFormat="1" ht="20.399999999999999" x14ac:dyDescent="0.55000000000000004">
      <c r="A8" s="151"/>
      <c r="B8" s="151"/>
      <c r="C8" s="151"/>
      <c r="D8" s="151"/>
      <c r="E8" s="152"/>
      <c r="F8" s="151"/>
      <c r="G8" s="154">
        <v>2569</v>
      </c>
      <c r="H8" s="154"/>
      <c r="I8" s="154">
        <v>2568</v>
      </c>
      <c r="J8" s="232"/>
      <c r="K8" s="154">
        <v>2569</v>
      </c>
      <c r="L8" s="154"/>
      <c r="M8" s="154">
        <v>2568</v>
      </c>
    </row>
    <row r="9" spans="1:15" s="137" customFormat="1" ht="20.399999999999999" x14ac:dyDescent="0.55000000000000004">
      <c r="A9" s="151"/>
      <c r="B9" s="151"/>
      <c r="C9" s="151"/>
      <c r="D9" s="151"/>
      <c r="E9" s="152"/>
      <c r="F9" s="151"/>
      <c r="G9" s="154" t="s">
        <v>130</v>
      </c>
      <c r="H9" s="154"/>
      <c r="I9" s="154"/>
      <c r="J9" s="232"/>
      <c r="K9" s="154" t="s">
        <v>130</v>
      </c>
      <c r="L9" s="154"/>
      <c r="M9" s="154"/>
    </row>
    <row r="10" spans="1:15" s="137" customFormat="1" ht="20.399999999999999" x14ac:dyDescent="0.55000000000000004">
      <c r="A10" s="151"/>
      <c r="B10" s="151"/>
      <c r="C10" s="151"/>
      <c r="D10" s="151"/>
      <c r="E10" s="155" t="s">
        <v>3</v>
      </c>
      <c r="F10" s="151"/>
      <c r="G10" s="156" t="s">
        <v>131</v>
      </c>
      <c r="H10" s="157"/>
      <c r="I10" s="156" t="s">
        <v>132</v>
      </c>
      <c r="J10" s="151"/>
      <c r="K10" s="156" t="s">
        <v>131</v>
      </c>
      <c r="L10" s="157"/>
      <c r="M10" s="156" t="s">
        <v>132</v>
      </c>
    </row>
    <row r="11" spans="1:15" ht="20.399999999999999" x14ac:dyDescent="0.55000000000000004">
      <c r="A11" s="1" t="s">
        <v>4</v>
      </c>
      <c r="G11" s="5"/>
      <c r="I11" s="5"/>
      <c r="J11" s="5"/>
      <c r="K11" s="5"/>
      <c r="L11" s="5"/>
      <c r="M11" s="5"/>
      <c r="O11" s="1"/>
    </row>
    <row r="12" spans="1:15" ht="20.399999999999999" x14ac:dyDescent="0.55000000000000004">
      <c r="A12" s="1" t="s">
        <v>5</v>
      </c>
      <c r="G12" s="6"/>
      <c r="I12" s="6"/>
      <c r="J12" s="7"/>
      <c r="K12" s="6"/>
      <c r="L12" s="7"/>
      <c r="M12" s="6"/>
      <c r="O12" s="1"/>
    </row>
    <row r="13" spans="1:15" x14ac:dyDescent="0.5">
      <c r="A13" s="3" t="s">
        <v>6</v>
      </c>
      <c r="G13" s="6">
        <v>529353</v>
      </c>
      <c r="I13" s="6">
        <v>1102139</v>
      </c>
      <c r="J13" s="8"/>
      <c r="K13" s="6">
        <v>398589</v>
      </c>
      <c r="L13" s="8"/>
      <c r="M13" s="6">
        <v>1063782</v>
      </c>
      <c r="N13" s="9"/>
      <c r="O13" s="9"/>
    </row>
    <row r="14" spans="1:15" x14ac:dyDescent="0.5">
      <c r="A14" s="3" t="s">
        <v>7</v>
      </c>
      <c r="E14" s="158">
        <v>4</v>
      </c>
      <c r="G14" s="6">
        <v>138792</v>
      </c>
      <c r="I14" s="6">
        <v>155862</v>
      </c>
      <c r="J14" s="8"/>
      <c r="K14" s="6">
        <v>61777</v>
      </c>
      <c r="L14" s="8"/>
      <c r="M14" s="6">
        <v>54810</v>
      </c>
      <c r="N14" s="9"/>
      <c r="O14" s="9"/>
    </row>
    <row r="15" spans="1:15" x14ac:dyDescent="0.5">
      <c r="A15" s="3" t="s">
        <v>155</v>
      </c>
      <c r="E15" s="158" t="s">
        <v>138</v>
      </c>
      <c r="G15" s="6">
        <v>60000</v>
      </c>
      <c r="I15" s="6">
        <v>60000</v>
      </c>
      <c r="J15" s="8"/>
      <c r="K15" s="6">
        <v>188710</v>
      </c>
      <c r="L15" s="8"/>
      <c r="M15" s="6">
        <v>187127</v>
      </c>
      <c r="N15" s="9"/>
      <c r="O15" s="9"/>
    </row>
    <row r="16" spans="1:15" x14ac:dyDescent="0.5">
      <c r="A16" s="3" t="s">
        <v>8</v>
      </c>
      <c r="G16" s="6"/>
      <c r="I16" s="6"/>
      <c r="J16" s="8"/>
      <c r="K16" s="6"/>
      <c r="L16" s="8"/>
      <c r="M16" s="6"/>
      <c r="N16" s="9"/>
      <c r="O16" s="9"/>
    </row>
    <row r="17" spans="1:15" x14ac:dyDescent="0.5">
      <c r="B17" s="3" t="s">
        <v>156</v>
      </c>
      <c r="E17" s="158" t="s">
        <v>141</v>
      </c>
      <c r="G17" s="6">
        <v>81674</v>
      </c>
      <c r="I17" s="6">
        <v>80335</v>
      </c>
      <c r="J17" s="8"/>
      <c r="K17" s="6">
        <v>81674</v>
      </c>
      <c r="L17" s="8"/>
      <c r="M17" s="6">
        <v>80335</v>
      </c>
      <c r="N17" s="9"/>
      <c r="O17" s="9"/>
    </row>
    <row r="18" spans="1:15" x14ac:dyDescent="0.5">
      <c r="A18" s="3" t="s">
        <v>9</v>
      </c>
      <c r="G18" s="6">
        <v>32489</v>
      </c>
      <c r="I18" s="6">
        <v>28988</v>
      </c>
      <c r="J18" s="8"/>
      <c r="K18" s="6">
        <v>11381</v>
      </c>
      <c r="L18" s="8"/>
      <c r="M18" s="6">
        <v>9153</v>
      </c>
      <c r="N18" s="9"/>
      <c r="O18" s="9"/>
    </row>
    <row r="19" spans="1:15" x14ac:dyDescent="0.5">
      <c r="A19" s="3" t="s">
        <v>10</v>
      </c>
      <c r="G19" s="6">
        <v>644</v>
      </c>
      <c r="I19" s="6">
        <v>1</v>
      </c>
      <c r="J19" s="8"/>
      <c r="K19" s="6">
        <v>0</v>
      </c>
      <c r="L19" s="8"/>
      <c r="M19" s="6">
        <v>0</v>
      </c>
      <c r="N19" s="9"/>
      <c r="O19" s="9"/>
    </row>
    <row r="20" spans="1:15" x14ac:dyDescent="0.5">
      <c r="A20" s="3" t="s">
        <v>161</v>
      </c>
      <c r="E20" s="158">
        <v>5</v>
      </c>
      <c r="G20" s="6">
        <v>600000</v>
      </c>
      <c r="I20" s="6">
        <v>0</v>
      </c>
      <c r="J20" s="8"/>
      <c r="K20" s="6">
        <v>600000</v>
      </c>
      <c r="L20" s="8"/>
      <c r="M20" s="6">
        <v>0</v>
      </c>
      <c r="N20" s="9"/>
      <c r="O20" s="9"/>
    </row>
    <row r="21" spans="1:15" x14ac:dyDescent="0.5">
      <c r="A21" s="3" t="s">
        <v>11</v>
      </c>
      <c r="G21" s="6">
        <v>1961</v>
      </c>
      <c r="I21" s="6">
        <v>1108</v>
      </c>
      <c r="J21" s="8"/>
      <c r="K21" s="6">
        <v>581</v>
      </c>
      <c r="L21" s="8"/>
      <c r="M21" s="6">
        <v>235</v>
      </c>
      <c r="N21" s="9"/>
      <c r="O21" s="9"/>
    </row>
    <row r="22" spans="1:15" ht="20.399999999999999" x14ac:dyDescent="0.55000000000000004">
      <c r="A22" s="1" t="s">
        <v>12</v>
      </c>
      <c r="G22" s="10">
        <f>SUM(G13:G21)</f>
        <v>1444913</v>
      </c>
      <c r="I22" s="10">
        <f>SUM(I13:I21)</f>
        <v>1428433</v>
      </c>
      <c r="J22" s="11"/>
      <c r="K22" s="10">
        <f>SUM(K13:K21)</f>
        <v>1342712</v>
      </c>
      <c r="L22" s="11"/>
      <c r="M22" s="10">
        <f>SUM(M13:M21)</f>
        <v>1395442</v>
      </c>
      <c r="N22" s="9"/>
      <c r="O22" s="1"/>
    </row>
    <row r="23" spans="1:15" ht="20.399999999999999" x14ac:dyDescent="0.55000000000000004">
      <c r="A23" s="1" t="s">
        <v>13</v>
      </c>
      <c r="G23" s="6"/>
      <c r="I23" s="6"/>
      <c r="J23" s="7"/>
      <c r="K23" s="6"/>
      <c r="L23" s="7"/>
      <c r="M23" s="6"/>
      <c r="N23" s="9"/>
      <c r="O23" s="1"/>
    </row>
    <row r="24" spans="1:15" ht="20.399999999999999" x14ac:dyDescent="0.55000000000000004">
      <c r="A24" s="3" t="s">
        <v>157</v>
      </c>
      <c r="G24" s="6"/>
      <c r="I24" s="6"/>
      <c r="J24" s="7"/>
      <c r="K24" s="6"/>
      <c r="L24" s="7"/>
      <c r="M24" s="6"/>
      <c r="N24" s="9"/>
      <c r="O24" s="1"/>
    </row>
    <row r="25" spans="1:15" ht="20.399999999999999" x14ac:dyDescent="0.55000000000000004">
      <c r="B25" s="3" t="s">
        <v>103</v>
      </c>
      <c r="E25" s="158" t="s">
        <v>141</v>
      </c>
      <c r="G25" s="6">
        <v>149347</v>
      </c>
      <c r="I25" s="6">
        <v>170301</v>
      </c>
      <c r="K25" s="6">
        <v>149347</v>
      </c>
      <c r="L25" s="7"/>
      <c r="M25" s="6">
        <v>170301</v>
      </c>
      <c r="N25" s="9"/>
      <c r="O25" s="1"/>
    </row>
    <row r="26" spans="1:15" ht="20.399999999999999" x14ac:dyDescent="0.55000000000000004">
      <c r="A26" s="3" t="s">
        <v>14</v>
      </c>
      <c r="E26" s="158">
        <v>8</v>
      </c>
      <c r="G26" s="6">
        <v>390267</v>
      </c>
      <c r="I26" s="6">
        <v>360466</v>
      </c>
      <c r="K26" s="6">
        <v>38388</v>
      </c>
      <c r="L26" s="7"/>
      <c r="M26" s="6">
        <v>38388</v>
      </c>
      <c r="N26" s="9"/>
      <c r="O26" s="1"/>
    </row>
    <row r="27" spans="1:15" x14ac:dyDescent="0.5">
      <c r="A27" s="3" t="s">
        <v>15</v>
      </c>
      <c r="G27" s="6">
        <v>0</v>
      </c>
      <c r="I27" s="6">
        <v>0</v>
      </c>
      <c r="K27" s="6">
        <v>458127</v>
      </c>
      <c r="L27" s="8"/>
      <c r="M27" s="6">
        <v>458127</v>
      </c>
      <c r="N27" s="9"/>
    </row>
    <row r="28" spans="1:15" x14ac:dyDescent="0.5">
      <c r="A28" s="159" t="s">
        <v>16</v>
      </c>
      <c r="E28" s="158">
        <v>6</v>
      </c>
      <c r="G28" s="6">
        <v>1656673</v>
      </c>
      <c r="I28" s="6">
        <v>1672107</v>
      </c>
      <c r="K28" s="6">
        <v>909329</v>
      </c>
      <c r="L28" s="8"/>
      <c r="M28" s="6">
        <v>922500</v>
      </c>
      <c r="N28" s="9"/>
      <c r="O28" s="159"/>
    </row>
    <row r="29" spans="1:15" x14ac:dyDescent="0.5">
      <c r="A29" s="159" t="s">
        <v>152</v>
      </c>
      <c r="E29" s="158">
        <v>7</v>
      </c>
      <c r="G29" s="6">
        <v>144186</v>
      </c>
      <c r="I29" s="6">
        <v>142414</v>
      </c>
      <c r="K29" s="6">
        <v>144186</v>
      </c>
      <c r="L29" s="8"/>
      <c r="M29" s="6">
        <v>142414</v>
      </c>
      <c r="N29" s="9"/>
      <c r="O29" s="159"/>
    </row>
    <row r="30" spans="1:15" x14ac:dyDescent="0.5">
      <c r="A30" s="159" t="s">
        <v>17</v>
      </c>
      <c r="G30" s="6">
        <v>43061</v>
      </c>
      <c r="I30" s="6">
        <v>43956</v>
      </c>
      <c r="K30" s="6">
        <v>0</v>
      </c>
      <c r="L30" s="8"/>
      <c r="M30" s="6">
        <v>0</v>
      </c>
      <c r="N30" s="9"/>
      <c r="O30" s="159"/>
    </row>
    <row r="31" spans="1:15" x14ac:dyDescent="0.5">
      <c r="A31" s="159" t="s">
        <v>18</v>
      </c>
      <c r="G31" s="6">
        <v>4871</v>
      </c>
      <c r="I31" s="6">
        <v>4719</v>
      </c>
      <c r="K31" s="6">
        <v>1961</v>
      </c>
      <c r="L31" s="8"/>
      <c r="M31" s="6">
        <v>1911</v>
      </c>
      <c r="N31" s="9"/>
      <c r="O31" s="159"/>
    </row>
    <row r="32" spans="1:15" x14ac:dyDescent="0.5">
      <c r="A32" s="159" t="s">
        <v>19</v>
      </c>
      <c r="G32" s="6">
        <v>12570</v>
      </c>
      <c r="I32" s="6">
        <v>12451</v>
      </c>
      <c r="K32" s="6">
        <v>5400</v>
      </c>
      <c r="L32" s="8"/>
      <c r="M32" s="6">
        <v>5400</v>
      </c>
      <c r="N32" s="9"/>
      <c r="O32" s="159"/>
    </row>
    <row r="33" spans="1:15" ht="20.399999999999999" x14ac:dyDescent="0.55000000000000004">
      <c r="A33" s="1" t="s">
        <v>20</v>
      </c>
      <c r="G33" s="10">
        <f>SUM(G25:G32)</f>
        <v>2400975</v>
      </c>
      <c r="I33" s="10">
        <f>SUM(I25:I32)</f>
        <v>2406414</v>
      </c>
      <c r="J33" s="11"/>
      <c r="K33" s="10">
        <f>SUM(K25:K32)</f>
        <v>1706738</v>
      </c>
      <c r="L33" s="11"/>
      <c r="M33" s="10">
        <f>SUM(M25:M32)</f>
        <v>1739041</v>
      </c>
      <c r="O33" s="1"/>
    </row>
    <row r="34" spans="1:15" ht="21" thickBot="1" x14ac:dyDescent="0.6">
      <c r="A34" s="1" t="s">
        <v>21</v>
      </c>
      <c r="G34" s="103">
        <f>+G22+G33</f>
        <v>3845888</v>
      </c>
      <c r="I34" s="103">
        <f>SUM(I33,I22)</f>
        <v>3834847</v>
      </c>
      <c r="J34" s="11"/>
      <c r="K34" s="103">
        <f>SUM(K33,K22)</f>
        <v>3049450</v>
      </c>
      <c r="L34" s="11"/>
      <c r="M34" s="103">
        <f>SUM(M33,M22)</f>
        <v>3134483</v>
      </c>
      <c r="O34" s="12"/>
    </row>
    <row r="35" spans="1:15" ht="20.399999999999999" thickTop="1" x14ac:dyDescent="0.5">
      <c r="G35" s="13"/>
      <c r="H35" s="13"/>
      <c r="I35" s="13"/>
      <c r="J35" s="13"/>
      <c r="K35" s="13"/>
      <c r="L35" s="13"/>
      <c r="M35" s="13"/>
      <c r="N35" s="132"/>
      <c r="O35" s="131"/>
    </row>
    <row r="36" spans="1:15" x14ac:dyDescent="0.5">
      <c r="G36" s="13"/>
      <c r="I36" s="13"/>
      <c r="J36" s="13"/>
      <c r="K36" s="13"/>
      <c r="L36" s="13"/>
      <c r="M36" s="13"/>
      <c r="O36" s="15"/>
    </row>
    <row r="37" spans="1:15" x14ac:dyDescent="0.5">
      <c r="G37" s="13"/>
      <c r="I37" s="13"/>
      <c r="J37" s="13"/>
      <c r="K37" s="13"/>
      <c r="L37" s="13"/>
      <c r="M37" s="13"/>
      <c r="O37" s="160"/>
    </row>
    <row r="38" spans="1:15" x14ac:dyDescent="0.5">
      <c r="G38" s="13"/>
      <c r="I38" s="13"/>
      <c r="J38" s="13"/>
      <c r="K38" s="13"/>
      <c r="L38" s="13"/>
      <c r="M38" s="13"/>
    </row>
    <row r="39" spans="1:15" x14ac:dyDescent="0.5">
      <c r="G39" s="13"/>
      <c r="I39" s="13"/>
      <c r="J39" s="13"/>
      <c r="K39" s="13"/>
      <c r="L39" s="13"/>
      <c r="M39" s="13"/>
    </row>
    <row r="40" spans="1:15" x14ac:dyDescent="0.5">
      <c r="G40" s="13"/>
      <c r="I40" s="13"/>
      <c r="J40" s="13"/>
      <c r="K40" s="13"/>
      <c r="L40" s="13"/>
      <c r="M40" s="13"/>
    </row>
    <row r="41" spans="1:15" x14ac:dyDescent="0.5">
      <c r="G41" s="13"/>
      <c r="I41" s="13"/>
      <c r="J41" s="13"/>
      <c r="K41" s="13"/>
      <c r="L41" s="13"/>
      <c r="M41" s="13"/>
    </row>
    <row r="42" spans="1:15" x14ac:dyDescent="0.5">
      <c r="G42" s="13"/>
      <c r="I42" s="13"/>
      <c r="J42" s="13"/>
      <c r="K42" s="13"/>
      <c r="L42" s="13"/>
      <c r="M42" s="13"/>
    </row>
    <row r="43" spans="1:15" ht="20.399999999999999" x14ac:dyDescent="0.55000000000000004">
      <c r="A43" s="1" t="s">
        <v>0</v>
      </c>
      <c r="B43" s="2"/>
      <c r="C43" s="2"/>
      <c r="D43" s="2"/>
      <c r="E43" s="150"/>
      <c r="F43" s="2"/>
      <c r="G43" s="2"/>
      <c r="H43" s="2"/>
      <c r="I43" s="2"/>
      <c r="J43" s="2"/>
      <c r="K43" s="2"/>
      <c r="L43" s="2"/>
      <c r="M43" s="2"/>
    </row>
    <row r="44" spans="1:15" ht="20.399999999999999" x14ac:dyDescent="0.55000000000000004">
      <c r="A44" s="2" t="s">
        <v>158</v>
      </c>
      <c r="B44" s="2"/>
      <c r="C44" s="2"/>
      <c r="D44" s="2"/>
      <c r="E44" s="150"/>
      <c r="F44" s="2"/>
      <c r="G44" s="2"/>
      <c r="H44" s="2"/>
      <c r="I44" s="2"/>
      <c r="J44" s="2"/>
      <c r="K44" s="2"/>
      <c r="L44" s="2"/>
      <c r="M44" s="2"/>
    </row>
    <row r="45" spans="1:15" ht="20.399999999999999" x14ac:dyDescent="0.55000000000000004">
      <c r="A45" s="2" t="str">
        <f>+A3</f>
        <v>ณ วันที่ 31 มีนาคม 2569</v>
      </c>
      <c r="B45" s="2"/>
      <c r="C45" s="2"/>
      <c r="D45" s="2"/>
      <c r="E45" s="150"/>
      <c r="F45" s="2"/>
      <c r="G45" s="2"/>
      <c r="H45" s="2"/>
      <c r="I45" s="2"/>
      <c r="J45" s="2"/>
      <c r="K45" s="2"/>
      <c r="L45" s="2"/>
      <c r="M45" s="2"/>
    </row>
    <row r="46" spans="1:15" ht="20.399999999999999" x14ac:dyDescent="0.55000000000000004">
      <c r="A46" s="2"/>
      <c r="B46" s="2"/>
      <c r="C46" s="2"/>
      <c r="D46" s="2"/>
      <c r="E46" s="150"/>
      <c r="F46" s="2"/>
      <c r="G46" s="2"/>
      <c r="H46" s="2"/>
      <c r="I46" s="2"/>
      <c r="J46" s="2"/>
      <c r="K46" s="2"/>
      <c r="L46" s="2"/>
      <c r="M46" s="2"/>
    </row>
    <row r="47" spans="1:15" ht="20.399999999999999" x14ac:dyDescent="0.55000000000000004">
      <c r="A47" s="2"/>
      <c r="B47" s="2"/>
      <c r="C47" s="2"/>
      <c r="D47" s="2"/>
      <c r="E47" s="150"/>
      <c r="F47" s="2"/>
      <c r="G47" s="2"/>
      <c r="H47" s="2"/>
      <c r="I47" s="2"/>
      <c r="J47" s="2"/>
      <c r="K47" s="2"/>
      <c r="L47" s="2"/>
      <c r="M47" s="126" t="s">
        <v>128</v>
      </c>
    </row>
    <row r="48" spans="1:15" ht="20.399999999999999" x14ac:dyDescent="0.55000000000000004">
      <c r="A48" s="2"/>
      <c r="B48" s="2"/>
      <c r="C48" s="2"/>
      <c r="D48" s="2"/>
      <c r="E48" s="150"/>
      <c r="F48" s="2"/>
      <c r="G48" s="237" t="s">
        <v>1</v>
      </c>
      <c r="H48" s="237"/>
      <c r="I48" s="237"/>
      <c r="J48" s="230"/>
      <c r="K48" s="237" t="s">
        <v>2</v>
      </c>
      <c r="L48" s="237"/>
      <c r="M48" s="237"/>
    </row>
    <row r="49" spans="1:15" s="137" customFormat="1" ht="20.399999999999999" x14ac:dyDescent="0.55000000000000004">
      <c r="A49" s="151"/>
      <c r="B49" s="151"/>
      <c r="C49" s="151"/>
      <c r="D49" s="151"/>
      <c r="E49" s="152"/>
      <c r="F49" s="151"/>
      <c r="G49" s="231" t="s">
        <v>149</v>
      </c>
      <c r="H49" s="154"/>
      <c r="I49" s="153" t="s">
        <v>129</v>
      </c>
      <c r="J49" s="232"/>
      <c r="K49" s="231" t="s">
        <v>149</v>
      </c>
      <c r="L49" s="154"/>
      <c r="M49" s="153" t="s">
        <v>129</v>
      </c>
    </row>
    <row r="50" spans="1:15" s="137" customFormat="1" ht="20.399999999999999" x14ac:dyDescent="0.55000000000000004">
      <c r="A50" s="151"/>
      <c r="B50" s="151"/>
      <c r="C50" s="151"/>
      <c r="D50" s="151"/>
      <c r="E50" s="152"/>
      <c r="F50" s="151"/>
      <c r="G50" s="154">
        <v>2569</v>
      </c>
      <c r="H50" s="154"/>
      <c r="I50" s="154">
        <v>2568</v>
      </c>
      <c r="J50" s="232"/>
      <c r="K50" s="154">
        <v>2569</v>
      </c>
      <c r="L50" s="154"/>
      <c r="M50" s="154">
        <v>2568</v>
      </c>
    </row>
    <row r="51" spans="1:15" s="137" customFormat="1" ht="20.399999999999999" x14ac:dyDescent="0.55000000000000004">
      <c r="A51" s="151"/>
      <c r="B51" s="151"/>
      <c r="C51" s="151"/>
      <c r="D51" s="151"/>
      <c r="E51" s="152"/>
      <c r="F51" s="151"/>
      <c r="G51" s="154" t="s">
        <v>130</v>
      </c>
      <c r="H51" s="154"/>
      <c r="I51" s="154"/>
      <c r="J51" s="232"/>
      <c r="K51" s="154" t="s">
        <v>130</v>
      </c>
      <c r="L51" s="154"/>
      <c r="M51" s="154"/>
    </row>
    <row r="52" spans="1:15" s="137" customFormat="1" ht="20.399999999999999" x14ac:dyDescent="0.55000000000000004">
      <c r="A52" s="151"/>
      <c r="B52" s="151"/>
      <c r="C52" s="151"/>
      <c r="D52" s="151"/>
      <c r="E52" s="155" t="s">
        <v>3</v>
      </c>
      <c r="F52" s="151"/>
      <c r="G52" s="156" t="s">
        <v>131</v>
      </c>
      <c r="H52" s="157"/>
      <c r="I52" s="156" t="s">
        <v>132</v>
      </c>
      <c r="J52" s="151"/>
      <c r="K52" s="156" t="s">
        <v>131</v>
      </c>
      <c r="L52" s="157"/>
      <c r="M52" s="156" t="s">
        <v>132</v>
      </c>
    </row>
    <row r="53" spans="1:15" ht="20.399999999999999" x14ac:dyDescent="0.55000000000000004">
      <c r="A53" s="1" t="s">
        <v>22</v>
      </c>
      <c r="G53" s="161"/>
      <c r="I53" s="161"/>
      <c r="J53" s="162"/>
      <c r="K53" s="161"/>
      <c r="L53" s="162"/>
      <c r="M53" s="161"/>
      <c r="O53" s="1"/>
    </row>
    <row r="54" spans="1:15" ht="20.399999999999999" x14ac:dyDescent="0.55000000000000004">
      <c r="A54" s="1" t="s">
        <v>23</v>
      </c>
      <c r="G54" s="6"/>
      <c r="I54" s="6"/>
      <c r="J54" s="7"/>
      <c r="K54" s="6"/>
      <c r="L54" s="7"/>
      <c r="M54" s="6"/>
      <c r="O54" s="1"/>
    </row>
    <row r="55" spans="1:15" ht="20.399999999999999" x14ac:dyDescent="0.55000000000000004">
      <c r="A55" s="3" t="s">
        <v>24</v>
      </c>
      <c r="G55" s="7">
        <v>12000</v>
      </c>
      <c r="I55" s="7">
        <v>17000</v>
      </c>
      <c r="K55" s="7">
        <v>0</v>
      </c>
      <c r="L55" s="16"/>
      <c r="M55" s="7">
        <v>0</v>
      </c>
    </row>
    <row r="56" spans="1:15" ht="20.7" customHeight="1" x14ac:dyDescent="0.5">
      <c r="A56" s="159" t="s">
        <v>25</v>
      </c>
      <c r="G56" s="7">
        <v>97250</v>
      </c>
      <c r="I56" s="7">
        <v>92014</v>
      </c>
      <c r="K56" s="7">
        <v>39119</v>
      </c>
      <c r="L56" s="8"/>
      <c r="M56" s="7">
        <v>143584</v>
      </c>
      <c r="O56" s="159"/>
    </row>
    <row r="57" spans="1:15" x14ac:dyDescent="0.5">
      <c r="A57" s="3" t="s">
        <v>101</v>
      </c>
      <c r="B57" s="159"/>
      <c r="E57" s="158">
        <v>8</v>
      </c>
      <c r="G57" s="7">
        <v>78802</v>
      </c>
      <c r="I57" s="7">
        <v>111749</v>
      </c>
      <c r="K57" s="7">
        <v>0</v>
      </c>
      <c r="L57" s="8"/>
      <c r="M57" s="7">
        <v>0</v>
      </c>
      <c r="N57" s="147"/>
    </row>
    <row r="58" spans="1:15" x14ac:dyDescent="0.5">
      <c r="A58" s="3" t="s">
        <v>123</v>
      </c>
      <c r="B58" s="159"/>
      <c r="G58" s="7">
        <v>1744</v>
      </c>
      <c r="I58" s="7">
        <v>2052</v>
      </c>
      <c r="K58" s="7">
        <v>729</v>
      </c>
      <c r="L58" s="8"/>
      <c r="M58" s="7">
        <v>930</v>
      </c>
      <c r="N58" s="147"/>
    </row>
    <row r="59" spans="1:15" x14ac:dyDescent="0.5">
      <c r="A59" s="3" t="s">
        <v>30</v>
      </c>
      <c r="B59" s="159"/>
      <c r="G59" s="7"/>
      <c r="I59" s="7"/>
      <c r="K59" s="7"/>
      <c r="L59" s="8"/>
      <c r="M59" s="7"/>
      <c r="N59" s="147"/>
    </row>
    <row r="60" spans="1:15" x14ac:dyDescent="0.5">
      <c r="B60" s="159" t="s">
        <v>94</v>
      </c>
      <c r="G60" s="7">
        <v>213</v>
      </c>
      <c r="I60" s="7">
        <v>213</v>
      </c>
      <c r="K60" s="7">
        <v>0</v>
      </c>
      <c r="L60" s="8"/>
      <c r="M60" s="7">
        <v>0</v>
      </c>
      <c r="N60" s="147"/>
    </row>
    <row r="61" spans="1:15" x14ac:dyDescent="0.5">
      <c r="A61" s="3" t="s">
        <v>124</v>
      </c>
      <c r="B61" s="159"/>
      <c r="G61" s="7">
        <v>45138</v>
      </c>
      <c r="I61" s="7">
        <v>41678</v>
      </c>
      <c r="K61" s="7">
        <v>44989</v>
      </c>
      <c r="L61" s="8"/>
      <c r="M61" s="7">
        <v>41548</v>
      </c>
      <c r="N61" s="147"/>
    </row>
    <row r="62" spans="1:15" ht="20.399999999999999" x14ac:dyDescent="0.55000000000000004">
      <c r="A62" s="1" t="s">
        <v>26</v>
      </c>
      <c r="G62" s="10">
        <f>SUM(G55:G61)</f>
        <v>235147</v>
      </c>
      <c r="I62" s="10">
        <f>SUM(I55:I61)</f>
        <v>264706</v>
      </c>
      <c r="K62" s="10">
        <f>SUM(K55:K61)</f>
        <v>84837</v>
      </c>
      <c r="L62" s="11"/>
      <c r="M62" s="10">
        <f>SUM(M55:M61)</f>
        <v>186062</v>
      </c>
      <c r="N62" s="147"/>
      <c r="O62" s="163"/>
    </row>
    <row r="63" spans="1:15" ht="20.399999999999999" x14ac:dyDescent="0.55000000000000004">
      <c r="A63" s="1" t="s">
        <v>27</v>
      </c>
      <c r="G63" s="16"/>
      <c r="I63" s="16"/>
      <c r="J63" s="16"/>
      <c r="K63" s="16"/>
      <c r="L63" s="16"/>
      <c r="M63" s="16"/>
    </row>
    <row r="64" spans="1:15" ht="20.399999999999999" x14ac:dyDescent="0.55000000000000004">
      <c r="A64" s="164" t="s">
        <v>28</v>
      </c>
      <c r="G64" s="7">
        <v>6247</v>
      </c>
      <c r="I64" s="7">
        <v>6582</v>
      </c>
      <c r="K64" s="7">
        <v>6014</v>
      </c>
      <c r="L64" s="16"/>
      <c r="M64" s="7">
        <v>5989</v>
      </c>
    </row>
    <row r="65" spans="1:15" ht="20.399999999999999" x14ac:dyDescent="0.55000000000000004">
      <c r="A65" s="164" t="s">
        <v>119</v>
      </c>
      <c r="G65" s="7">
        <v>361</v>
      </c>
      <c r="I65" s="7">
        <v>593</v>
      </c>
      <c r="K65" s="7">
        <v>0</v>
      </c>
      <c r="L65" s="16"/>
      <c r="M65" s="7">
        <v>0</v>
      </c>
    </row>
    <row r="66" spans="1:15" x14ac:dyDescent="0.5">
      <c r="A66" s="164" t="s">
        <v>159</v>
      </c>
    </row>
    <row r="67" spans="1:15" x14ac:dyDescent="0.5">
      <c r="A67" s="164"/>
      <c r="B67" s="3" t="s">
        <v>29</v>
      </c>
      <c r="G67" s="17">
        <v>15183</v>
      </c>
      <c r="I67" s="17">
        <v>15108</v>
      </c>
      <c r="K67" s="17">
        <v>162</v>
      </c>
      <c r="L67" s="18"/>
      <c r="M67" s="17">
        <v>243</v>
      </c>
    </row>
    <row r="68" spans="1:15" x14ac:dyDescent="0.5">
      <c r="A68" s="159" t="s">
        <v>30</v>
      </c>
      <c r="G68" s="7">
        <v>22529</v>
      </c>
      <c r="I68" s="7">
        <v>21733</v>
      </c>
      <c r="K68" s="7">
        <v>9805</v>
      </c>
      <c r="L68" s="8"/>
      <c r="M68" s="7">
        <v>9555</v>
      </c>
    </row>
    <row r="69" spans="1:15" ht="21" customHeight="1" x14ac:dyDescent="0.55000000000000004">
      <c r="A69" s="1" t="s">
        <v>31</v>
      </c>
      <c r="G69" s="10">
        <f>SUM(G64:G68)</f>
        <v>44320</v>
      </c>
      <c r="I69" s="10">
        <f>SUM(I64:I68)</f>
        <v>44016</v>
      </c>
      <c r="J69" s="11"/>
      <c r="K69" s="10">
        <f>SUM(K64:K68)</f>
        <v>15981</v>
      </c>
      <c r="L69" s="11"/>
      <c r="M69" s="10">
        <f>SUM(M64:M68)</f>
        <v>15787</v>
      </c>
      <c r="O69" s="132"/>
    </row>
    <row r="70" spans="1:15" ht="21" customHeight="1" x14ac:dyDescent="0.55000000000000004">
      <c r="A70" s="1" t="s">
        <v>32</v>
      </c>
      <c r="G70" s="10">
        <f>SUM(G69,G62)</f>
        <v>279467</v>
      </c>
      <c r="I70" s="10">
        <f>SUM(I69,I62)</f>
        <v>308722</v>
      </c>
      <c r="J70" s="11"/>
      <c r="K70" s="10">
        <f>SUM(K69,K62)</f>
        <v>100818</v>
      </c>
      <c r="L70" s="11"/>
      <c r="M70" s="10">
        <f>SUM(M69,M62)</f>
        <v>201849</v>
      </c>
      <c r="O70" s="132"/>
    </row>
    <row r="71" spans="1:15" ht="21" customHeight="1" x14ac:dyDescent="0.5">
      <c r="G71" s="19"/>
      <c r="I71" s="19"/>
      <c r="J71" s="19"/>
      <c r="K71" s="19"/>
      <c r="L71" s="19"/>
      <c r="M71" s="19"/>
    </row>
    <row r="72" spans="1:15" ht="21" customHeight="1" x14ac:dyDescent="0.55000000000000004">
      <c r="A72" s="1" t="s">
        <v>33</v>
      </c>
      <c r="G72" s="120"/>
      <c r="I72" s="9"/>
      <c r="J72" s="19"/>
      <c r="K72" s="9"/>
      <c r="L72" s="19"/>
      <c r="M72" s="9"/>
      <c r="O72" s="9"/>
    </row>
    <row r="73" spans="1:15" ht="21" customHeight="1" x14ac:dyDescent="0.5">
      <c r="A73" s="3" t="s">
        <v>34</v>
      </c>
      <c r="E73" s="165"/>
      <c r="G73" s="9"/>
      <c r="I73" s="9"/>
      <c r="J73" s="19"/>
      <c r="K73" s="9"/>
      <c r="L73" s="19"/>
      <c r="M73" s="9"/>
    </row>
    <row r="74" spans="1:15" ht="21" customHeight="1" x14ac:dyDescent="0.5">
      <c r="B74" s="3" t="s">
        <v>35</v>
      </c>
      <c r="E74" s="165"/>
      <c r="G74" s="9"/>
      <c r="I74" s="9"/>
      <c r="J74" s="19"/>
      <c r="K74" s="9"/>
      <c r="L74" s="19"/>
      <c r="M74" s="9"/>
    </row>
    <row r="75" spans="1:15" ht="21" customHeight="1" thickBot="1" x14ac:dyDescent="0.55000000000000004">
      <c r="C75" s="3" t="s">
        <v>36</v>
      </c>
      <c r="E75" s="165"/>
      <c r="G75" s="100">
        <v>1230000</v>
      </c>
      <c r="I75" s="100">
        <v>1230000</v>
      </c>
      <c r="J75" s="19"/>
      <c r="K75" s="100">
        <v>1230000</v>
      </c>
      <c r="L75" s="19"/>
      <c r="M75" s="100">
        <v>1230000</v>
      </c>
    </row>
    <row r="76" spans="1:15" ht="21" customHeight="1" thickTop="1" x14ac:dyDescent="0.5">
      <c r="B76" s="159" t="s">
        <v>37</v>
      </c>
      <c r="G76" s="101"/>
      <c r="I76" s="101"/>
      <c r="J76" s="20"/>
      <c r="K76" s="101"/>
      <c r="L76" s="20"/>
    </row>
    <row r="77" spans="1:15" ht="21" customHeight="1" x14ac:dyDescent="0.5">
      <c r="B77" s="159"/>
      <c r="C77" s="3" t="s">
        <v>38</v>
      </c>
      <c r="G77" s="101">
        <v>1120000</v>
      </c>
      <c r="I77" s="101">
        <v>1120000</v>
      </c>
      <c r="J77" s="20"/>
      <c r="K77" s="101">
        <v>1120000</v>
      </c>
      <c r="L77" s="20"/>
      <c r="M77" s="101">
        <v>1120000</v>
      </c>
    </row>
    <row r="78" spans="1:15" ht="21" customHeight="1" x14ac:dyDescent="0.5">
      <c r="A78" s="3" t="s">
        <v>39</v>
      </c>
      <c r="B78" s="159"/>
      <c r="G78" s="101">
        <f>+'SOE_FS 1'!I15</f>
        <v>1173586</v>
      </c>
      <c r="I78" s="101">
        <f>+'SOE_FS 1'!I13</f>
        <v>1173586</v>
      </c>
      <c r="J78" s="20"/>
      <c r="K78" s="101">
        <f>+'SOE_FS 2'!I14</f>
        <v>1173586</v>
      </c>
      <c r="L78" s="20"/>
      <c r="M78" s="101">
        <f>+'SOE_FS 2'!I12</f>
        <v>1173586</v>
      </c>
      <c r="N78" s="21"/>
      <c r="O78" s="20"/>
    </row>
    <row r="79" spans="1:15" ht="21" customHeight="1" x14ac:dyDescent="0.5">
      <c r="A79" s="3" t="s">
        <v>40</v>
      </c>
      <c r="G79" s="166"/>
      <c r="I79" s="166"/>
      <c r="J79" s="166"/>
      <c r="K79" s="166"/>
      <c r="L79" s="166"/>
      <c r="M79" s="166"/>
      <c r="N79" s="20"/>
      <c r="O79" s="20"/>
    </row>
    <row r="80" spans="1:15" ht="21" customHeight="1" x14ac:dyDescent="0.5">
      <c r="B80" s="3" t="s">
        <v>41</v>
      </c>
      <c r="G80" s="7">
        <f>+'SOE_FS 1'!K15</f>
        <v>27902</v>
      </c>
      <c r="I80" s="7">
        <f>+'SOE_FS 1'!K13</f>
        <v>27902</v>
      </c>
      <c r="J80" s="7"/>
      <c r="K80" s="7">
        <f>+'SOE_FS 2'!K14</f>
        <v>27902</v>
      </c>
      <c r="L80" s="7"/>
      <c r="M80" s="7">
        <f>+'SOE_FS 2'!K12</f>
        <v>27902</v>
      </c>
      <c r="N80" s="20"/>
      <c r="O80" s="20"/>
    </row>
    <row r="81" spans="1:15" ht="21" customHeight="1" x14ac:dyDescent="0.5">
      <c r="B81" s="3" t="s">
        <v>42</v>
      </c>
      <c r="G81" s="7">
        <f>+'SOE_FS 1'!M15</f>
        <v>1198849</v>
      </c>
      <c r="I81" s="7">
        <f>+'SOE_FS 1'!M13</f>
        <v>1159654</v>
      </c>
      <c r="J81" s="7"/>
      <c r="K81" s="7">
        <f>+'SOE_FS 2'!M14</f>
        <v>627144</v>
      </c>
      <c r="L81" s="7"/>
      <c r="M81" s="7">
        <f>+'SOE_FS 2'!M12</f>
        <v>611146</v>
      </c>
      <c r="N81" s="147"/>
    </row>
    <row r="82" spans="1:15" ht="21" customHeight="1" x14ac:dyDescent="0.55000000000000004">
      <c r="A82" s="1" t="s">
        <v>43</v>
      </c>
      <c r="B82" s="1"/>
      <c r="C82" s="1"/>
      <c r="G82" s="102">
        <f>SUM(G77:G81)</f>
        <v>3520337</v>
      </c>
      <c r="I82" s="102">
        <f>SUM(I77:I81)</f>
        <v>3481142</v>
      </c>
      <c r="J82" s="11"/>
      <c r="K82" s="102">
        <f>SUM(K77:K81)</f>
        <v>2948632</v>
      </c>
      <c r="L82" s="11"/>
      <c r="M82" s="102">
        <f>SUM(M77:M81)</f>
        <v>2932634</v>
      </c>
      <c r="N82" s="147"/>
    </row>
    <row r="83" spans="1:15" ht="21" customHeight="1" x14ac:dyDescent="0.55000000000000004">
      <c r="A83" s="3" t="s">
        <v>44</v>
      </c>
      <c r="B83" s="1"/>
      <c r="C83" s="1"/>
      <c r="G83" s="194">
        <f>+'SOE_FS 1'!Q15</f>
        <v>46084</v>
      </c>
      <c r="I83" s="7">
        <f>+'SOE_FS 1'!Q13</f>
        <v>44983</v>
      </c>
      <c r="J83" s="11"/>
      <c r="K83" s="104">
        <v>0</v>
      </c>
      <c r="L83" s="11"/>
      <c r="M83" s="104">
        <v>0</v>
      </c>
      <c r="N83" s="147"/>
    </row>
    <row r="84" spans="1:15" ht="21" customHeight="1" x14ac:dyDescent="0.55000000000000004">
      <c r="A84" s="1" t="s">
        <v>45</v>
      </c>
      <c r="B84" s="1"/>
      <c r="C84" s="1"/>
      <c r="G84" s="102">
        <f>SUM(G82:G83)</f>
        <v>3566421</v>
      </c>
      <c r="I84" s="102">
        <f>SUM(I82:I83)</f>
        <v>3526125</v>
      </c>
      <c r="J84" s="11"/>
      <c r="K84" s="102">
        <f>SUM(K82:K83)</f>
        <v>2948632</v>
      </c>
      <c r="L84" s="11"/>
      <c r="M84" s="102">
        <f>SUM(M82:M83)</f>
        <v>2932634</v>
      </c>
      <c r="N84" s="147"/>
    </row>
    <row r="85" spans="1:15" ht="21" customHeight="1" thickBot="1" x14ac:dyDescent="0.6">
      <c r="A85" s="1" t="s">
        <v>46</v>
      </c>
      <c r="B85" s="1"/>
      <c r="C85" s="1"/>
      <c r="D85" s="1"/>
      <c r="G85" s="103">
        <f>SUM(G84,G70)</f>
        <v>3845888</v>
      </c>
      <c r="I85" s="103">
        <f>SUM(I84,I70)</f>
        <v>3834847</v>
      </c>
      <c r="J85" s="11"/>
      <c r="K85" s="103">
        <f>SUM(K84,K70)</f>
        <v>3049450</v>
      </c>
      <c r="L85" s="11"/>
      <c r="M85" s="103">
        <f>SUM(M84,M70)</f>
        <v>3134483</v>
      </c>
      <c r="N85" s="147"/>
      <c r="O85" s="9"/>
    </row>
    <row r="86" spans="1:15" ht="21" customHeight="1" thickTop="1" x14ac:dyDescent="0.5">
      <c r="G86" s="131"/>
      <c r="H86" s="131"/>
      <c r="I86" s="131"/>
      <c r="J86" s="131"/>
      <c r="K86" s="131"/>
      <c r="L86" s="131"/>
      <c r="M86" s="131"/>
      <c r="O86" s="9"/>
    </row>
    <row r="87" spans="1:15" ht="21" customHeight="1" x14ac:dyDescent="0.5">
      <c r="G87" s="6"/>
      <c r="H87" s="6"/>
      <c r="I87" s="6"/>
      <c r="J87" s="6"/>
      <c r="K87" s="6"/>
      <c r="L87" s="6"/>
      <c r="M87" s="6"/>
      <c r="N87" s="6"/>
      <c r="O87" s="9"/>
    </row>
    <row r="88" spans="1:15" ht="21" customHeight="1" x14ac:dyDescent="0.5">
      <c r="G88" s="131"/>
      <c r="H88" s="131"/>
      <c r="I88" s="131"/>
      <c r="J88" s="131"/>
      <c r="K88" s="131"/>
      <c r="L88" s="131"/>
      <c r="M88" s="131"/>
    </row>
    <row r="89" spans="1:15" ht="21" customHeight="1" x14ac:dyDescent="0.5">
      <c r="G89" s="147"/>
      <c r="I89" s="131"/>
      <c r="K89" s="147"/>
    </row>
    <row r="90" spans="1:15" ht="21" customHeight="1" x14ac:dyDescent="0.5">
      <c r="G90" s="13"/>
      <c r="I90" s="13"/>
      <c r="J90" s="13"/>
      <c r="K90" s="13"/>
      <c r="L90" s="13"/>
      <c r="M90" s="13"/>
    </row>
    <row r="91" spans="1:15" ht="21" customHeight="1" x14ac:dyDescent="0.5">
      <c r="G91" s="13"/>
      <c r="I91" s="13"/>
      <c r="J91" s="13"/>
      <c r="K91" s="13"/>
      <c r="L91" s="13"/>
      <c r="M91" s="13"/>
    </row>
    <row r="92" spans="1:15" ht="21" customHeight="1" x14ac:dyDescent="0.5"/>
    <row r="93" spans="1:15" ht="21" customHeight="1" x14ac:dyDescent="0.5">
      <c r="J93" s="22"/>
      <c r="L93" s="22"/>
    </row>
    <row r="94" spans="1:15" ht="21" customHeight="1" x14ac:dyDescent="0.5">
      <c r="G94" s="23"/>
      <c r="I94" s="23"/>
      <c r="J94" s="23"/>
      <c r="K94" s="23"/>
      <c r="L94" s="23"/>
      <c r="M94" s="23"/>
    </row>
    <row r="95" spans="1:15" ht="21" customHeight="1" x14ac:dyDescent="0.5"/>
    <row r="96" spans="1:15" ht="21" customHeight="1" x14ac:dyDescent="0.5">
      <c r="G96" s="14"/>
      <c r="I96" s="14"/>
      <c r="J96" s="14"/>
      <c r="K96" s="14"/>
      <c r="L96" s="14"/>
      <c r="M96" s="14"/>
    </row>
    <row r="97" spans="7:13" ht="21" customHeight="1" x14ac:dyDescent="0.5">
      <c r="G97" s="14"/>
      <c r="I97" s="14"/>
      <c r="J97" s="14"/>
      <c r="K97" s="14"/>
      <c r="L97" s="14"/>
      <c r="M97" s="14"/>
    </row>
    <row r="98" spans="7:13" ht="21" customHeight="1" x14ac:dyDescent="0.5">
      <c r="G98" s="14"/>
      <c r="I98" s="14"/>
      <c r="J98" s="14"/>
      <c r="K98" s="14"/>
      <c r="L98" s="14"/>
      <c r="M98" s="14"/>
    </row>
    <row r="99" spans="7:13" ht="21" customHeight="1" x14ac:dyDescent="0.5">
      <c r="G99" s="14"/>
      <c r="I99" s="14"/>
      <c r="J99" s="14"/>
      <c r="K99" s="14"/>
      <c r="L99" s="14"/>
      <c r="M99" s="14"/>
    </row>
    <row r="100" spans="7:13" ht="21" customHeight="1" x14ac:dyDescent="0.5">
      <c r="G100" s="14"/>
      <c r="I100" s="14"/>
      <c r="J100" s="14"/>
      <c r="K100" s="14"/>
      <c r="L100" s="14"/>
      <c r="M100" s="14"/>
    </row>
    <row r="101" spans="7:13" ht="21" customHeight="1" x14ac:dyDescent="0.5">
      <c r="G101" s="14"/>
      <c r="I101" s="14"/>
      <c r="J101" s="14"/>
      <c r="K101" s="14"/>
      <c r="L101" s="14"/>
      <c r="M101" s="14"/>
    </row>
    <row r="102" spans="7:13" ht="21" customHeight="1" x14ac:dyDescent="0.5">
      <c r="G102" s="14"/>
      <c r="I102" s="14"/>
      <c r="J102" s="14"/>
      <c r="K102" s="14"/>
      <c r="L102" s="14"/>
      <c r="M102" s="14"/>
    </row>
    <row r="103" spans="7:13" ht="21" customHeight="1" x14ac:dyDescent="0.5">
      <c r="G103" s="14"/>
      <c r="I103" s="14"/>
      <c r="J103" s="14"/>
      <c r="K103" s="14"/>
      <c r="L103" s="14"/>
      <c r="M103" s="14"/>
    </row>
    <row r="104" spans="7:13" ht="21" customHeight="1" x14ac:dyDescent="0.5">
      <c r="G104" s="14"/>
      <c r="I104" s="14"/>
      <c r="J104" s="14"/>
      <c r="K104" s="14"/>
      <c r="L104" s="14"/>
      <c r="M104" s="14"/>
    </row>
    <row r="105" spans="7:13" ht="21" customHeight="1" x14ac:dyDescent="0.5">
      <c r="G105" s="14"/>
      <c r="I105" s="14"/>
      <c r="J105" s="14"/>
      <c r="K105" s="14"/>
      <c r="L105" s="14"/>
      <c r="M105" s="14"/>
    </row>
    <row r="106" spans="7:13" ht="21" customHeight="1" x14ac:dyDescent="0.5">
      <c r="G106" s="14"/>
      <c r="I106" s="14"/>
      <c r="J106" s="14"/>
      <c r="K106" s="14"/>
      <c r="L106" s="14"/>
      <c r="M106" s="14"/>
    </row>
    <row r="107" spans="7:13" ht="21" customHeight="1" x14ac:dyDescent="0.5">
      <c r="G107" s="14"/>
      <c r="I107" s="14"/>
      <c r="J107" s="14"/>
      <c r="K107" s="14"/>
      <c r="L107" s="14"/>
      <c r="M107" s="14"/>
    </row>
    <row r="108" spans="7:13" ht="21" customHeight="1" x14ac:dyDescent="0.5">
      <c r="G108" s="14"/>
      <c r="I108" s="14"/>
      <c r="J108" s="14"/>
      <c r="K108" s="14"/>
      <c r="L108" s="14"/>
      <c r="M108" s="14"/>
    </row>
    <row r="109" spans="7:13" ht="21" customHeight="1" x14ac:dyDescent="0.5">
      <c r="G109" s="14"/>
      <c r="I109" s="14"/>
      <c r="J109" s="14"/>
      <c r="K109" s="14"/>
      <c r="L109" s="14"/>
      <c r="M109" s="14"/>
    </row>
    <row r="110" spans="7:13" ht="21" customHeight="1" x14ac:dyDescent="0.5">
      <c r="G110" s="14"/>
      <c r="I110" s="14"/>
      <c r="J110" s="14"/>
      <c r="K110" s="14"/>
      <c r="L110" s="14"/>
      <c r="M110" s="14"/>
    </row>
    <row r="111" spans="7:13" ht="21" customHeight="1" x14ac:dyDescent="0.5">
      <c r="G111" s="14"/>
      <c r="I111" s="14"/>
      <c r="J111" s="14"/>
      <c r="K111" s="14"/>
      <c r="L111" s="14"/>
      <c r="M111" s="14"/>
    </row>
    <row r="112" spans="7:13" ht="21" customHeight="1" x14ac:dyDescent="0.5">
      <c r="G112" s="14"/>
      <c r="I112" s="14"/>
      <c r="J112" s="14"/>
      <c r="K112" s="14"/>
      <c r="L112" s="14"/>
      <c r="M112" s="14"/>
    </row>
    <row r="113" spans="4:13" ht="21" customHeight="1" x14ac:dyDescent="0.5">
      <c r="G113" s="14"/>
      <c r="I113" s="14"/>
      <c r="J113" s="14"/>
      <c r="K113" s="14"/>
      <c r="L113" s="14"/>
      <c r="M113" s="14"/>
    </row>
    <row r="114" spans="4:13" ht="21" customHeight="1" x14ac:dyDescent="0.5">
      <c r="G114" s="14"/>
      <c r="I114" s="14"/>
      <c r="J114" s="14"/>
      <c r="K114" s="14"/>
      <c r="L114" s="14"/>
      <c r="M114" s="14"/>
    </row>
    <row r="115" spans="4:13" ht="21" customHeight="1" x14ac:dyDescent="0.5"/>
    <row r="116" spans="4:13" ht="21" customHeight="1" x14ac:dyDescent="0.5"/>
    <row r="117" spans="4:13" ht="21" customHeight="1" x14ac:dyDescent="0.5"/>
    <row r="118" spans="4:13" ht="21" customHeight="1" x14ac:dyDescent="0.5"/>
    <row r="119" spans="4:13" ht="21" customHeight="1" x14ac:dyDescent="0.5"/>
    <row r="120" spans="4:13" ht="21" customHeight="1" x14ac:dyDescent="0.5"/>
    <row r="121" spans="4:13" ht="21" customHeight="1" x14ac:dyDescent="0.5">
      <c r="D121" s="22"/>
      <c r="F121" s="22"/>
      <c r="G121" s="22"/>
      <c r="H121" s="22"/>
      <c r="I121" s="22"/>
      <c r="J121" s="22"/>
      <c r="K121" s="22"/>
      <c r="L121" s="22"/>
      <c r="M121" s="22"/>
    </row>
    <row r="122" spans="4:13" ht="21" customHeight="1" x14ac:dyDescent="0.5">
      <c r="D122" s="22"/>
      <c r="F122" s="22"/>
      <c r="G122" s="22"/>
      <c r="H122" s="22"/>
      <c r="I122" s="22"/>
      <c r="J122" s="22"/>
      <c r="K122" s="22"/>
      <c r="L122" s="22"/>
      <c r="M122" s="22"/>
    </row>
    <row r="123" spans="4:13" ht="21" customHeight="1" x14ac:dyDescent="0.5"/>
    <row r="124" spans="4:13" ht="21" customHeight="1" x14ac:dyDescent="0.5">
      <c r="G124" s="22"/>
      <c r="I124" s="22"/>
      <c r="J124" s="22"/>
      <c r="K124" s="22"/>
      <c r="L124" s="22"/>
      <c r="M124" s="22"/>
    </row>
    <row r="125" spans="4:13" ht="21" customHeight="1" x14ac:dyDescent="0.5"/>
    <row r="126" spans="4:13" ht="21" customHeight="1" x14ac:dyDescent="0.5"/>
    <row r="127" spans="4:13" ht="21" customHeight="1" x14ac:dyDescent="0.5"/>
    <row r="128" spans="4:13" ht="21" customHeight="1" x14ac:dyDescent="0.5"/>
    <row r="129" ht="21" customHeight="1" x14ac:dyDescent="0.5"/>
    <row r="130" ht="21" customHeight="1" x14ac:dyDescent="0.5"/>
    <row r="131" ht="21" customHeight="1" x14ac:dyDescent="0.5"/>
    <row r="132" ht="21" customHeight="1" x14ac:dyDescent="0.5"/>
    <row r="133" ht="21" customHeight="1" x14ac:dyDescent="0.5"/>
    <row r="134" ht="21" customHeight="1" x14ac:dyDescent="0.5"/>
    <row r="135" ht="21" customHeight="1" x14ac:dyDescent="0.5"/>
    <row r="136" ht="21" customHeight="1" x14ac:dyDescent="0.5"/>
    <row r="137" ht="21" customHeight="1" x14ac:dyDescent="0.5"/>
    <row r="138" ht="21" customHeight="1" x14ac:dyDescent="0.5"/>
    <row r="139" ht="21" customHeight="1" x14ac:dyDescent="0.5"/>
    <row r="140" ht="21" customHeight="1" x14ac:dyDescent="0.5"/>
    <row r="141" ht="21" customHeight="1" x14ac:dyDescent="0.5"/>
    <row r="142" ht="21" customHeight="1" x14ac:dyDescent="0.5"/>
  </sheetData>
  <mergeCells count="4">
    <mergeCell ref="G6:I6"/>
    <mergeCell ref="K6:M6"/>
    <mergeCell ref="G48:I48"/>
    <mergeCell ref="K48:M48"/>
  </mergeCells>
  <pageMargins left="0.95" right="0.45" top="1" bottom="1" header="0.3" footer="0.3"/>
  <pageSetup paperSize="256" scale="71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  <rowBreaks count="1" manualBreakCount="1">
    <brk id="4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zoomScaleNormal="100" zoomScaleSheetLayoutView="80" workbookViewId="0">
      <selection activeCell="D27" sqref="D27"/>
    </sheetView>
  </sheetViews>
  <sheetFormatPr defaultColWidth="8.796875" defaultRowHeight="19.95" customHeight="1" x14ac:dyDescent="0.5"/>
  <cols>
    <col min="1" max="3" width="2.19921875" style="3" customWidth="1"/>
    <col min="4" max="4" width="44.5" style="3" customWidth="1"/>
    <col min="5" max="5" width="8.19921875" style="3" customWidth="1"/>
    <col min="6" max="6" width="1.19921875" style="9" customWidth="1"/>
    <col min="7" max="7" width="13" style="25" customWidth="1"/>
    <col min="8" max="8" width="1.19921875" style="3" customWidth="1"/>
    <col min="9" max="9" width="13" style="25" customWidth="1"/>
    <col min="10" max="10" width="1.19921875" style="3" customWidth="1"/>
    <col min="11" max="11" width="13" style="25" customWidth="1"/>
    <col min="12" max="12" width="1.19921875" style="3" customWidth="1"/>
    <col min="13" max="13" width="13" style="25" customWidth="1"/>
    <col min="14" max="14" width="1.796875" style="3" customWidth="1"/>
    <col min="15" max="15" width="8.796875" style="3"/>
    <col min="16" max="16" width="13.796875" style="3" bestFit="1" customWidth="1"/>
    <col min="17" max="17" width="9.796875" style="3" bestFit="1" customWidth="1"/>
    <col min="18" max="18" width="13.796875" style="3" bestFit="1" customWidth="1"/>
    <col min="19" max="19" width="11.796875" style="3" bestFit="1" customWidth="1"/>
    <col min="20" max="16384" width="8.796875" style="3"/>
  </cols>
  <sheetData>
    <row r="1" spans="1:19" ht="20.399999999999999" x14ac:dyDescent="0.55000000000000004">
      <c r="A1" s="1" t="s">
        <v>0</v>
      </c>
      <c r="B1" s="1"/>
      <c r="C1" s="1"/>
      <c r="D1" s="1"/>
      <c r="E1" s="1"/>
      <c r="F1" s="24"/>
      <c r="G1" s="1"/>
      <c r="H1" s="1"/>
      <c r="I1" s="1"/>
      <c r="J1" s="1"/>
      <c r="K1" s="1"/>
      <c r="L1" s="125"/>
      <c r="M1" s="108" t="s">
        <v>130</v>
      </c>
      <c r="N1" s="1"/>
    </row>
    <row r="2" spans="1:19" ht="20.399999999999999" x14ac:dyDescent="0.55000000000000004">
      <c r="A2" s="1" t="s">
        <v>47</v>
      </c>
      <c r="B2" s="1"/>
      <c r="C2" s="1"/>
      <c r="D2" s="1"/>
      <c r="E2" s="1"/>
      <c r="F2" s="24"/>
      <c r="G2" s="1"/>
      <c r="H2" s="1"/>
      <c r="I2" s="1"/>
      <c r="J2" s="1"/>
      <c r="K2" s="1"/>
      <c r="L2" s="125"/>
      <c r="M2" s="108" t="s">
        <v>131</v>
      </c>
      <c r="N2" s="1"/>
    </row>
    <row r="3" spans="1:19" ht="20.399999999999999" x14ac:dyDescent="0.55000000000000004">
      <c r="A3" s="27" t="s">
        <v>150</v>
      </c>
      <c r="B3" s="1"/>
      <c r="C3" s="1"/>
      <c r="D3" s="1"/>
      <c r="E3" s="1"/>
      <c r="F3" s="24"/>
      <c r="G3" s="1"/>
      <c r="H3" s="1"/>
      <c r="I3" s="1"/>
      <c r="J3" s="1"/>
      <c r="K3" s="1"/>
      <c r="L3" s="1"/>
      <c r="M3" s="1"/>
      <c r="N3" s="1"/>
    </row>
    <row r="4" spans="1:19" ht="20.399999999999999" x14ac:dyDescent="0.55000000000000004">
      <c r="A4" s="1"/>
      <c r="B4" s="1"/>
      <c r="C4" s="1"/>
      <c r="D4" s="1"/>
      <c r="E4" s="1"/>
      <c r="F4" s="24"/>
      <c r="G4" s="1"/>
      <c r="H4" s="1"/>
      <c r="I4" s="1"/>
      <c r="J4" s="1"/>
      <c r="K4" s="1"/>
      <c r="L4" s="1"/>
      <c r="M4" s="1"/>
      <c r="N4" s="1"/>
    </row>
    <row r="5" spans="1:19" ht="19.8" x14ac:dyDescent="0.5">
      <c r="F5" s="19"/>
      <c r="G5" s="3"/>
      <c r="I5" s="3"/>
      <c r="K5" s="3"/>
      <c r="M5" s="126" t="s">
        <v>128</v>
      </c>
      <c r="R5" s="127"/>
    </row>
    <row r="6" spans="1:19" ht="19.8" x14ac:dyDescent="0.5">
      <c r="F6" s="19"/>
      <c r="G6" s="238" t="s">
        <v>1</v>
      </c>
      <c r="H6" s="238"/>
      <c r="I6" s="238"/>
      <c r="J6" s="129"/>
      <c r="K6" s="238" t="s">
        <v>2</v>
      </c>
      <c r="L6" s="238"/>
      <c r="M6" s="238"/>
      <c r="N6" s="130"/>
      <c r="R6" s="127"/>
    </row>
    <row r="7" spans="1:19" ht="19.8" x14ac:dyDescent="0.5">
      <c r="E7" s="43" t="s">
        <v>3</v>
      </c>
      <c r="F7" s="19"/>
      <c r="G7" s="128">
        <v>2569</v>
      </c>
      <c r="H7" s="22"/>
      <c r="I7" s="128">
        <v>2568</v>
      </c>
      <c r="J7" s="22"/>
      <c r="K7" s="128">
        <v>2569</v>
      </c>
      <c r="L7" s="22"/>
      <c r="M7" s="128">
        <v>2568</v>
      </c>
      <c r="N7" s="130"/>
      <c r="P7" s="28"/>
      <c r="Q7" s="127"/>
    </row>
    <row r="8" spans="1:19" ht="21.75" customHeight="1" x14ac:dyDescent="0.5">
      <c r="A8" s="3" t="s">
        <v>125</v>
      </c>
      <c r="E8" s="22"/>
      <c r="G8" s="216"/>
      <c r="H8" s="30"/>
      <c r="I8" s="29">
        <v>197986</v>
      </c>
      <c r="J8" s="30"/>
      <c r="K8" s="216"/>
      <c r="L8" s="30"/>
      <c r="M8" s="29">
        <v>67899</v>
      </c>
      <c r="N8" s="30"/>
      <c r="P8" s="31"/>
      <c r="Q8" s="131"/>
      <c r="R8" s="31"/>
      <c r="S8" s="132"/>
    </row>
    <row r="9" spans="1:19" ht="21.75" customHeight="1" x14ac:dyDescent="0.5">
      <c r="A9" s="3" t="s">
        <v>126</v>
      </c>
      <c r="E9" s="22"/>
      <c r="G9" s="216"/>
      <c r="H9" s="30"/>
      <c r="I9" s="29">
        <v>-115023</v>
      </c>
      <c r="J9" s="30"/>
      <c r="K9" s="216"/>
      <c r="L9" s="30"/>
      <c r="M9" s="29">
        <v>-46328</v>
      </c>
      <c r="N9" s="30"/>
      <c r="P9" s="31"/>
      <c r="Q9" s="131"/>
      <c r="R9" s="31"/>
      <c r="S9" s="132"/>
    </row>
    <row r="10" spans="1:19" ht="20.399999999999999" x14ac:dyDescent="0.55000000000000004">
      <c r="A10" s="1" t="s">
        <v>104</v>
      </c>
      <c r="E10" s="22"/>
      <c r="G10" s="217">
        <f>SUM(G8:G9)</f>
        <v>0</v>
      </c>
      <c r="H10" s="33"/>
      <c r="I10" s="32">
        <f>SUM(I8:I9)</f>
        <v>82963</v>
      </c>
      <c r="J10" s="33"/>
      <c r="K10" s="217">
        <f>SUM(K8:K9)</f>
        <v>0</v>
      </c>
      <c r="L10" s="33"/>
      <c r="M10" s="32">
        <f>SUM(M8:M9)</f>
        <v>21571</v>
      </c>
      <c r="N10" s="33"/>
      <c r="O10" s="1"/>
      <c r="P10" s="31"/>
      <c r="Q10" s="131"/>
      <c r="R10" s="31"/>
      <c r="S10" s="132"/>
    </row>
    <row r="11" spans="1:19" ht="20.399999999999999" x14ac:dyDescent="0.55000000000000004">
      <c r="A11" s="3" t="s">
        <v>144</v>
      </c>
      <c r="E11" s="22"/>
      <c r="G11" s="216">
        <v>0</v>
      </c>
      <c r="H11" s="30"/>
      <c r="I11" s="29">
        <v>0</v>
      </c>
      <c r="J11" s="30"/>
      <c r="K11" s="216">
        <v>0</v>
      </c>
      <c r="L11" s="33"/>
      <c r="M11" s="29">
        <v>0</v>
      </c>
      <c r="N11" s="33"/>
      <c r="O11" s="1"/>
      <c r="P11" s="31"/>
      <c r="Q11" s="131"/>
      <c r="R11" s="31"/>
      <c r="S11" s="132"/>
    </row>
    <row r="12" spans="1:19" ht="20.399999999999999" x14ac:dyDescent="0.55000000000000004">
      <c r="A12" s="3" t="s">
        <v>146</v>
      </c>
      <c r="E12" s="22">
        <v>5</v>
      </c>
      <c r="G12" s="216"/>
      <c r="H12" s="30"/>
      <c r="I12" s="29">
        <v>0</v>
      </c>
      <c r="J12" s="30"/>
      <c r="K12" s="216"/>
      <c r="L12" s="33"/>
      <c r="M12" s="29">
        <v>0</v>
      </c>
      <c r="N12" s="33"/>
      <c r="O12" s="1"/>
      <c r="P12" s="31"/>
      <c r="Q12" s="131"/>
      <c r="R12" s="31"/>
      <c r="S12" s="132"/>
    </row>
    <row r="13" spans="1:19" ht="19.8" x14ac:dyDescent="0.5">
      <c r="A13" s="3" t="s">
        <v>48</v>
      </c>
      <c r="E13" s="22"/>
      <c r="G13" s="218"/>
      <c r="H13" s="30"/>
      <c r="I13" s="121">
        <v>4300</v>
      </c>
      <c r="J13" s="30"/>
      <c r="K13" s="218"/>
      <c r="L13" s="30"/>
      <c r="M13" s="121">
        <v>5986</v>
      </c>
      <c r="N13" s="30"/>
      <c r="P13" s="31"/>
      <c r="Q13" s="131"/>
      <c r="R13" s="31"/>
      <c r="S13" s="132"/>
    </row>
    <row r="14" spans="1:19" ht="20.399999999999999" x14ac:dyDescent="0.55000000000000004">
      <c r="A14" s="1" t="s">
        <v>105</v>
      </c>
      <c r="E14" s="22"/>
      <c r="G14" s="34">
        <f>SUM(G10:G13)</f>
        <v>0</v>
      </c>
      <c r="H14" s="30"/>
      <c r="I14" s="34">
        <f>SUM(I10:I13)</f>
        <v>87263</v>
      </c>
      <c r="J14" s="30"/>
      <c r="K14" s="34">
        <f>SUM(K10:K13)</f>
        <v>0</v>
      </c>
      <c r="L14" s="30"/>
      <c r="M14" s="34">
        <f>SUM(M10:M13)</f>
        <v>27557</v>
      </c>
      <c r="N14" s="30"/>
      <c r="O14" s="1"/>
      <c r="P14" s="31"/>
      <c r="Q14" s="131"/>
      <c r="R14" s="31"/>
      <c r="S14" s="132"/>
    </row>
    <row r="15" spans="1:19" ht="19.8" x14ac:dyDescent="0.5">
      <c r="A15" s="3" t="s">
        <v>49</v>
      </c>
      <c r="E15" s="22"/>
      <c r="G15" s="216"/>
      <c r="H15" s="29"/>
      <c r="I15" s="29">
        <v>-16152</v>
      </c>
      <c r="J15" s="29"/>
      <c r="K15" s="216"/>
      <c r="L15" s="29"/>
      <c r="M15" s="29">
        <v>-7592</v>
      </c>
      <c r="N15" s="29"/>
      <c r="P15" s="31"/>
      <c r="Q15" s="131"/>
      <c r="R15" s="31"/>
      <c r="S15" s="132"/>
    </row>
    <row r="16" spans="1:19" ht="19.8" x14ac:dyDescent="0.5">
      <c r="A16" s="3" t="s">
        <v>50</v>
      </c>
      <c r="E16" s="22"/>
      <c r="G16" s="216"/>
      <c r="H16" s="29"/>
      <c r="I16" s="29">
        <v>-7245</v>
      </c>
      <c r="J16" s="29"/>
      <c r="K16" s="216"/>
      <c r="L16" s="29"/>
      <c r="M16" s="29">
        <v>-2916</v>
      </c>
      <c r="N16" s="29"/>
      <c r="P16" s="31"/>
      <c r="Q16" s="131"/>
      <c r="R16" s="31"/>
      <c r="S16" s="132"/>
    </row>
    <row r="17" spans="1:19" ht="20.399999999999999" x14ac:dyDescent="0.55000000000000004">
      <c r="A17" s="1" t="s">
        <v>52</v>
      </c>
      <c r="B17" s="1"/>
      <c r="C17" s="1"/>
      <c r="D17" s="1"/>
      <c r="E17" s="1"/>
      <c r="F17" s="36"/>
      <c r="G17" s="122">
        <f>SUM(G15:G16)</f>
        <v>0</v>
      </c>
      <c r="H17" s="34"/>
      <c r="I17" s="122">
        <f>SUM(I15:I16)</f>
        <v>-23397</v>
      </c>
      <c r="J17" s="34"/>
      <c r="K17" s="122">
        <f>SUM(K15:K16)</f>
        <v>0</v>
      </c>
      <c r="L17" s="34"/>
      <c r="M17" s="122">
        <f>SUM(M15:M16)</f>
        <v>-10508</v>
      </c>
      <c r="N17" s="34"/>
      <c r="O17" s="1"/>
      <c r="P17" s="31"/>
      <c r="Q17" s="131"/>
      <c r="R17" s="31"/>
      <c r="S17" s="132"/>
    </row>
    <row r="18" spans="1:19" ht="20.399999999999999" x14ac:dyDescent="0.55000000000000004">
      <c r="A18" s="1" t="s">
        <v>106</v>
      </c>
      <c r="B18" s="1"/>
      <c r="C18" s="1"/>
      <c r="D18" s="1"/>
      <c r="E18" s="1"/>
      <c r="F18" s="36"/>
      <c r="G18" s="219">
        <f>+G14+G17</f>
        <v>0</v>
      </c>
      <c r="H18" s="34"/>
      <c r="I18" s="34">
        <f>+I14+I17</f>
        <v>63866</v>
      </c>
      <c r="J18" s="34"/>
      <c r="K18" s="219">
        <f>+K14+K17</f>
        <v>0</v>
      </c>
      <c r="L18" s="34"/>
      <c r="M18" s="34">
        <f>+M14+M17</f>
        <v>17049</v>
      </c>
      <c r="N18" s="34"/>
      <c r="O18" s="1"/>
      <c r="P18" s="31"/>
      <c r="Q18" s="131"/>
      <c r="R18" s="31"/>
      <c r="S18" s="132"/>
    </row>
    <row r="19" spans="1:19" s="1" customFormat="1" ht="20.399999999999999" x14ac:dyDescent="0.55000000000000004">
      <c r="A19" s="35" t="s">
        <v>100</v>
      </c>
      <c r="E19" s="22"/>
      <c r="F19" s="36"/>
      <c r="G19" s="216">
        <v>0</v>
      </c>
      <c r="H19" s="34"/>
      <c r="I19" s="29">
        <v>-1762</v>
      </c>
      <c r="J19" s="34"/>
      <c r="K19" s="216">
        <v>0</v>
      </c>
      <c r="L19" s="34"/>
      <c r="M19" s="29">
        <v>0</v>
      </c>
      <c r="N19" s="34"/>
      <c r="O19" s="35"/>
      <c r="P19" s="37"/>
      <c r="Q19" s="131"/>
      <c r="R19" s="31"/>
      <c r="S19" s="132"/>
    </row>
    <row r="20" spans="1:19" s="1" customFormat="1" ht="20.399999999999999" x14ac:dyDescent="0.55000000000000004">
      <c r="A20" s="35" t="s">
        <v>51</v>
      </c>
      <c r="E20" s="22"/>
      <c r="F20" s="36"/>
      <c r="G20" s="218"/>
      <c r="H20" s="34"/>
      <c r="I20" s="121">
        <v>-33306</v>
      </c>
      <c r="J20" s="34"/>
      <c r="K20" s="218"/>
      <c r="L20" s="34"/>
      <c r="M20" s="121">
        <v>-29181</v>
      </c>
      <c r="N20" s="34"/>
      <c r="O20" s="35"/>
      <c r="P20" s="37"/>
      <c r="Q20" s="131"/>
      <c r="R20" s="31"/>
      <c r="S20" s="132"/>
    </row>
    <row r="21" spans="1:19" s="1" customFormat="1" ht="20.399999999999999" x14ac:dyDescent="0.55000000000000004">
      <c r="A21" s="38" t="s">
        <v>107</v>
      </c>
      <c r="F21" s="36"/>
      <c r="G21" s="34">
        <f>SUM(G18:G20)</f>
        <v>0</v>
      </c>
      <c r="H21" s="34"/>
      <c r="I21" s="34">
        <f>SUM(I18:I20)</f>
        <v>28798</v>
      </c>
      <c r="J21" s="34"/>
      <c r="K21" s="34">
        <f>SUM(K18:K20)</f>
        <v>0</v>
      </c>
      <c r="L21" s="34"/>
      <c r="M21" s="34">
        <f>SUM(M18:M20)</f>
        <v>-12132</v>
      </c>
      <c r="N21" s="34"/>
      <c r="O21" s="38"/>
      <c r="P21" s="37"/>
      <c r="Q21" s="131"/>
      <c r="R21" s="31"/>
      <c r="S21" s="132"/>
    </row>
    <row r="22" spans="1:19" ht="19.8" x14ac:dyDescent="0.5">
      <c r="A22" s="35" t="s">
        <v>121</v>
      </c>
      <c r="E22" s="133"/>
      <c r="G22" s="218"/>
      <c r="H22" s="29"/>
      <c r="I22" s="121">
        <v>159</v>
      </c>
      <c r="J22" s="29"/>
      <c r="K22" s="218"/>
      <c r="L22" s="29"/>
      <c r="M22" s="121">
        <v>48</v>
      </c>
      <c r="N22" s="29"/>
      <c r="O22" s="35"/>
      <c r="P22" s="31"/>
      <c r="Q22" s="131"/>
      <c r="R22" s="31"/>
      <c r="S22" s="132"/>
    </row>
    <row r="23" spans="1:19" s="1" customFormat="1" ht="20.399999999999999" x14ac:dyDescent="0.55000000000000004">
      <c r="A23" s="1" t="s">
        <v>139</v>
      </c>
      <c r="E23" s="134"/>
      <c r="F23" s="36"/>
      <c r="G23" s="34">
        <f>SUM(G21:G22)</f>
        <v>0</v>
      </c>
      <c r="H23" s="34"/>
      <c r="I23" s="32">
        <f>SUM(I21:I22)</f>
        <v>28957</v>
      </c>
      <c r="J23" s="34"/>
      <c r="K23" s="34">
        <f>SUM(K21:K22)</f>
        <v>0</v>
      </c>
      <c r="L23" s="34"/>
      <c r="M23" s="32">
        <f>SUM(M21:M22)</f>
        <v>-12084</v>
      </c>
      <c r="N23" s="34"/>
      <c r="O23" s="38"/>
      <c r="P23" s="37"/>
      <c r="Q23" s="135"/>
      <c r="R23" s="31"/>
      <c r="S23" s="132"/>
    </row>
    <row r="24" spans="1:19" s="137" customFormat="1" ht="20.399999999999999" x14ac:dyDescent="0.55000000000000004">
      <c r="A24" s="136" t="s">
        <v>140</v>
      </c>
      <c r="E24" s="138"/>
      <c r="F24" s="109"/>
      <c r="G24" s="220">
        <v>0</v>
      </c>
      <c r="H24" s="110"/>
      <c r="I24" s="34">
        <v>0</v>
      </c>
      <c r="J24" s="110"/>
      <c r="K24" s="220">
        <v>0</v>
      </c>
      <c r="L24" s="110"/>
      <c r="M24" s="34">
        <v>0</v>
      </c>
      <c r="N24" s="110"/>
      <c r="O24" s="136"/>
      <c r="P24" s="111"/>
      <c r="Q24" s="139"/>
      <c r="R24" s="31"/>
      <c r="S24" s="132"/>
    </row>
    <row r="25" spans="1:19" s="137" customFormat="1" ht="21" thickBot="1" x14ac:dyDescent="0.6">
      <c r="A25" s="140" t="s">
        <v>134</v>
      </c>
      <c r="F25" s="109"/>
      <c r="G25" s="112">
        <f>SUM(G23:G24)</f>
        <v>0</v>
      </c>
      <c r="H25" s="113"/>
      <c r="I25" s="39">
        <f>SUM(I23:I24)</f>
        <v>28957</v>
      </c>
      <c r="J25" s="113"/>
      <c r="K25" s="112">
        <f>SUM(K23:K24)</f>
        <v>0</v>
      </c>
      <c r="L25" s="113"/>
      <c r="M25" s="39">
        <f>SUM(M23:M24)</f>
        <v>-12084</v>
      </c>
      <c r="N25" s="113"/>
      <c r="O25" s="140"/>
      <c r="P25" s="111"/>
      <c r="Q25" s="139"/>
      <c r="R25" s="31"/>
      <c r="S25" s="132"/>
    </row>
    <row r="26" spans="1:19" ht="21" thickTop="1" x14ac:dyDescent="0.55000000000000004">
      <c r="A26" s="38"/>
      <c r="G26" s="34"/>
      <c r="H26" s="34"/>
      <c r="I26" s="34"/>
      <c r="J26" s="34"/>
      <c r="K26" s="34"/>
      <c r="L26" s="34"/>
      <c r="M26" s="34"/>
      <c r="N26" s="34"/>
      <c r="O26" s="131"/>
      <c r="P26" s="141"/>
      <c r="R26" s="31"/>
      <c r="S26" s="132"/>
    </row>
    <row r="27" spans="1:19" ht="20.399999999999999" x14ac:dyDescent="0.55000000000000004">
      <c r="A27" s="142" t="s">
        <v>108</v>
      </c>
      <c r="F27" s="40"/>
      <c r="G27" s="34"/>
      <c r="H27" s="34"/>
      <c r="I27" s="34"/>
      <c r="J27" s="34"/>
      <c r="K27" s="34"/>
      <c r="L27" s="34"/>
      <c r="M27" s="34"/>
      <c r="N27" s="34"/>
      <c r="O27" s="142"/>
      <c r="P27" s="141"/>
      <c r="R27" s="31"/>
      <c r="S27" s="132"/>
    </row>
    <row r="28" spans="1:19" ht="20.399999999999999" x14ac:dyDescent="0.55000000000000004">
      <c r="A28" s="35" t="s">
        <v>53</v>
      </c>
      <c r="F28" s="40"/>
      <c r="G28" s="216"/>
      <c r="H28" s="29"/>
      <c r="I28" s="29">
        <f>I30-I29</f>
        <v>26732</v>
      </c>
      <c r="J28" s="29"/>
      <c r="K28" s="216">
        <f>K30-K29</f>
        <v>0</v>
      </c>
      <c r="L28" s="29"/>
      <c r="M28" s="29">
        <v>-12084</v>
      </c>
      <c r="N28" s="34"/>
      <c r="O28" s="35"/>
      <c r="P28" s="31"/>
      <c r="R28" s="31"/>
      <c r="S28" s="132"/>
    </row>
    <row r="29" spans="1:19" ht="20.399999999999999" x14ac:dyDescent="0.55000000000000004">
      <c r="A29" s="35" t="s">
        <v>54</v>
      </c>
      <c r="F29" s="40"/>
      <c r="G29" s="216"/>
      <c r="H29" s="34"/>
      <c r="I29" s="29">
        <v>2225</v>
      </c>
      <c r="J29" s="34"/>
      <c r="K29" s="216">
        <v>0</v>
      </c>
      <c r="L29" s="34"/>
      <c r="M29" s="29">
        <v>0</v>
      </c>
      <c r="N29" s="34"/>
      <c r="O29" s="35"/>
      <c r="P29" s="141"/>
      <c r="Q29" s="131"/>
      <c r="R29" s="31"/>
      <c r="S29" s="132"/>
    </row>
    <row r="30" spans="1:19" ht="21" thickBot="1" x14ac:dyDescent="0.6">
      <c r="A30" s="38"/>
      <c r="F30" s="40"/>
      <c r="G30" s="39">
        <f>G23</f>
        <v>0</v>
      </c>
      <c r="H30" s="34"/>
      <c r="I30" s="39">
        <f>I23</f>
        <v>28957</v>
      </c>
      <c r="J30" s="34"/>
      <c r="K30" s="39">
        <f>K23</f>
        <v>0</v>
      </c>
      <c r="L30" s="34"/>
      <c r="M30" s="39">
        <f>M23</f>
        <v>-12084</v>
      </c>
      <c r="N30" s="34"/>
      <c r="P30" s="141"/>
      <c r="R30" s="31"/>
      <c r="S30" s="132"/>
    </row>
    <row r="31" spans="1:19" ht="21" thickTop="1" x14ac:dyDescent="0.55000000000000004">
      <c r="A31" s="38"/>
      <c r="F31" s="40"/>
      <c r="G31" s="34"/>
      <c r="H31" s="34"/>
      <c r="I31" s="34"/>
      <c r="J31" s="34"/>
      <c r="K31" s="34"/>
      <c r="L31" s="34"/>
      <c r="M31" s="34"/>
      <c r="N31" s="34"/>
      <c r="P31" s="31"/>
      <c r="R31" s="31"/>
      <c r="S31" s="132"/>
    </row>
    <row r="32" spans="1:19" ht="20.399999999999999" x14ac:dyDescent="0.55000000000000004">
      <c r="A32" s="142" t="s">
        <v>99</v>
      </c>
      <c r="F32" s="40"/>
      <c r="G32" s="34"/>
      <c r="H32" s="34"/>
      <c r="I32" s="34"/>
      <c r="J32" s="34"/>
      <c r="K32" s="34"/>
      <c r="L32" s="34"/>
      <c r="M32" s="34"/>
      <c r="N32" s="34"/>
      <c r="P32" s="31"/>
      <c r="R32" s="31"/>
      <c r="S32" s="132"/>
    </row>
    <row r="33" spans="1:19" ht="20.399999999999999" x14ac:dyDescent="0.55000000000000004">
      <c r="A33" s="35" t="s">
        <v>53</v>
      </c>
      <c r="F33" s="40"/>
      <c r="G33" s="29">
        <f>G35-G34</f>
        <v>0</v>
      </c>
      <c r="H33" s="29"/>
      <c r="I33" s="29">
        <f>I35-I34</f>
        <v>26732</v>
      </c>
      <c r="J33" s="29"/>
      <c r="K33" s="29">
        <f>K35-K34</f>
        <v>0</v>
      </c>
      <c r="L33" s="29"/>
      <c r="M33" s="29">
        <f>M35-M34</f>
        <v>-12084</v>
      </c>
      <c r="N33" s="34"/>
      <c r="P33" s="31"/>
      <c r="R33" s="31"/>
      <c r="S33" s="132"/>
    </row>
    <row r="34" spans="1:19" ht="20.399999999999999" x14ac:dyDescent="0.55000000000000004">
      <c r="A34" s="35" t="s">
        <v>54</v>
      </c>
      <c r="F34" s="40"/>
      <c r="G34" s="216">
        <f>G29</f>
        <v>0</v>
      </c>
      <c r="H34" s="34"/>
      <c r="I34" s="29">
        <v>2225</v>
      </c>
      <c r="J34" s="34"/>
      <c r="K34" s="216">
        <f>K29</f>
        <v>0</v>
      </c>
      <c r="L34" s="34"/>
      <c r="M34" s="29">
        <v>0</v>
      </c>
      <c r="N34" s="34"/>
      <c r="P34" s="31"/>
      <c r="R34" s="31"/>
      <c r="S34" s="132"/>
    </row>
    <row r="35" spans="1:19" ht="21" thickBot="1" x14ac:dyDescent="0.6">
      <c r="A35" s="38"/>
      <c r="F35" s="40"/>
      <c r="G35" s="39">
        <f>+G30</f>
        <v>0</v>
      </c>
      <c r="H35" s="113"/>
      <c r="I35" s="39">
        <f>I25</f>
        <v>28957</v>
      </c>
      <c r="J35" s="113"/>
      <c r="K35" s="39">
        <f>+K30</f>
        <v>0</v>
      </c>
      <c r="L35" s="113"/>
      <c r="M35" s="39">
        <f>M25</f>
        <v>-12084</v>
      </c>
      <c r="N35" s="34"/>
      <c r="P35" s="31"/>
      <c r="R35" s="31"/>
      <c r="S35" s="132"/>
    </row>
    <row r="36" spans="1:19" ht="21" thickTop="1" x14ac:dyDescent="0.55000000000000004">
      <c r="A36" s="1" t="s">
        <v>109</v>
      </c>
      <c r="B36" s="35"/>
      <c r="C36" s="35"/>
      <c r="D36" s="35"/>
      <c r="G36" s="33"/>
      <c r="H36" s="143"/>
      <c r="I36" s="33"/>
      <c r="J36" s="143"/>
      <c r="K36" s="33"/>
      <c r="L36" s="143"/>
      <c r="M36" s="33"/>
      <c r="N36" s="143"/>
      <c r="O36" s="38"/>
      <c r="Q36" s="31"/>
      <c r="R36" s="31"/>
      <c r="S36" s="132"/>
    </row>
    <row r="37" spans="1:19" ht="21" thickBot="1" x14ac:dyDescent="0.6">
      <c r="A37" s="1" t="s">
        <v>110</v>
      </c>
      <c r="B37" s="35"/>
      <c r="C37" s="35"/>
      <c r="D37" s="35"/>
      <c r="G37" s="189">
        <f>+G28/G38</f>
        <v>0</v>
      </c>
      <c r="H37" s="144"/>
      <c r="I37" s="215">
        <f>+I28/I38</f>
        <v>1.1933928571428571E-2</v>
      </c>
      <c r="J37" s="144"/>
      <c r="K37" s="189">
        <f>+K28/K38</f>
        <v>0</v>
      </c>
      <c r="L37" s="145"/>
      <c r="M37" s="189">
        <f>+M28/M38</f>
        <v>-5.3946428571428574E-3</v>
      </c>
      <c r="N37" s="143"/>
      <c r="O37" s="146"/>
      <c r="Q37" s="31"/>
      <c r="R37" s="31"/>
      <c r="S37" s="132"/>
    </row>
    <row r="38" spans="1:19" ht="21.6" thickTop="1" thickBot="1" x14ac:dyDescent="0.6">
      <c r="A38" s="1" t="s">
        <v>111</v>
      </c>
      <c r="C38" s="35"/>
      <c r="D38" s="35"/>
      <c r="G38" s="221">
        <v>2240000</v>
      </c>
      <c r="H38" s="117"/>
      <c r="I38" s="190">
        <v>2240000</v>
      </c>
      <c r="J38" s="117"/>
      <c r="K38" s="221">
        <v>2240000</v>
      </c>
      <c r="L38" s="117"/>
      <c r="M38" s="190">
        <v>2240000</v>
      </c>
      <c r="N38" s="41"/>
      <c r="O38" s="146"/>
      <c r="Q38" s="31"/>
      <c r="R38" s="31"/>
      <c r="S38" s="132"/>
    </row>
    <row r="39" spans="1:19" ht="21" thickTop="1" x14ac:dyDescent="0.55000000000000004">
      <c r="A39" s="146"/>
      <c r="C39" s="35"/>
      <c r="D39" s="35"/>
      <c r="G39" s="42"/>
      <c r="H39" s="41"/>
      <c r="I39" s="42"/>
      <c r="J39" s="41"/>
      <c r="K39" s="42"/>
      <c r="L39" s="41"/>
      <c r="M39" s="42"/>
      <c r="N39" s="41"/>
      <c r="O39" s="146"/>
      <c r="Q39" s="31"/>
      <c r="R39" s="31"/>
      <c r="S39" s="132"/>
    </row>
    <row r="40" spans="1:19" ht="20.399999999999999" x14ac:dyDescent="0.55000000000000004">
      <c r="C40" s="35"/>
      <c r="D40" s="35"/>
      <c r="H40" s="148"/>
      <c r="J40" s="148"/>
      <c r="L40" s="148"/>
      <c r="N40" s="148"/>
      <c r="R40" s="31"/>
      <c r="S40" s="132"/>
    </row>
    <row r="41" spans="1:19" ht="19.8" x14ac:dyDescent="0.5">
      <c r="H41" s="147"/>
      <c r="J41" s="147"/>
      <c r="L41" s="147"/>
      <c r="N41" s="147">
        <v>0</v>
      </c>
      <c r="R41" s="31"/>
      <c r="S41" s="132"/>
    </row>
    <row r="42" spans="1:19" ht="19.8" x14ac:dyDescent="0.5">
      <c r="H42" s="147"/>
      <c r="J42" s="147"/>
      <c r="L42" s="147"/>
      <c r="N42" s="147"/>
      <c r="R42" s="31"/>
      <c r="S42" s="132"/>
    </row>
    <row r="43" spans="1:19" ht="19.8" x14ac:dyDescent="0.5">
      <c r="H43" s="147"/>
      <c r="J43" s="147"/>
      <c r="L43" s="147"/>
      <c r="N43" s="147"/>
      <c r="R43" s="31"/>
      <c r="S43" s="132"/>
    </row>
    <row r="44" spans="1:19" ht="19.8" x14ac:dyDescent="0.5">
      <c r="H44" s="147"/>
      <c r="J44" s="147"/>
      <c r="L44" s="147"/>
      <c r="N44" s="147"/>
      <c r="R44" s="31"/>
      <c r="S44" s="132"/>
    </row>
    <row r="45" spans="1:19" ht="19.8" x14ac:dyDescent="0.5">
      <c r="H45" s="147"/>
      <c r="J45" s="147"/>
      <c r="L45" s="147"/>
      <c r="N45" s="147"/>
      <c r="R45" s="31"/>
      <c r="S45" s="132"/>
    </row>
    <row r="46" spans="1:19" ht="19.95" customHeight="1" x14ac:dyDescent="0.5">
      <c r="H46" s="147"/>
      <c r="J46" s="147"/>
      <c r="L46" s="147"/>
      <c r="N46" s="147"/>
      <c r="R46" s="31"/>
      <c r="S46" s="132"/>
    </row>
    <row r="47" spans="1:19" ht="19.95" customHeight="1" x14ac:dyDescent="0.5">
      <c r="H47" s="147"/>
      <c r="J47" s="147"/>
      <c r="L47" s="147"/>
      <c r="N47" s="147"/>
      <c r="R47" s="31"/>
      <c r="S47" s="132"/>
    </row>
    <row r="48" spans="1:19" ht="19.95" customHeight="1" x14ac:dyDescent="0.5">
      <c r="H48" s="147"/>
      <c r="J48" s="147"/>
      <c r="L48" s="147"/>
      <c r="N48" s="147"/>
      <c r="R48" s="31"/>
      <c r="S48" s="132"/>
    </row>
    <row r="49" spans="1:19" ht="19.95" customHeight="1" x14ac:dyDescent="0.5">
      <c r="H49" s="147"/>
      <c r="J49" s="147"/>
      <c r="L49" s="147"/>
      <c r="N49" s="147"/>
      <c r="R49" s="31"/>
      <c r="S49" s="132"/>
    </row>
    <row r="50" spans="1:19" ht="19.95" customHeight="1" x14ac:dyDescent="0.5">
      <c r="H50" s="147"/>
      <c r="J50" s="147"/>
      <c r="L50" s="147"/>
      <c r="N50" s="147"/>
      <c r="R50" s="31"/>
      <c r="S50" s="132"/>
    </row>
    <row r="51" spans="1:19" ht="19.95" customHeight="1" x14ac:dyDescent="0.5">
      <c r="R51" s="31"/>
      <c r="S51" s="132"/>
    </row>
    <row r="52" spans="1:19" ht="19.95" customHeight="1" x14ac:dyDescent="0.5">
      <c r="R52" s="31"/>
      <c r="S52" s="132"/>
    </row>
    <row r="53" spans="1:19" ht="19.95" customHeight="1" x14ac:dyDescent="0.5">
      <c r="A53" s="149"/>
      <c r="B53" s="149"/>
      <c r="C53" s="149"/>
      <c r="D53" s="149"/>
      <c r="E53" s="149"/>
      <c r="F53" s="149"/>
      <c r="G53" s="149"/>
      <c r="H53" s="149"/>
      <c r="I53" s="149"/>
      <c r="J53" s="149"/>
      <c r="K53" s="149"/>
      <c r="L53" s="149"/>
      <c r="M53" s="149"/>
      <c r="N53" s="149"/>
    </row>
  </sheetData>
  <mergeCells count="2">
    <mergeCell ref="G6:I6"/>
    <mergeCell ref="K6:M6"/>
  </mergeCells>
  <pageMargins left="0.98425196850393704" right="0.59055118110236204" top="0.98425196850393704" bottom="0.59055118110236204" header="0.511811023622047" footer="0.23622047244094499"/>
  <pageSetup paperSize="9" scale="69" firstPageNumber="3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1"/>
  <sheetViews>
    <sheetView zoomScale="85" zoomScaleNormal="100" zoomScaleSheetLayoutView="80" workbookViewId="0">
      <selection activeCell="D29" sqref="D29"/>
    </sheetView>
  </sheetViews>
  <sheetFormatPr defaultColWidth="8.796875" defaultRowHeight="19.95" customHeight="1" x14ac:dyDescent="0.5"/>
  <cols>
    <col min="1" max="3" width="2.19921875" style="3" customWidth="1"/>
    <col min="4" max="4" width="44.5" style="3" customWidth="1"/>
    <col min="5" max="5" width="8.19921875" style="3" customWidth="1"/>
    <col min="6" max="6" width="1.19921875" style="9" customWidth="1"/>
    <col min="7" max="7" width="13" style="25" customWidth="1"/>
    <col min="8" max="8" width="1.19921875" style="3" customWidth="1"/>
    <col min="9" max="9" width="13" style="25" customWidth="1"/>
    <col min="10" max="10" width="1.19921875" style="3" customWidth="1"/>
    <col min="11" max="11" width="13" style="25" customWidth="1"/>
    <col min="12" max="12" width="1.19921875" style="3" customWidth="1"/>
    <col min="13" max="13" width="13" style="25" customWidth="1"/>
    <col min="14" max="14" width="1.796875" style="3" customWidth="1"/>
    <col min="15" max="15" width="8.796875" style="3"/>
    <col min="16" max="16" width="13.796875" style="3" bestFit="1" customWidth="1"/>
    <col min="17" max="17" width="9.796875" style="3" bestFit="1" customWidth="1"/>
    <col min="18" max="18" width="13.796875" style="3" bestFit="1" customWidth="1"/>
    <col min="19" max="19" width="11.796875" style="3" bestFit="1" customWidth="1"/>
    <col min="20" max="16384" width="8.796875" style="3"/>
  </cols>
  <sheetData>
    <row r="1" spans="1:19" ht="20.399999999999999" x14ac:dyDescent="0.55000000000000004">
      <c r="A1" s="1" t="s">
        <v>0</v>
      </c>
      <c r="B1" s="1"/>
      <c r="C1" s="1"/>
      <c r="D1" s="1"/>
      <c r="E1" s="1"/>
      <c r="F1" s="24"/>
      <c r="G1" s="1"/>
      <c r="H1" s="1"/>
      <c r="I1" s="1"/>
      <c r="J1" s="1"/>
      <c r="K1" s="1"/>
      <c r="L1" s="125"/>
      <c r="M1" s="108" t="s">
        <v>130</v>
      </c>
      <c r="N1" s="1"/>
    </row>
    <row r="2" spans="1:19" ht="20.399999999999999" x14ac:dyDescent="0.55000000000000004">
      <c r="A2" s="1" t="s">
        <v>47</v>
      </c>
      <c r="B2" s="1"/>
      <c r="C2" s="1"/>
      <c r="D2" s="1"/>
      <c r="E2" s="1"/>
      <c r="F2" s="24"/>
      <c r="G2" s="1"/>
      <c r="H2" s="1"/>
      <c r="I2" s="1"/>
      <c r="J2" s="1"/>
      <c r="K2" s="1"/>
      <c r="L2" s="125"/>
      <c r="M2" s="108" t="s">
        <v>131</v>
      </c>
      <c r="N2" s="1"/>
    </row>
    <row r="3" spans="1:19" ht="20.399999999999999" x14ac:dyDescent="0.55000000000000004">
      <c r="A3" s="27" t="s">
        <v>150</v>
      </c>
      <c r="B3" s="1"/>
      <c r="C3" s="1"/>
      <c r="D3" s="1"/>
      <c r="E3" s="1"/>
      <c r="F3" s="24"/>
      <c r="G3" s="1"/>
      <c r="H3" s="1"/>
      <c r="I3" s="1"/>
      <c r="J3" s="1"/>
      <c r="K3" s="1"/>
      <c r="L3" s="1"/>
      <c r="M3" s="1"/>
      <c r="N3" s="1"/>
    </row>
    <row r="4" spans="1:19" ht="20.399999999999999" x14ac:dyDescent="0.55000000000000004">
      <c r="A4" s="1"/>
      <c r="B4" s="1"/>
      <c r="C4" s="1"/>
      <c r="D4" s="1"/>
      <c r="E4" s="1"/>
      <c r="F4" s="24"/>
      <c r="G4" s="1"/>
      <c r="H4" s="1"/>
      <c r="I4" s="1"/>
      <c r="J4" s="1"/>
      <c r="K4" s="1"/>
      <c r="L4" s="1"/>
      <c r="M4" s="1"/>
      <c r="N4" s="1"/>
    </row>
    <row r="5" spans="1:19" ht="19.8" x14ac:dyDescent="0.5">
      <c r="F5" s="19"/>
      <c r="G5" s="3"/>
      <c r="I5" s="3"/>
      <c r="K5" s="3"/>
      <c r="M5" s="126" t="s">
        <v>128</v>
      </c>
      <c r="R5" s="127"/>
    </row>
    <row r="6" spans="1:19" ht="19.8" x14ac:dyDescent="0.5">
      <c r="F6" s="19"/>
      <c r="G6" s="238" t="s">
        <v>1</v>
      </c>
      <c r="H6" s="238"/>
      <c r="I6" s="238"/>
      <c r="J6" s="129"/>
      <c r="K6" s="238" t="s">
        <v>2</v>
      </c>
      <c r="L6" s="238"/>
      <c r="M6" s="238"/>
      <c r="N6" s="130"/>
      <c r="R6" s="127"/>
    </row>
    <row r="7" spans="1:19" ht="19.8" x14ac:dyDescent="0.5">
      <c r="E7" s="43" t="s">
        <v>3</v>
      </c>
      <c r="F7" s="19"/>
      <c r="G7" s="128">
        <v>2569</v>
      </c>
      <c r="H7" s="22"/>
      <c r="I7" s="128">
        <v>2568</v>
      </c>
      <c r="J7" s="22"/>
      <c r="K7" s="128">
        <v>2569</v>
      </c>
      <c r="L7" s="22"/>
      <c r="M7" s="128">
        <v>2568</v>
      </c>
      <c r="N7" s="130"/>
      <c r="P7" s="28"/>
      <c r="Q7" s="127"/>
    </row>
    <row r="8" spans="1:19" ht="21.75" customHeight="1" x14ac:dyDescent="0.5">
      <c r="A8" s="3" t="s">
        <v>125</v>
      </c>
      <c r="E8" s="22"/>
      <c r="G8" s="29">
        <v>181580</v>
      </c>
      <c r="H8" s="30"/>
      <c r="I8" s="29">
        <v>197986</v>
      </c>
      <c r="J8" s="30"/>
      <c r="K8" s="29">
        <v>70047</v>
      </c>
      <c r="L8" s="30"/>
      <c r="M8" s="29">
        <v>67899</v>
      </c>
      <c r="N8" s="30"/>
      <c r="P8" s="31"/>
      <c r="Q8" s="131"/>
      <c r="R8" s="31"/>
      <c r="S8" s="132"/>
    </row>
    <row r="9" spans="1:19" ht="21.75" customHeight="1" x14ac:dyDescent="0.5">
      <c r="A9" s="3" t="s">
        <v>126</v>
      </c>
      <c r="E9" s="22"/>
      <c r="G9" s="228">
        <v>-119118</v>
      </c>
      <c r="H9" s="30"/>
      <c r="I9" s="29">
        <v>-115023</v>
      </c>
      <c r="J9" s="30"/>
      <c r="K9" s="29">
        <v>-49413</v>
      </c>
      <c r="L9" s="30"/>
      <c r="M9" s="29">
        <v>-46328</v>
      </c>
      <c r="N9" s="30"/>
      <c r="P9" s="31"/>
      <c r="Q9" s="131"/>
      <c r="R9" s="31"/>
      <c r="S9" s="132"/>
    </row>
    <row r="10" spans="1:19" ht="20.399999999999999" x14ac:dyDescent="0.55000000000000004">
      <c r="A10" s="1" t="s">
        <v>104</v>
      </c>
      <c r="E10" s="22"/>
      <c r="G10" s="32">
        <f>SUM(G8:G9)</f>
        <v>62462</v>
      </c>
      <c r="H10" s="33"/>
      <c r="I10" s="32">
        <f>SUM(I8:I9)</f>
        <v>82963</v>
      </c>
      <c r="J10" s="33"/>
      <c r="K10" s="32">
        <f>SUM(K8:K9)</f>
        <v>20634</v>
      </c>
      <c r="L10" s="33"/>
      <c r="M10" s="32">
        <f>SUM(M8:M9)</f>
        <v>21571</v>
      </c>
      <c r="N10" s="33"/>
      <c r="O10" s="1"/>
      <c r="P10" s="31"/>
      <c r="Q10" s="131"/>
      <c r="R10" s="31"/>
      <c r="S10" s="132"/>
    </row>
    <row r="11" spans="1:19" ht="19.8" x14ac:dyDescent="0.5">
      <c r="A11" s="3" t="s">
        <v>48</v>
      </c>
      <c r="E11" s="22"/>
      <c r="G11" s="121">
        <v>7143</v>
      </c>
      <c r="H11" s="30"/>
      <c r="I11" s="121">
        <v>4300</v>
      </c>
      <c r="J11" s="30"/>
      <c r="K11" s="121">
        <v>8673</v>
      </c>
      <c r="L11" s="30"/>
      <c r="M11" s="121">
        <v>5986</v>
      </c>
      <c r="N11" s="30"/>
      <c r="P11" s="31"/>
      <c r="Q11" s="131"/>
      <c r="R11" s="31"/>
      <c r="S11" s="132"/>
    </row>
    <row r="12" spans="1:19" ht="20.399999999999999" x14ac:dyDescent="0.55000000000000004">
      <c r="A12" s="1" t="s">
        <v>105</v>
      </c>
      <c r="E12" s="22"/>
      <c r="G12" s="34">
        <f>SUM(G10:G11)</f>
        <v>69605</v>
      </c>
      <c r="H12" s="30"/>
      <c r="I12" s="34">
        <f>SUM(I10:I11)</f>
        <v>87263</v>
      </c>
      <c r="J12" s="30"/>
      <c r="K12" s="34">
        <f>SUM(K10:K11)</f>
        <v>29307</v>
      </c>
      <c r="L12" s="30"/>
      <c r="M12" s="34">
        <f>SUM(M10:M11)</f>
        <v>27557</v>
      </c>
      <c r="N12" s="30"/>
      <c r="O12" s="1"/>
      <c r="P12" s="31"/>
      <c r="Q12" s="131"/>
      <c r="R12" s="31"/>
      <c r="S12" s="132"/>
    </row>
    <row r="13" spans="1:19" ht="19.8" x14ac:dyDescent="0.5">
      <c r="A13" s="3" t="s">
        <v>49</v>
      </c>
      <c r="E13" s="22"/>
      <c r="G13" s="29">
        <v>-15893</v>
      </c>
      <c r="H13" s="29"/>
      <c r="I13" s="29">
        <v>-16152</v>
      </c>
      <c r="J13" s="29"/>
      <c r="K13" s="29">
        <v>-6097</v>
      </c>
      <c r="L13" s="29"/>
      <c r="M13" s="29">
        <v>-7592</v>
      </c>
      <c r="N13" s="29"/>
      <c r="P13" s="31"/>
      <c r="Q13" s="131"/>
      <c r="R13" s="31"/>
      <c r="S13" s="132"/>
    </row>
    <row r="14" spans="1:19" ht="19.8" x14ac:dyDescent="0.5">
      <c r="A14" s="3" t="s">
        <v>50</v>
      </c>
      <c r="E14" s="22">
        <v>3.1</v>
      </c>
      <c r="G14" s="29">
        <v>-7365</v>
      </c>
      <c r="H14" s="29"/>
      <c r="I14" s="29">
        <v>-7245</v>
      </c>
      <c r="J14" s="29"/>
      <c r="K14" s="29">
        <v>-3058</v>
      </c>
      <c r="L14" s="29"/>
      <c r="M14" s="29">
        <v>-2916</v>
      </c>
      <c r="N14" s="29"/>
      <c r="P14" s="31"/>
      <c r="Q14" s="131"/>
      <c r="R14" s="31"/>
      <c r="S14" s="132"/>
    </row>
    <row r="15" spans="1:19" ht="20.399999999999999" x14ac:dyDescent="0.55000000000000004">
      <c r="A15" s="1" t="s">
        <v>52</v>
      </c>
      <c r="B15" s="1"/>
      <c r="C15" s="1"/>
      <c r="D15" s="1"/>
      <c r="E15" s="1"/>
      <c r="F15" s="36"/>
      <c r="G15" s="122">
        <f>SUM(G13:G14)</f>
        <v>-23258</v>
      </c>
      <c r="H15" s="34"/>
      <c r="I15" s="122">
        <f>SUM(I13:I14)</f>
        <v>-23397</v>
      </c>
      <c r="J15" s="34"/>
      <c r="K15" s="122">
        <f>SUM(K13:K14)</f>
        <v>-9155</v>
      </c>
      <c r="L15" s="34"/>
      <c r="M15" s="122">
        <f>SUM(M13:M14)</f>
        <v>-10508</v>
      </c>
      <c r="N15" s="34"/>
      <c r="O15" s="1"/>
      <c r="P15" s="31"/>
      <c r="Q15" s="131"/>
      <c r="R15" s="31"/>
      <c r="S15" s="132"/>
    </row>
    <row r="16" spans="1:19" ht="20.399999999999999" x14ac:dyDescent="0.55000000000000004">
      <c r="A16" s="1" t="s">
        <v>106</v>
      </c>
      <c r="B16" s="1"/>
      <c r="C16" s="1"/>
      <c r="D16" s="1"/>
      <c r="E16" s="1"/>
      <c r="F16" s="36"/>
      <c r="G16" s="34">
        <f>+G12+G15</f>
        <v>46347</v>
      </c>
      <c r="H16" s="34"/>
      <c r="I16" s="34">
        <f>+I12+I15</f>
        <v>63866</v>
      </c>
      <c r="J16" s="34"/>
      <c r="K16" s="34">
        <f>+K12+K15</f>
        <v>20152</v>
      </c>
      <c r="L16" s="34"/>
      <c r="M16" s="34">
        <f>+M12+M15</f>
        <v>17049</v>
      </c>
      <c r="N16" s="34"/>
      <c r="O16" s="1"/>
      <c r="P16" s="31"/>
      <c r="Q16" s="131"/>
      <c r="R16" s="31"/>
      <c r="S16" s="132"/>
    </row>
    <row r="17" spans="1:19" s="1" customFormat="1" ht="20.399999999999999" x14ac:dyDescent="0.55000000000000004">
      <c r="A17" s="35" t="s">
        <v>100</v>
      </c>
      <c r="E17" s="22"/>
      <c r="F17" s="36"/>
      <c r="G17" s="29">
        <v>0</v>
      </c>
      <c r="H17" s="34"/>
      <c r="I17" s="29">
        <v>-1762</v>
      </c>
      <c r="J17" s="34"/>
      <c r="K17" s="29">
        <v>0</v>
      </c>
      <c r="L17" s="34"/>
      <c r="M17" s="29">
        <v>0</v>
      </c>
      <c r="N17" s="34"/>
      <c r="O17" s="35"/>
      <c r="P17" s="37"/>
      <c r="Q17" s="131"/>
      <c r="R17" s="31"/>
      <c r="S17" s="132"/>
    </row>
    <row r="18" spans="1:19" s="1" customFormat="1" ht="20.399999999999999" x14ac:dyDescent="0.55000000000000004">
      <c r="A18" s="35" t="s">
        <v>51</v>
      </c>
      <c r="E18" s="22"/>
      <c r="F18" s="36"/>
      <c r="G18" s="121">
        <v>-1946</v>
      </c>
      <c r="H18" s="34"/>
      <c r="I18" s="121">
        <v>-33306</v>
      </c>
      <c r="J18" s="34"/>
      <c r="K18" s="121">
        <v>-30</v>
      </c>
      <c r="L18" s="34"/>
      <c r="M18" s="121">
        <v>-29181</v>
      </c>
      <c r="N18" s="34"/>
      <c r="O18" s="35"/>
      <c r="P18" s="37"/>
      <c r="Q18" s="131"/>
      <c r="R18" s="31"/>
      <c r="S18" s="132"/>
    </row>
    <row r="19" spans="1:19" s="1" customFormat="1" ht="20.399999999999999" x14ac:dyDescent="0.55000000000000004">
      <c r="A19" s="38" t="s">
        <v>107</v>
      </c>
      <c r="F19" s="36"/>
      <c r="G19" s="34">
        <f>SUM(G16:G18)</f>
        <v>44401</v>
      </c>
      <c r="H19" s="34"/>
      <c r="I19" s="34">
        <f>SUM(I16:I18)</f>
        <v>28798</v>
      </c>
      <c r="J19" s="34"/>
      <c r="K19" s="34">
        <f>SUM(K16:K18)</f>
        <v>20122</v>
      </c>
      <c r="L19" s="34"/>
      <c r="M19" s="34">
        <f>SUM(M16:M18)</f>
        <v>-12132</v>
      </c>
      <c r="N19" s="34"/>
      <c r="O19" s="38"/>
      <c r="P19" s="37"/>
      <c r="Q19" s="131"/>
      <c r="R19" s="31"/>
      <c r="S19" s="132"/>
    </row>
    <row r="20" spans="1:19" ht="19.8" x14ac:dyDescent="0.5">
      <c r="A20" s="35" t="s">
        <v>121</v>
      </c>
      <c r="E20" s="133"/>
      <c r="G20" s="121">
        <v>-4105</v>
      </c>
      <c r="H20" s="29"/>
      <c r="I20" s="121">
        <v>159</v>
      </c>
      <c r="J20" s="29"/>
      <c r="K20" s="121">
        <v>-4124</v>
      </c>
      <c r="L20" s="29"/>
      <c r="M20" s="121">
        <v>48</v>
      </c>
      <c r="N20" s="29"/>
      <c r="O20" s="35"/>
      <c r="P20" s="31"/>
      <c r="Q20" s="131"/>
      <c r="R20" s="31"/>
      <c r="S20" s="132"/>
    </row>
    <row r="21" spans="1:19" s="1" customFormat="1" ht="20.399999999999999" x14ac:dyDescent="0.55000000000000004">
      <c r="A21" s="1" t="s">
        <v>139</v>
      </c>
      <c r="E21" s="134"/>
      <c r="F21" s="36"/>
      <c r="G21" s="34">
        <f>SUM(G19:G20)</f>
        <v>40296</v>
      </c>
      <c r="H21" s="34"/>
      <c r="I21" s="34">
        <f>SUM(I19:I20)</f>
        <v>28957</v>
      </c>
      <c r="J21" s="34"/>
      <c r="K21" s="34">
        <f>SUM(K19:K20)</f>
        <v>15998</v>
      </c>
      <c r="L21" s="34"/>
      <c r="M21" s="34">
        <f>SUM(M19:M20)</f>
        <v>-12084</v>
      </c>
      <c r="N21" s="34"/>
      <c r="O21" s="38"/>
      <c r="P21" s="37"/>
      <c r="Q21" s="135"/>
      <c r="R21" s="31"/>
      <c r="S21" s="132"/>
    </row>
    <row r="22" spans="1:19" s="137" customFormat="1" ht="19.8" x14ac:dyDescent="0.5">
      <c r="A22" s="136" t="s">
        <v>140</v>
      </c>
      <c r="E22" s="138"/>
      <c r="F22" s="109"/>
      <c r="G22" s="110">
        <v>0</v>
      </c>
      <c r="H22" s="110"/>
      <c r="I22" s="29">
        <v>0</v>
      </c>
      <c r="J22" s="110"/>
      <c r="K22" s="110">
        <v>0</v>
      </c>
      <c r="L22" s="110"/>
      <c r="M22" s="29">
        <v>0</v>
      </c>
      <c r="N22" s="110"/>
      <c r="O22" s="136"/>
      <c r="P22" s="111"/>
      <c r="Q22" s="139"/>
      <c r="R22" s="31"/>
      <c r="S22" s="132"/>
    </row>
    <row r="23" spans="1:19" s="137" customFormat="1" ht="21" thickBot="1" x14ac:dyDescent="0.6">
      <c r="A23" s="140" t="s">
        <v>134</v>
      </c>
      <c r="F23" s="109"/>
      <c r="G23" s="112">
        <f>SUM(G21:G22)</f>
        <v>40296</v>
      </c>
      <c r="H23" s="113"/>
      <c r="I23" s="39">
        <f>SUM(I21:I22)</f>
        <v>28957</v>
      </c>
      <c r="J23" s="113"/>
      <c r="K23" s="112">
        <f>SUM(K21:K22)</f>
        <v>15998</v>
      </c>
      <c r="L23" s="113"/>
      <c r="M23" s="39">
        <f>SUM(M21:M22)</f>
        <v>-12084</v>
      </c>
      <c r="N23" s="113"/>
      <c r="O23" s="140"/>
      <c r="P23" s="111"/>
      <c r="Q23" s="139"/>
      <c r="R23" s="31"/>
      <c r="S23" s="132"/>
    </row>
    <row r="24" spans="1:19" ht="21" thickTop="1" x14ac:dyDescent="0.55000000000000004">
      <c r="A24" s="38"/>
      <c r="G24" s="34"/>
      <c r="H24" s="34"/>
      <c r="I24" s="34"/>
      <c r="J24" s="34"/>
      <c r="K24" s="34"/>
      <c r="L24" s="34"/>
      <c r="M24" s="34"/>
      <c r="N24" s="34"/>
      <c r="O24" s="131"/>
      <c r="P24" s="141"/>
      <c r="R24" s="31"/>
      <c r="S24" s="132"/>
    </row>
    <row r="25" spans="1:19" ht="20.399999999999999" x14ac:dyDescent="0.55000000000000004">
      <c r="A25" s="142" t="s">
        <v>108</v>
      </c>
      <c r="F25" s="40"/>
      <c r="G25" s="34"/>
      <c r="H25" s="34"/>
      <c r="I25" s="34"/>
      <c r="J25" s="34"/>
      <c r="K25" s="34"/>
      <c r="L25" s="34"/>
      <c r="M25" s="34"/>
      <c r="N25" s="34"/>
      <c r="O25" s="142"/>
      <c r="P25" s="141"/>
      <c r="R25" s="31"/>
      <c r="S25" s="132"/>
    </row>
    <row r="26" spans="1:19" ht="20.399999999999999" x14ac:dyDescent="0.55000000000000004">
      <c r="A26" s="35" t="s">
        <v>53</v>
      </c>
      <c r="F26" s="40"/>
      <c r="G26" s="29">
        <f>G28-G27</f>
        <v>39195</v>
      </c>
      <c r="H26" s="29"/>
      <c r="I26" s="29">
        <f>I28-I27</f>
        <v>26732</v>
      </c>
      <c r="J26" s="29"/>
      <c r="K26" s="29">
        <f>K28-K27</f>
        <v>15998</v>
      </c>
      <c r="L26" s="29"/>
      <c r="M26" s="29">
        <f>M28-M27</f>
        <v>-12084</v>
      </c>
      <c r="N26" s="34"/>
      <c r="O26" s="35"/>
      <c r="P26" s="31"/>
      <c r="R26" s="31"/>
      <c r="S26" s="132"/>
    </row>
    <row r="27" spans="1:19" ht="20.399999999999999" x14ac:dyDescent="0.55000000000000004">
      <c r="A27" s="35" t="s">
        <v>54</v>
      </c>
      <c r="F27" s="40"/>
      <c r="G27" s="29">
        <v>1101</v>
      </c>
      <c r="H27" s="34"/>
      <c r="I27" s="29">
        <v>2225</v>
      </c>
      <c r="J27" s="34"/>
      <c r="K27" s="29">
        <v>0</v>
      </c>
      <c r="L27" s="34"/>
      <c r="M27" s="29">
        <v>0</v>
      </c>
      <c r="N27" s="34"/>
      <c r="O27" s="35"/>
      <c r="P27" s="141"/>
      <c r="Q27" s="131"/>
      <c r="R27" s="31"/>
      <c r="S27" s="132"/>
    </row>
    <row r="28" spans="1:19" ht="21" thickBot="1" x14ac:dyDescent="0.6">
      <c r="A28" s="38"/>
      <c r="F28" s="40"/>
      <c r="G28" s="39">
        <f>G21</f>
        <v>40296</v>
      </c>
      <c r="H28" s="34"/>
      <c r="I28" s="39">
        <f>I21</f>
        <v>28957</v>
      </c>
      <c r="J28" s="34"/>
      <c r="K28" s="39">
        <f>K21</f>
        <v>15998</v>
      </c>
      <c r="L28" s="34"/>
      <c r="M28" s="39">
        <f>M21</f>
        <v>-12084</v>
      </c>
      <c r="N28" s="34"/>
      <c r="P28" s="141"/>
      <c r="R28" s="31"/>
      <c r="S28" s="132"/>
    </row>
    <row r="29" spans="1:19" ht="21" thickTop="1" x14ac:dyDescent="0.55000000000000004">
      <c r="A29" s="38"/>
      <c r="F29" s="40"/>
      <c r="G29" s="34"/>
      <c r="H29" s="34"/>
      <c r="I29" s="34"/>
      <c r="J29" s="34"/>
      <c r="K29" s="34"/>
      <c r="L29" s="34"/>
      <c r="M29" s="34"/>
      <c r="N29" s="34"/>
      <c r="P29" s="31"/>
      <c r="R29" s="31"/>
      <c r="S29" s="132"/>
    </row>
    <row r="30" spans="1:19" ht="20.399999999999999" x14ac:dyDescent="0.55000000000000004">
      <c r="A30" s="142" t="s">
        <v>99</v>
      </c>
      <c r="F30" s="40"/>
      <c r="G30" s="34"/>
      <c r="H30" s="34"/>
      <c r="I30" s="34"/>
      <c r="J30" s="34"/>
      <c r="K30" s="34"/>
      <c r="L30" s="34"/>
      <c r="M30" s="34"/>
      <c r="N30" s="34"/>
      <c r="P30" s="31"/>
      <c r="R30" s="31"/>
      <c r="S30" s="132"/>
    </row>
    <row r="31" spans="1:19" ht="20.399999999999999" x14ac:dyDescent="0.55000000000000004">
      <c r="A31" s="35" t="s">
        <v>53</v>
      </c>
      <c r="F31" s="40"/>
      <c r="G31" s="29">
        <f>G33-G32</f>
        <v>39195</v>
      </c>
      <c r="H31" s="29"/>
      <c r="I31" s="29">
        <f>I33-I32</f>
        <v>26732</v>
      </c>
      <c r="J31" s="29"/>
      <c r="K31" s="29">
        <f>K33-K32</f>
        <v>15998</v>
      </c>
      <c r="L31" s="29"/>
      <c r="M31" s="29">
        <f>M33-M32</f>
        <v>-12084</v>
      </c>
      <c r="N31" s="34"/>
      <c r="P31" s="31"/>
      <c r="R31" s="31"/>
      <c r="S31" s="132"/>
    </row>
    <row r="32" spans="1:19" ht="20.399999999999999" x14ac:dyDescent="0.55000000000000004">
      <c r="A32" s="35" t="s">
        <v>54</v>
      </c>
      <c r="F32" s="40"/>
      <c r="G32" s="29">
        <f>G27</f>
        <v>1101</v>
      </c>
      <c r="H32" s="34"/>
      <c r="I32" s="29">
        <f>I27</f>
        <v>2225</v>
      </c>
      <c r="J32" s="34"/>
      <c r="K32" s="29">
        <f>K27</f>
        <v>0</v>
      </c>
      <c r="L32" s="34"/>
      <c r="M32" s="29">
        <v>0</v>
      </c>
      <c r="N32" s="34"/>
      <c r="P32" s="31"/>
      <c r="R32" s="31"/>
      <c r="S32" s="132"/>
    </row>
    <row r="33" spans="1:19" ht="21" thickBot="1" x14ac:dyDescent="0.6">
      <c r="A33" s="38"/>
      <c r="F33" s="40"/>
      <c r="G33" s="39">
        <f>+G28</f>
        <v>40296</v>
      </c>
      <c r="H33" s="113"/>
      <c r="I33" s="39">
        <f>I23</f>
        <v>28957</v>
      </c>
      <c r="J33" s="113"/>
      <c r="K33" s="39">
        <f>+K28</f>
        <v>15998</v>
      </c>
      <c r="L33" s="113"/>
      <c r="M33" s="39">
        <f>M23</f>
        <v>-12084</v>
      </c>
      <c r="N33" s="34"/>
      <c r="P33" s="31"/>
      <c r="R33" s="31"/>
      <c r="S33" s="132"/>
    </row>
    <row r="34" spans="1:19" ht="21" thickTop="1" x14ac:dyDescent="0.55000000000000004">
      <c r="A34" s="1" t="s">
        <v>109</v>
      </c>
      <c r="B34" s="35"/>
      <c r="C34" s="35"/>
      <c r="D34" s="35"/>
      <c r="G34" s="33"/>
      <c r="H34" s="143"/>
      <c r="I34" s="33"/>
      <c r="J34" s="143"/>
      <c r="K34" s="33"/>
      <c r="L34" s="143"/>
      <c r="M34" s="33"/>
      <c r="N34" s="143"/>
      <c r="O34" s="38"/>
      <c r="Q34" s="31"/>
      <c r="R34" s="31"/>
      <c r="S34" s="132"/>
    </row>
    <row r="35" spans="1:19" ht="21" thickBot="1" x14ac:dyDescent="0.6">
      <c r="A35" s="1" t="s">
        <v>110</v>
      </c>
      <c r="B35" s="35"/>
      <c r="C35" s="35"/>
      <c r="D35" s="35"/>
      <c r="G35" s="189">
        <f>+G26/G36</f>
        <v>1.7497767857142858E-2</v>
      </c>
      <c r="H35" s="144"/>
      <c r="I35" s="215">
        <f>+I26/I36</f>
        <v>1.1933928571428571E-2</v>
      </c>
      <c r="J35" s="144"/>
      <c r="K35" s="189">
        <f>+K26/K36</f>
        <v>7.1419642857142853E-3</v>
      </c>
      <c r="L35" s="145"/>
      <c r="M35" s="215">
        <f>+M26/M36</f>
        <v>-5.3946428571428574E-3</v>
      </c>
      <c r="N35" s="143"/>
      <c r="O35" s="146"/>
      <c r="Q35" s="31"/>
      <c r="R35" s="31"/>
      <c r="S35" s="132"/>
    </row>
    <row r="36" spans="1:19" ht="21.6" thickTop="1" thickBot="1" x14ac:dyDescent="0.6">
      <c r="A36" s="1" t="s">
        <v>111</v>
      </c>
      <c r="C36" s="35"/>
      <c r="D36" s="35"/>
      <c r="G36" s="229">
        <v>2240000</v>
      </c>
      <c r="H36" s="117"/>
      <c r="I36" s="190">
        <v>2240000</v>
      </c>
      <c r="J36" s="117"/>
      <c r="K36" s="229">
        <v>2240000</v>
      </c>
      <c r="L36" s="117"/>
      <c r="M36" s="190">
        <v>2240000</v>
      </c>
      <c r="N36" s="41"/>
      <c r="O36" s="146"/>
      <c r="Q36" s="31"/>
      <c r="R36" s="31"/>
      <c r="S36" s="132"/>
    </row>
    <row r="37" spans="1:19" ht="21" thickTop="1" x14ac:dyDescent="0.55000000000000004">
      <c r="A37" s="146"/>
      <c r="C37" s="35"/>
      <c r="D37" s="35"/>
      <c r="G37" s="42"/>
      <c r="H37" s="41"/>
      <c r="I37" s="42"/>
      <c r="J37" s="41"/>
      <c r="K37" s="42"/>
      <c r="L37" s="41"/>
      <c r="M37" s="42"/>
      <c r="N37" s="41"/>
      <c r="O37" s="146"/>
      <c r="Q37" s="31"/>
      <c r="R37" s="31"/>
      <c r="S37" s="132"/>
    </row>
    <row r="38" spans="1:19" ht="20.399999999999999" x14ac:dyDescent="0.55000000000000004">
      <c r="C38" s="35"/>
      <c r="D38" s="35"/>
      <c r="H38" s="148"/>
      <c r="J38" s="148"/>
      <c r="L38" s="148"/>
      <c r="N38" s="148"/>
      <c r="R38" s="31"/>
      <c r="S38" s="132"/>
    </row>
    <row r="39" spans="1:19" ht="19.8" x14ac:dyDescent="0.5">
      <c r="H39" s="147"/>
      <c r="J39" s="147"/>
      <c r="L39" s="147"/>
      <c r="N39" s="147">
        <v>0</v>
      </c>
      <c r="R39" s="31"/>
      <c r="S39" s="132"/>
    </row>
    <row r="40" spans="1:19" ht="19.8" x14ac:dyDescent="0.5">
      <c r="H40" s="147"/>
      <c r="J40" s="147"/>
      <c r="L40" s="147"/>
      <c r="N40" s="147"/>
      <c r="R40" s="31"/>
      <c r="S40" s="132"/>
    </row>
    <row r="41" spans="1:19" ht="19.8" x14ac:dyDescent="0.5">
      <c r="H41" s="147"/>
      <c r="J41" s="147"/>
      <c r="L41" s="147"/>
      <c r="N41" s="147"/>
      <c r="R41" s="31"/>
      <c r="S41" s="132"/>
    </row>
    <row r="42" spans="1:19" ht="19.8" x14ac:dyDescent="0.5">
      <c r="H42" s="147"/>
      <c r="J42" s="147"/>
      <c r="L42" s="147"/>
      <c r="N42" s="147"/>
      <c r="R42" s="31"/>
      <c r="S42" s="132"/>
    </row>
    <row r="43" spans="1:19" ht="19.8" x14ac:dyDescent="0.5">
      <c r="H43" s="147"/>
      <c r="J43" s="147"/>
      <c r="L43" s="147"/>
      <c r="N43" s="147"/>
      <c r="R43" s="31"/>
      <c r="S43" s="132"/>
    </row>
    <row r="44" spans="1:19" ht="19.95" customHeight="1" x14ac:dyDescent="0.5">
      <c r="H44" s="147"/>
      <c r="J44" s="147"/>
      <c r="L44" s="147"/>
      <c r="N44" s="147"/>
      <c r="R44" s="31"/>
      <c r="S44" s="132"/>
    </row>
    <row r="45" spans="1:19" ht="19.95" customHeight="1" x14ac:dyDescent="0.5">
      <c r="H45" s="147"/>
      <c r="J45" s="147"/>
      <c r="L45" s="147"/>
      <c r="N45" s="147"/>
      <c r="R45" s="31"/>
      <c r="S45" s="132"/>
    </row>
    <row r="46" spans="1:19" ht="19.95" customHeight="1" x14ac:dyDescent="0.5">
      <c r="H46" s="147"/>
      <c r="J46" s="147"/>
      <c r="L46" s="147"/>
      <c r="N46" s="147"/>
      <c r="R46" s="31"/>
      <c r="S46" s="132"/>
    </row>
    <row r="47" spans="1:19" ht="19.95" customHeight="1" x14ac:dyDescent="0.5">
      <c r="H47" s="147"/>
      <c r="J47" s="147"/>
      <c r="L47" s="147"/>
      <c r="N47" s="147"/>
      <c r="R47" s="31"/>
      <c r="S47" s="132"/>
    </row>
    <row r="48" spans="1:19" ht="19.95" customHeight="1" x14ac:dyDescent="0.5">
      <c r="H48" s="147"/>
      <c r="J48" s="147"/>
      <c r="L48" s="147"/>
      <c r="N48" s="147"/>
    </row>
    <row r="51" spans="1:14" ht="19.95" customHeight="1" x14ac:dyDescent="0.5">
      <c r="A51" s="149"/>
      <c r="B51" s="149"/>
      <c r="C51" s="149"/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</row>
  </sheetData>
  <mergeCells count="2">
    <mergeCell ref="G6:I6"/>
    <mergeCell ref="K6:M6"/>
  </mergeCells>
  <pageMargins left="1" right="0.5" top="1" bottom="1" header="0.511811023622047" footer="0.23622047244094499"/>
  <pageSetup paperSize="9" scale="70" firstPageNumber="4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1"/>
  <sheetViews>
    <sheetView zoomScale="93" zoomScaleNormal="100" zoomScaleSheetLayoutView="125" workbookViewId="0">
      <selection activeCell="M14" sqref="M14"/>
    </sheetView>
  </sheetViews>
  <sheetFormatPr defaultColWidth="9.19921875" defaultRowHeight="19.8" x14ac:dyDescent="0.5"/>
  <cols>
    <col min="1" max="3" width="3.19921875" style="3" customWidth="1"/>
    <col min="4" max="4" width="20" style="3" customWidth="1"/>
    <col min="5" max="5" width="8.296875" style="3" customWidth="1"/>
    <col min="6" max="6" width="1.796875" style="3" customWidth="1"/>
    <col min="7" max="7" width="13.796875" style="3" customWidth="1"/>
    <col min="8" max="8" width="1.796875" style="3" customWidth="1"/>
    <col min="9" max="9" width="13.796875" style="3" customWidth="1"/>
    <col min="10" max="10" width="1.796875" style="3" customWidth="1"/>
    <col min="11" max="11" width="17" style="3" customWidth="1"/>
    <col min="12" max="12" width="1.796875" style="3" customWidth="1"/>
    <col min="13" max="13" width="16.19921875" style="3" customWidth="1"/>
    <col min="14" max="14" width="1.796875" style="3" customWidth="1"/>
    <col min="15" max="15" width="13.796875" style="3" customWidth="1"/>
    <col min="16" max="16" width="1.796875" style="3" customWidth="1"/>
    <col min="17" max="17" width="13.796875" style="3" customWidth="1"/>
    <col min="18" max="18" width="1.796875" style="3" customWidth="1"/>
    <col min="19" max="19" width="16" style="3" customWidth="1"/>
    <col min="20" max="20" width="9.19921875" style="3"/>
    <col min="21" max="21" width="11.19921875" style="3" customWidth="1"/>
    <col min="22" max="22" width="9.19921875" style="3"/>
    <col min="23" max="23" width="7" style="3" customWidth="1"/>
    <col min="24" max="24" width="13" style="3" bestFit="1" customWidth="1"/>
    <col min="25" max="25" width="3.796875" style="3" customWidth="1"/>
    <col min="26" max="26" width="10" style="3" bestFit="1" customWidth="1"/>
    <col min="27" max="27" width="4.19921875" style="3" customWidth="1"/>
    <col min="28" max="28" width="12.19921875" style="3" bestFit="1" customWidth="1"/>
    <col min="29" max="29" width="2.796875" style="3" customWidth="1"/>
    <col min="30" max="30" width="13" style="3" bestFit="1" customWidth="1"/>
    <col min="31" max="31" width="3.796875" style="3" customWidth="1"/>
    <col min="32" max="32" width="11.19921875" style="3" bestFit="1" customWidth="1"/>
    <col min="33" max="33" width="9.19921875" style="3"/>
    <col min="34" max="34" width="13" style="3" bestFit="1" customWidth="1"/>
    <col min="35" max="16384" width="9.19921875" style="3"/>
  </cols>
  <sheetData>
    <row r="1" spans="1:23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1"/>
      <c r="S1" s="26" t="s">
        <v>130</v>
      </c>
      <c r="T1" s="2"/>
    </row>
    <row r="2" spans="1:23" ht="20.399999999999999" x14ac:dyDescent="0.55000000000000004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R2" s="1"/>
      <c r="S2" s="26" t="s">
        <v>131</v>
      </c>
      <c r="T2" s="2"/>
    </row>
    <row r="3" spans="1:23" ht="20.399999999999999" x14ac:dyDescent="0.55000000000000004">
      <c r="A3" s="27" t="s">
        <v>150</v>
      </c>
      <c r="B3" s="1"/>
      <c r="C3" s="1"/>
      <c r="D3" s="1"/>
      <c r="E3" s="1"/>
      <c r="U3" s="1"/>
      <c r="V3" s="1"/>
      <c r="W3" s="1"/>
    </row>
    <row r="4" spans="1:23" ht="20.399999999999999" x14ac:dyDescent="0.55000000000000004">
      <c r="U4" s="1"/>
      <c r="V4" s="1"/>
      <c r="W4" s="1"/>
    </row>
    <row r="5" spans="1:23" ht="20.399999999999999" x14ac:dyDescent="0.55000000000000004">
      <c r="D5" s="44"/>
      <c r="E5" s="44"/>
      <c r="F5" s="44"/>
      <c r="H5" s="44"/>
      <c r="J5" s="44"/>
      <c r="K5" s="44"/>
      <c r="L5" s="44"/>
      <c r="M5" s="44"/>
      <c r="N5" s="44"/>
      <c r="P5" s="44"/>
      <c r="S5" s="167" t="s">
        <v>128</v>
      </c>
      <c r="U5" s="1"/>
      <c r="V5" s="1"/>
      <c r="W5" s="1"/>
    </row>
    <row r="6" spans="1:23" ht="20.399999999999999" x14ac:dyDescent="0.55000000000000004">
      <c r="D6" s="44"/>
      <c r="E6" s="44"/>
      <c r="F6" s="44"/>
      <c r="G6" s="239" t="s">
        <v>1</v>
      </c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  <c r="S6" s="239"/>
      <c r="U6" s="1"/>
      <c r="V6" s="1"/>
      <c r="W6" s="1"/>
    </row>
    <row r="7" spans="1:23" ht="20.399999999999999" x14ac:dyDescent="0.55000000000000004">
      <c r="D7" s="44"/>
      <c r="E7" s="44"/>
      <c r="F7" s="44"/>
      <c r="G7" s="239" t="s">
        <v>55</v>
      </c>
      <c r="H7" s="239"/>
      <c r="I7" s="239"/>
      <c r="J7" s="239"/>
      <c r="K7" s="239"/>
      <c r="L7" s="239"/>
      <c r="M7" s="239"/>
      <c r="N7" s="239"/>
      <c r="O7" s="239"/>
      <c r="P7" s="130"/>
      <c r="Q7" s="168"/>
      <c r="R7" s="130"/>
      <c r="S7" s="168"/>
      <c r="U7" s="1"/>
      <c r="V7" s="1"/>
      <c r="W7" s="1"/>
    </row>
    <row r="8" spans="1:23" ht="21" customHeight="1" x14ac:dyDescent="0.55000000000000004">
      <c r="D8" s="44"/>
      <c r="E8" s="44"/>
      <c r="F8" s="130"/>
      <c r="G8" s="45"/>
      <c r="H8" s="130"/>
      <c r="I8" s="45"/>
      <c r="J8" s="130"/>
      <c r="K8" s="240" t="s">
        <v>56</v>
      </c>
      <c r="L8" s="240"/>
      <c r="M8" s="240"/>
      <c r="N8" s="130"/>
      <c r="P8" s="130"/>
      <c r="Q8" s="46"/>
      <c r="R8" s="130"/>
      <c r="S8" s="169"/>
      <c r="U8" s="1"/>
      <c r="V8" s="1"/>
      <c r="W8" s="1"/>
    </row>
    <row r="9" spans="1:23" ht="21" customHeight="1" x14ac:dyDescent="0.55000000000000004">
      <c r="D9" s="44"/>
      <c r="E9" s="44"/>
      <c r="F9" s="130"/>
      <c r="G9" s="45" t="s">
        <v>34</v>
      </c>
      <c r="H9" s="130"/>
      <c r="I9" s="45" t="s">
        <v>57</v>
      </c>
      <c r="J9" s="130"/>
      <c r="K9" s="45"/>
      <c r="L9" s="45"/>
      <c r="M9" s="45"/>
      <c r="N9" s="130"/>
      <c r="O9" s="47" t="s">
        <v>58</v>
      </c>
      <c r="P9" s="130"/>
      <c r="Q9" s="46" t="s">
        <v>59</v>
      </c>
      <c r="R9" s="130"/>
      <c r="S9" s="169"/>
      <c r="U9" s="1"/>
      <c r="V9" s="1"/>
      <c r="W9" s="1"/>
    </row>
    <row r="10" spans="1:23" ht="21" customHeight="1" x14ac:dyDescent="0.55000000000000004">
      <c r="D10" s="35"/>
      <c r="E10" s="35"/>
      <c r="F10" s="45"/>
      <c r="G10" s="45" t="s">
        <v>60</v>
      </c>
      <c r="H10" s="45"/>
      <c r="I10" s="45" t="s">
        <v>61</v>
      </c>
      <c r="J10" s="45"/>
      <c r="K10" s="105" t="s">
        <v>62</v>
      </c>
      <c r="L10" s="35"/>
      <c r="M10" s="35"/>
      <c r="N10" s="45"/>
      <c r="O10" s="47" t="s">
        <v>63</v>
      </c>
      <c r="P10" s="45"/>
      <c r="Q10" s="46" t="s">
        <v>64</v>
      </c>
      <c r="S10" s="170" t="s">
        <v>58</v>
      </c>
      <c r="U10" s="1"/>
      <c r="V10" s="1"/>
      <c r="W10" s="1"/>
    </row>
    <row r="11" spans="1:23" ht="20.399999999999999" x14ac:dyDescent="0.55000000000000004">
      <c r="D11" s="35"/>
      <c r="E11" s="105" t="s">
        <v>3</v>
      </c>
      <c r="F11" s="45"/>
      <c r="G11" s="105" t="s">
        <v>65</v>
      </c>
      <c r="H11" s="45"/>
      <c r="I11" s="105" t="s">
        <v>66</v>
      </c>
      <c r="J11" s="45"/>
      <c r="K11" s="105" t="s">
        <v>67</v>
      </c>
      <c r="L11" s="45"/>
      <c r="M11" s="105" t="s">
        <v>42</v>
      </c>
      <c r="N11" s="45"/>
      <c r="O11" s="48" t="s">
        <v>68</v>
      </c>
      <c r="P11" s="45"/>
      <c r="Q11" s="49" t="s">
        <v>69</v>
      </c>
      <c r="R11" s="45"/>
      <c r="S11" s="171" t="s">
        <v>70</v>
      </c>
      <c r="U11" s="1"/>
      <c r="V11" s="1"/>
      <c r="W11" s="1"/>
    </row>
    <row r="12" spans="1:23" ht="20.399999999999999" x14ac:dyDescent="0.55000000000000004">
      <c r="D12" s="35"/>
      <c r="E12" s="35"/>
      <c r="F12" s="35"/>
      <c r="G12" s="35"/>
      <c r="H12" s="35"/>
      <c r="I12" s="35"/>
      <c r="J12" s="35"/>
      <c r="K12" s="50"/>
      <c r="L12" s="50"/>
      <c r="M12" s="50"/>
      <c r="N12" s="50"/>
      <c r="O12" s="51"/>
      <c r="P12" s="50"/>
      <c r="R12" s="50"/>
      <c r="U12" s="1" t="s">
        <v>71</v>
      </c>
      <c r="V12" s="1"/>
      <c r="W12" s="1"/>
    </row>
    <row r="13" spans="1:23" ht="20.399999999999999" x14ac:dyDescent="0.55000000000000004">
      <c r="A13" s="3" t="s">
        <v>151</v>
      </c>
      <c r="D13" s="35"/>
      <c r="E13" s="45"/>
      <c r="F13" s="53"/>
      <c r="G13" s="52">
        <v>1120000</v>
      </c>
      <c r="H13" s="53"/>
      <c r="I13" s="52">
        <v>1173586</v>
      </c>
      <c r="J13" s="53"/>
      <c r="K13" s="54">
        <v>27902</v>
      </c>
      <c r="L13" s="50"/>
      <c r="M13" s="55">
        <v>1159654</v>
      </c>
      <c r="N13" s="50"/>
      <c r="O13" s="54">
        <f>SUM(G13:N13)</f>
        <v>3481142</v>
      </c>
      <c r="Q13" s="222">
        <v>44983</v>
      </c>
      <c r="R13" s="56"/>
      <c r="S13" s="52">
        <f>SUM(O13:Q13)</f>
        <v>3526125</v>
      </c>
      <c r="T13" s="1"/>
      <c r="U13" s="1"/>
    </row>
    <row r="14" spans="1:23" ht="20.399999999999999" x14ac:dyDescent="0.55000000000000004">
      <c r="A14" s="3" t="s">
        <v>134</v>
      </c>
      <c r="D14" s="35"/>
      <c r="E14" s="35"/>
      <c r="F14" s="106"/>
      <c r="G14" s="227">
        <v>0</v>
      </c>
      <c r="H14" s="106"/>
      <c r="I14" s="227">
        <v>0</v>
      </c>
      <c r="J14" s="106"/>
      <c r="K14" s="175">
        <v>0</v>
      </c>
      <c r="L14" s="177"/>
      <c r="M14" s="175">
        <f>+'PL_FS 3M'!G26</f>
        <v>39195</v>
      </c>
      <c r="N14" s="178"/>
      <c r="O14" s="175">
        <f>SUM(G14:N14)</f>
        <v>39195</v>
      </c>
      <c r="P14" s="179"/>
      <c r="Q14" s="175">
        <f>+'PL_FS 3M'!G27</f>
        <v>1101</v>
      </c>
      <c r="R14" s="177"/>
      <c r="S14" s="175">
        <f>SUM(O14:Q14)</f>
        <v>40296</v>
      </c>
      <c r="T14" s="1"/>
      <c r="U14" s="1"/>
    </row>
    <row r="15" spans="1:23" ht="21" thickBot="1" x14ac:dyDescent="0.6">
      <c r="A15" s="38" t="s">
        <v>153</v>
      </c>
      <c r="D15" s="35"/>
      <c r="E15" s="35"/>
      <c r="F15" s="106"/>
      <c r="G15" s="180">
        <f>SUM(G13:G14)</f>
        <v>1120000</v>
      </c>
      <c r="H15" s="106"/>
      <c r="I15" s="180">
        <f>SUM(I13:I14)</f>
        <v>1173586</v>
      </c>
      <c r="J15" s="106"/>
      <c r="K15" s="180">
        <f>SUM(K13:K14)</f>
        <v>27902</v>
      </c>
      <c r="L15" s="177"/>
      <c r="M15" s="181">
        <f>SUM(M13:M14)</f>
        <v>1198849</v>
      </c>
      <c r="N15" s="177"/>
      <c r="O15" s="181">
        <f>SUM(O13:O14)</f>
        <v>3520337</v>
      </c>
      <c r="P15" s="179"/>
      <c r="Q15" s="181">
        <f>SUM(Q13:Q14)</f>
        <v>46084</v>
      </c>
      <c r="R15" s="177"/>
      <c r="S15" s="180">
        <f>SUM(O15:R15)</f>
        <v>3566421</v>
      </c>
      <c r="T15" s="172"/>
      <c r="U15" s="1"/>
    </row>
    <row r="16" spans="1:23" ht="21" thickTop="1" x14ac:dyDescent="0.55000000000000004">
      <c r="D16" s="35"/>
      <c r="E16" s="35"/>
      <c r="F16" s="106"/>
      <c r="G16" s="106"/>
      <c r="H16" s="106"/>
      <c r="I16" s="106"/>
      <c r="J16" s="106"/>
      <c r="K16" s="177"/>
      <c r="L16" s="177"/>
      <c r="M16" s="177"/>
      <c r="N16" s="177"/>
      <c r="O16" s="182"/>
      <c r="P16" s="179"/>
      <c r="Q16" s="179"/>
      <c r="R16" s="177"/>
      <c r="S16" s="179"/>
      <c r="T16" s="1"/>
      <c r="U16" s="1"/>
    </row>
    <row r="17" spans="1:34" ht="20.399999999999999" x14ac:dyDescent="0.55000000000000004">
      <c r="A17" s="3" t="s">
        <v>133</v>
      </c>
      <c r="B17" s="1"/>
      <c r="C17" s="1"/>
      <c r="D17" s="1"/>
      <c r="E17" s="1"/>
      <c r="F17" s="106"/>
      <c r="G17" s="183">
        <v>1120000</v>
      </c>
      <c r="H17" s="106"/>
      <c r="I17" s="183">
        <v>1173586</v>
      </c>
      <c r="J17" s="106"/>
      <c r="K17" s="57">
        <v>16777</v>
      </c>
      <c r="L17" s="177"/>
      <c r="M17" s="184">
        <v>682280</v>
      </c>
      <c r="N17" s="177"/>
      <c r="O17" s="54">
        <f>SUM(G17:N17)</f>
        <v>2992643</v>
      </c>
      <c r="P17" s="185"/>
      <c r="Q17" s="183">
        <v>37388</v>
      </c>
      <c r="R17" s="177"/>
      <c r="S17" s="183">
        <f>SUM(O17:Q17)</f>
        <v>3030031</v>
      </c>
      <c r="T17" s="1"/>
      <c r="U17" s="1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</row>
    <row r="18" spans="1:34" ht="20.399999999999999" x14ac:dyDescent="0.55000000000000004">
      <c r="A18" s="3" t="s">
        <v>134</v>
      </c>
      <c r="B18" s="1"/>
      <c r="C18" s="1"/>
      <c r="D18" s="1"/>
      <c r="E18" s="1"/>
      <c r="F18" s="186"/>
      <c r="G18" s="176">
        <v>0</v>
      </c>
      <c r="H18" s="186"/>
      <c r="I18" s="176">
        <v>0</v>
      </c>
      <c r="J18" s="186"/>
      <c r="K18" s="176">
        <v>0</v>
      </c>
      <c r="L18" s="186"/>
      <c r="M18" s="175">
        <v>26732</v>
      </c>
      <c r="N18" s="178"/>
      <c r="O18" s="175">
        <f>SUM(G18:N18)</f>
        <v>26732</v>
      </c>
      <c r="P18" s="179"/>
      <c r="Q18" s="175">
        <v>2225</v>
      </c>
      <c r="R18" s="178"/>
      <c r="S18" s="175">
        <f>SUM(O18:R18)</f>
        <v>28957</v>
      </c>
      <c r="T18" s="1"/>
      <c r="U18" s="1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</row>
    <row r="19" spans="1:34" ht="21" thickBot="1" x14ac:dyDescent="0.6">
      <c r="A19" s="38" t="s">
        <v>154</v>
      </c>
      <c r="B19" s="1"/>
      <c r="C19" s="1"/>
      <c r="D19" s="1"/>
      <c r="E19" s="1"/>
      <c r="F19" s="188"/>
      <c r="G19" s="187">
        <f>SUM(G17:G18)</f>
        <v>1120000</v>
      </c>
      <c r="H19" s="188"/>
      <c r="I19" s="187">
        <f>SUM(I17:I18)</f>
        <v>1173586</v>
      </c>
      <c r="J19" s="188"/>
      <c r="K19" s="187">
        <f>SUM(K17:K18)</f>
        <v>16777</v>
      </c>
      <c r="L19" s="188"/>
      <c r="M19" s="181">
        <f>SUM(M17:M18)</f>
        <v>709012</v>
      </c>
      <c r="N19" s="188"/>
      <c r="O19" s="187">
        <f>SUM(O17:O18)</f>
        <v>3019375</v>
      </c>
      <c r="P19" s="179"/>
      <c r="Q19" s="187">
        <f>SUM(Q17:Q18)</f>
        <v>39613</v>
      </c>
      <c r="R19" s="188"/>
      <c r="S19" s="187">
        <f>SUM(S17:S18)</f>
        <v>3058988</v>
      </c>
      <c r="T19" s="172"/>
      <c r="U19" s="1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</row>
    <row r="20" spans="1:34" ht="21" thickTop="1" x14ac:dyDescent="0.55000000000000004">
      <c r="D20" s="35"/>
      <c r="E20" s="35"/>
      <c r="F20" s="106"/>
      <c r="G20" s="106"/>
      <c r="H20" s="106"/>
      <c r="I20" s="106"/>
      <c r="J20" s="106"/>
      <c r="K20" s="177"/>
      <c r="L20" s="177"/>
      <c r="M20" s="177"/>
      <c r="N20" s="177"/>
      <c r="O20" s="106"/>
      <c r="P20" s="177"/>
      <c r="Q20" s="179"/>
      <c r="R20" s="177"/>
      <c r="S20" s="179"/>
      <c r="U20" s="1"/>
      <c r="V20" s="1"/>
      <c r="W20" s="1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</row>
    <row r="21" spans="1:34" ht="20.399999999999999" x14ac:dyDescent="0.55000000000000004">
      <c r="D21" s="35"/>
      <c r="E21" s="35"/>
      <c r="F21" s="35"/>
      <c r="G21" s="35"/>
      <c r="H21" s="35"/>
      <c r="I21" s="35"/>
      <c r="J21" s="35"/>
      <c r="K21" s="50"/>
      <c r="L21" s="50"/>
      <c r="M21" s="50"/>
      <c r="N21" s="50"/>
      <c r="O21" s="35"/>
      <c r="P21" s="50"/>
      <c r="R21" s="50"/>
      <c r="S21" s="160"/>
      <c r="U21" s="1"/>
      <c r="V21" s="1"/>
      <c r="W21" s="1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</row>
    <row r="22" spans="1:34" s="1" customFormat="1" ht="20.399999999999999" x14ac:dyDescent="0.55000000000000004">
      <c r="A22" s="38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38"/>
      <c r="U22" s="62"/>
      <c r="V22" s="62"/>
      <c r="W22" s="62"/>
      <c r="X22" s="63"/>
      <c r="Y22" s="63"/>
      <c r="Z22" s="64"/>
      <c r="AA22" s="64"/>
      <c r="AB22" s="65"/>
      <c r="AC22" s="65"/>
      <c r="AD22" s="65"/>
      <c r="AE22" s="65"/>
      <c r="AF22" s="65"/>
      <c r="AG22" s="65"/>
      <c r="AH22" s="65"/>
    </row>
    <row r="23" spans="1:34" s="1" customFormat="1" ht="20.399999999999999" x14ac:dyDescent="0.55000000000000004">
      <c r="A23" s="38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38"/>
      <c r="U23" s="62"/>
      <c r="V23" s="62"/>
      <c r="W23" s="62"/>
      <c r="X23" s="63"/>
      <c r="Y23" s="63"/>
      <c r="Z23" s="64"/>
      <c r="AA23" s="64"/>
      <c r="AB23" s="65"/>
      <c r="AC23" s="65"/>
      <c r="AD23" s="65"/>
      <c r="AE23" s="65"/>
      <c r="AF23" s="65"/>
      <c r="AG23" s="65"/>
      <c r="AH23" s="65"/>
    </row>
    <row r="24" spans="1:34" s="173" customFormat="1" x14ac:dyDescent="0.5"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</row>
    <row r="25" spans="1:34" s="173" customFormat="1" x14ac:dyDescent="0.5"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</row>
    <row r="26" spans="1:34" s="173" customFormat="1" x14ac:dyDescent="0.5">
      <c r="F26" s="174"/>
      <c r="G26" s="174"/>
      <c r="H26" s="174"/>
      <c r="I26" s="174"/>
      <c r="J26" s="174"/>
    </row>
    <row r="27" spans="1:34" s="173" customFormat="1" x14ac:dyDescent="0.5">
      <c r="F27" s="174"/>
      <c r="G27" s="174"/>
      <c r="H27" s="174"/>
      <c r="I27" s="174"/>
      <c r="J27" s="174"/>
    </row>
    <row r="28" spans="1:34" s="173" customFormat="1" x14ac:dyDescent="0.5">
      <c r="F28" s="174"/>
      <c r="G28" s="174"/>
      <c r="H28" s="174"/>
      <c r="I28" s="174"/>
      <c r="J28" s="174"/>
    </row>
    <row r="29" spans="1:34" s="173" customFormat="1" x14ac:dyDescent="0.5">
      <c r="F29" s="174"/>
      <c r="G29" s="174"/>
      <c r="H29" s="174"/>
      <c r="I29" s="174"/>
      <c r="J29" s="174"/>
    </row>
    <row r="30" spans="1:34" s="173" customFormat="1" x14ac:dyDescent="0.5">
      <c r="F30" s="174"/>
      <c r="G30" s="174"/>
      <c r="H30" s="174"/>
      <c r="I30" s="174"/>
      <c r="J30" s="174"/>
    </row>
    <row r="31" spans="1:34" s="173" customFormat="1" x14ac:dyDescent="0.5">
      <c r="F31" s="174"/>
      <c r="G31" s="174"/>
      <c r="H31" s="174"/>
      <c r="I31" s="174"/>
      <c r="J31" s="174"/>
    </row>
    <row r="32" spans="1:34" s="173" customFormat="1" x14ac:dyDescent="0.5">
      <c r="F32" s="174"/>
      <c r="G32" s="174"/>
      <c r="H32" s="174"/>
      <c r="I32" s="174"/>
      <c r="J32" s="174"/>
    </row>
    <row r="33" spans="1:18" s="173" customFormat="1" x14ac:dyDescent="0.5">
      <c r="F33" s="174"/>
      <c r="G33" s="174"/>
      <c r="H33" s="174"/>
      <c r="I33" s="174"/>
      <c r="J33" s="174"/>
    </row>
    <row r="34" spans="1:18" s="173" customFormat="1" x14ac:dyDescent="0.5">
      <c r="F34" s="174"/>
      <c r="G34" s="174"/>
      <c r="H34" s="174"/>
      <c r="I34" s="174"/>
      <c r="J34" s="174"/>
    </row>
    <row r="35" spans="1:18" s="173" customFormat="1" x14ac:dyDescent="0.5">
      <c r="F35" s="174"/>
      <c r="G35" s="174"/>
      <c r="H35" s="174"/>
      <c r="I35" s="174"/>
      <c r="J35" s="174"/>
    </row>
    <row r="36" spans="1:18" s="173" customFormat="1" x14ac:dyDescent="0.5">
      <c r="F36" s="174"/>
      <c r="G36" s="174"/>
      <c r="H36" s="174"/>
      <c r="I36" s="174"/>
      <c r="J36" s="174"/>
    </row>
    <row r="37" spans="1:18" s="173" customFormat="1" x14ac:dyDescent="0.5">
      <c r="F37" s="174"/>
      <c r="G37" s="174"/>
      <c r="H37" s="174"/>
      <c r="I37" s="174"/>
      <c r="J37" s="174"/>
    </row>
    <row r="38" spans="1:18" s="173" customFormat="1" x14ac:dyDescent="0.5">
      <c r="F38" s="174"/>
      <c r="G38" s="174"/>
      <c r="H38" s="174"/>
      <c r="I38" s="174"/>
      <c r="J38" s="174"/>
    </row>
    <row r="39" spans="1:18" s="173" customFormat="1" x14ac:dyDescent="0.5">
      <c r="F39" s="174"/>
      <c r="G39" s="174"/>
      <c r="H39" s="174"/>
      <c r="I39" s="174"/>
      <c r="J39" s="174"/>
    </row>
    <row r="40" spans="1:18" s="173" customFormat="1" x14ac:dyDescent="0.5">
      <c r="F40" s="174"/>
      <c r="G40" s="174"/>
      <c r="H40" s="174"/>
      <c r="I40" s="174"/>
      <c r="J40" s="174"/>
    </row>
    <row r="41" spans="1:18" x14ac:dyDescent="0.5">
      <c r="A41" s="241"/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241"/>
      <c r="P41" s="124"/>
      <c r="R41" s="124"/>
    </row>
  </sheetData>
  <mergeCells count="4">
    <mergeCell ref="G6:S6"/>
    <mergeCell ref="G7:O7"/>
    <mergeCell ref="K8:M8"/>
    <mergeCell ref="A41:O41"/>
  </mergeCells>
  <pageMargins left="0.98425196850393704" right="0.59055118110236204" top="0.98425196850393704" bottom="0.59055118110236204" header="0.511811023622047" footer="0.23622047244094499"/>
  <pageSetup paperSize="9" scale="78" firstPageNumber="4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0"/>
  <sheetViews>
    <sheetView zoomScale="75" zoomScaleNormal="100" zoomScaleSheetLayoutView="80" workbookViewId="0">
      <selection activeCell="G33" sqref="G33"/>
    </sheetView>
  </sheetViews>
  <sheetFormatPr defaultColWidth="9.19921875" defaultRowHeight="19.8" x14ac:dyDescent="0.5"/>
  <cols>
    <col min="1" max="3" width="3.19921875" style="3" customWidth="1"/>
    <col min="4" max="4" width="20" style="3" customWidth="1"/>
    <col min="5" max="5" width="8.296875" style="3" customWidth="1"/>
    <col min="6" max="6" width="1.796875" style="22" customWidth="1"/>
    <col min="7" max="7" width="17.796875" style="3" customWidth="1"/>
    <col min="8" max="8" width="1.796875" style="22" customWidth="1"/>
    <col min="9" max="9" width="17.796875" style="3" customWidth="1"/>
    <col min="10" max="10" width="1.796875" style="3" customWidth="1"/>
    <col min="11" max="11" width="17.796875" style="3" customWidth="1"/>
    <col min="12" max="12" width="1.796875" style="3" customWidth="1"/>
    <col min="13" max="13" width="17.796875" style="3" customWidth="1"/>
    <col min="14" max="14" width="1.69921875" style="3" customWidth="1"/>
    <col min="15" max="15" width="17.796875" style="3" customWidth="1"/>
    <col min="16" max="16" width="11.796875" style="3" bestFit="1" customWidth="1"/>
    <col min="17" max="17" width="9.19921875" style="3"/>
    <col min="18" max="18" width="18" style="59" bestFit="1" customWidth="1"/>
    <col min="19" max="19" width="9.19921875" style="59"/>
    <col min="20" max="20" width="16.19921875" style="59" bestFit="1" customWidth="1"/>
    <col min="21" max="21" width="5.19921875" style="59" customWidth="1"/>
    <col min="22" max="22" width="11.796875" style="59" bestFit="1" customWidth="1"/>
    <col min="23" max="23" width="10.796875" style="59" bestFit="1" customWidth="1"/>
    <col min="24" max="24" width="15.796875" style="59" bestFit="1" customWidth="1"/>
    <col min="25" max="25" width="9.19921875" style="3"/>
    <col min="26" max="26" width="3.796875" style="3" customWidth="1"/>
    <col min="27" max="27" width="9.796875" style="3" bestFit="1" customWidth="1"/>
    <col min="28" max="28" width="3.19921875" style="3" customWidth="1"/>
    <col min="29" max="29" width="10.796875" style="3" bestFit="1" customWidth="1"/>
    <col min="30" max="16384" width="9.19921875" style="3"/>
  </cols>
  <sheetData>
    <row r="1" spans="1:29" ht="20.399999999999999" x14ac:dyDescent="0.55000000000000004">
      <c r="A1" s="1" t="s">
        <v>0</v>
      </c>
      <c r="B1" s="1"/>
      <c r="C1" s="1"/>
      <c r="D1" s="1"/>
      <c r="E1" s="1"/>
      <c r="F1" s="192"/>
      <c r="G1" s="1"/>
      <c r="H1" s="192"/>
      <c r="I1" s="1"/>
      <c r="J1" s="1"/>
      <c r="K1" s="1"/>
      <c r="L1" s="1"/>
      <c r="M1" s="1"/>
      <c r="N1" s="1"/>
      <c r="O1" s="26" t="s">
        <v>130</v>
      </c>
      <c r="Q1" s="2"/>
    </row>
    <row r="2" spans="1:29" ht="20.399999999999999" x14ac:dyDescent="0.55000000000000004">
      <c r="A2" s="1" t="s">
        <v>112</v>
      </c>
      <c r="B2" s="1"/>
      <c r="C2" s="1"/>
      <c r="D2" s="1"/>
      <c r="E2" s="1"/>
      <c r="F2" s="192"/>
      <c r="G2" s="1"/>
      <c r="H2" s="192"/>
      <c r="I2" s="1"/>
      <c r="J2" s="1"/>
      <c r="K2" s="1"/>
      <c r="L2" s="1"/>
      <c r="M2" s="1"/>
      <c r="N2" s="1"/>
      <c r="O2" s="26" t="s">
        <v>131</v>
      </c>
      <c r="Q2" s="2"/>
    </row>
    <row r="3" spans="1:29" ht="20.399999999999999" x14ac:dyDescent="0.55000000000000004">
      <c r="A3" s="27" t="s">
        <v>150</v>
      </c>
      <c r="B3" s="1"/>
      <c r="C3" s="1"/>
      <c r="D3" s="1"/>
      <c r="E3" s="1"/>
      <c r="R3" s="66"/>
      <c r="S3" s="66"/>
      <c r="T3" s="66"/>
    </row>
    <row r="4" spans="1:29" ht="20.399999999999999" x14ac:dyDescent="0.55000000000000004">
      <c r="R4" s="66"/>
      <c r="S4" s="66"/>
      <c r="T4" s="66"/>
    </row>
    <row r="5" spans="1:29" ht="20.399999999999999" x14ac:dyDescent="0.55000000000000004">
      <c r="D5" s="44"/>
      <c r="E5" s="44"/>
      <c r="F5" s="130"/>
      <c r="G5" s="67"/>
      <c r="H5" s="130"/>
      <c r="I5" s="67"/>
      <c r="J5" s="67"/>
      <c r="K5" s="67"/>
      <c r="L5" s="67"/>
      <c r="M5" s="67"/>
      <c r="N5" s="67"/>
      <c r="O5" s="116" t="s">
        <v>128</v>
      </c>
      <c r="R5" s="66"/>
      <c r="S5" s="66"/>
      <c r="T5" s="66"/>
    </row>
    <row r="6" spans="1:29" ht="20.399999999999999" x14ac:dyDescent="0.55000000000000004">
      <c r="D6" s="44"/>
      <c r="E6" s="44"/>
      <c r="F6" s="44"/>
      <c r="G6" s="239" t="s">
        <v>2</v>
      </c>
      <c r="H6" s="239"/>
      <c r="I6" s="239"/>
      <c r="J6" s="239"/>
      <c r="K6" s="239"/>
      <c r="L6" s="239"/>
      <c r="M6" s="239"/>
      <c r="N6" s="239"/>
      <c r="O6" s="239"/>
      <c r="R6" s="66"/>
      <c r="S6" s="66"/>
      <c r="T6" s="66"/>
    </row>
    <row r="7" spans="1:29" ht="20.399999999999999" x14ac:dyDescent="0.55000000000000004">
      <c r="D7" s="35"/>
      <c r="E7" s="44"/>
      <c r="F7" s="45"/>
      <c r="G7" s="45"/>
      <c r="H7" s="45"/>
      <c r="I7" s="45"/>
      <c r="J7" s="45"/>
      <c r="K7" s="240" t="s">
        <v>56</v>
      </c>
      <c r="L7" s="240"/>
      <c r="M7" s="240"/>
      <c r="N7" s="45"/>
      <c r="O7" s="22"/>
      <c r="R7" s="66"/>
      <c r="S7" s="66"/>
      <c r="T7" s="66"/>
    </row>
    <row r="8" spans="1:29" ht="21" customHeight="1" x14ac:dyDescent="0.55000000000000004">
      <c r="D8" s="35"/>
      <c r="E8" s="44"/>
      <c r="F8" s="45"/>
      <c r="G8" s="45" t="s">
        <v>34</v>
      </c>
      <c r="H8" s="45"/>
      <c r="I8" s="45" t="s">
        <v>57</v>
      </c>
      <c r="J8" s="45"/>
      <c r="K8" s="45"/>
      <c r="L8" s="107"/>
      <c r="M8" s="107"/>
      <c r="N8" s="45"/>
      <c r="O8" s="22"/>
      <c r="R8" s="66"/>
      <c r="S8" s="66"/>
      <c r="T8" s="66"/>
    </row>
    <row r="9" spans="1:29" ht="20.399999999999999" x14ac:dyDescent="0.55000000000000004">
      <c r="D9" s="35"/>
      <c r="E9" s="44"/>
      <c r="F9" s="45"/>
      <c r="G9" s="45" t="s">
        <v>60</v>
      </c>
      <c r="H9" s="45"/>
      <c r="I9" s="45" t="s">
        <v>61</v>
      </c>
      <c r="J9" s="45"/>
      <c r="K9" s="105" t="s">
        <v>62</v>
      </c>
      <c r="L9" s="35"/>
      <c r="M9" s="35"/>
      <c r="N9" s="35"/>
      <c r="O9" s="22" t="s">
        <v>58</v>
      </c>
      <c r="R9" s="66"/>
      <c r="S9" s="66"/>
      <c r="T9" s="66"/>
    </row>
    <row r="10" spans="1:29" ht="20.399999999999999" x14ac:dyDescent="0.55000000000000004">
      <c r="D10" s="35"/>
      <c r="E10" s="105" t="s">
        <v>3</v>
      </c>
      <c r="G10" s="105" t="s">
        <v>65</v>
      </c>
      <c r="I10" s="105" t="s">
        <v>66</v>
      </c>
      <c r="J10" s="45"/>
      <c r="K10" s="105" t="s">
        <v>67</v>
      </c>
      <c r="L10" s="45"/>
      <c r="M10" s="105" t="s">
        <v>42</v>
      </c>
      <c r="N10" s="45"/>
      <c r="O10" s="105" t="s">
        <v>70</v>
      </c>
      <c r="R10" s="66"/>
      <c r="S10" s="66"/>
      <c r="T10" s="66"/>
    </row>
    <row r="11" spans="1:29" ht="20.399999999999999" x14ac:dyDescent="0.55000000000000004">
      <c r="D11" s="35"/>
      <c r="F11" s="45"/>
      <c r="G11" s="35"/>
      <c r="H11" s="45"/>
      <c r="I11" s="35"/>
      <c r="J11" s="35"/>
      <c r="K11" s="50"/>
      <c r="L11" s="50"/>
      <c r="M11" s="50"/>
      <c r="N11" s="50"/>
      <c r="O11" s="35"/>
      <c r="R11" s="58"/>
      <c r="S11" s="64"/>
      <c r="T11" s="58"/>
      <c r="U11" s="64"/>
      <c r="V11" s="68"/>
      <c r="W11" s="69"/>
      <c r="X11" s="69"/>
      <c r="Y11" s="70"/>
      <c r="Z11" s="71"/>
      <c r="AA11" s="72"/>
      <c r="AB11" s="71"/>
      <c r="AC11" s="73"/>
    </row>
    <row r="12" spans="1:29" ht="20.399999999999999" x14ac:dyDescent="0.55000000000000004">
      <c r="A12" s="3" t="s">
        <v>151</v>
      </c>
      <c r="D12" s="35"/>
      <c r="E12" s="45"/>
      <c r="F12" s="193"/>
      <c r="G12" s="70">
        <v>1120000</v>
      </c>
      <c r="H12" s="193"/>
      <c r="I12" s="70">
        <v>1173586</v>
      </c>
      <c r="J12" s="71"/>
      <c r="K12" s="54">
        <v>27902</v>
      </c>
      <c r="L12" s="71"/>
      <c r="M12" s="72">
        <v>611146</v>
      </c>
      <c r="N12" s="72"/>
      <c r="O12" s="223">
        <f>SUM(G12:M12)</f>
        <v>2932634</v>
      </c>
      <c r="P12" s="58"/>
      <c r="Q12" s="64"/>
      <c r="R12" s="58"/>
      <c r="S12" s="64"/>
      <c r="T12" s="68"/>
      <c r="U12" s="69"/>
      <c r="V12" s="69"/>
      <c r="W12" s="70"/>
      <c r="X12" s="71"/>
      <c r="Y12" s="72"/>
      <c r="Z12" s="71"/>
      <c r="AA12" s="73"/>
    </row>
    <row r="13" spans="1:29" ht="20.399999999999999" x14ac:dyDescent="0.55000000000000004">
      <c r="A13" s="3" t="s">
        <v>134</v>
      </c>
      <c r="D13" s="35"/>
      <c r="F13" s="45"/>
      <c r="G13" s="224">
        <v>0</v>
      </c>
      <c r="H13" s="45"/>
      <c r="I13" s="224">
        <v>0</v>
      </c>
      <c r="J13" s="106"/>
      <c r="K13" s="225">
        <v>0</v>
      </c>
      <c r="L13" s="50"/>
      <c r="M13" s="226">
        <f>+'PL_FS 3M'!K28</f>
        <v>15998</v>
      </c>
      <c r="N13" s="72"/>
      <c r="O13" s="226">
        <f>SUM(G13:N13)</f>
        <v>15998</v>
      </c>
      <c r="P13" s="58"/>
      <c r="Q13" s="64"/>
      <c r="R13" s="58"/>
      <c r="S13" s="64"/>
      <c r="T13" s="68"/>
      <c r="U13" s="69"/>
      <c r="V13" s="69"/>
      <c r="W13" s="70"/>
      <c r="X13" s="71"/>
      <c r="Y13" s="72"/>
      <c r="Z13" s="71"/>
      <c r="AA13" s="73"/>
    </row>
    <row r="14" spans="1:29" ht="21" thickBot="1" x14ac:dyDescent="0.6">
      <c r="A14" s="38" t="s">
        <v>153</v>
      </c>
      <c r="D14" s="35"/>
      <c r="E14" s="35"/>
      <c r="F14" s="45"/>
      <c r="G14" s="74">
        <f>SUM(G12:G13)</f>
        <v>1120000</v>
      </c>
      <c r="H14" s="45"/>
      <c r="I14" s="74">
        <f>SUM(I12:I13)</f>
        <v>1173586</v>
      </c>
      <c r="J14" s="35"/>
      <c r="K14" s="74">
        <f>SUM(K12:K13)</f>
        <v>27902</v>
      </c>
      <c r="L14" s="50"/>
      <c r="M14" s="115">
        <f>SUM(M12:M13)</f>
        <v>627144</v>
      </c>
      <c r="N14" s="75"/>
      <c r="O14" s="115">
        <f>SUM(G14:N14)</f>
        <v>2948632</v>
      </c>
      <c r="P14" s="58"/>
      <c r="Q14" s="64"/>
      <c r="R14" s="58"/>
      <c r="S14" s="64"/>
      <c r="T14" s="68"/>
      <c r="U14" s="69"/>
      <c r="V14" s="69"/>
      <c r="W14" s="70"/>
      <c r="X14" s="71"/>
      <c r="Y14" s="72"/>
      <c r="Z14" s="71"/>
      <c r="AA14" s="73"/>
    </row>
    <row r="15" spans="1:29" ht="21" thickTop="1" x14ac:dyDescent="0.55000000000000004">
      <c r="D15" s="35"/>
      <c r="E15" s="35"/>
      <c r="F15" s="45"/>
      <c r="G15" s="35"/>
      <c r="H15" s="45"/>
      <c r="I15" s="35"/>
      <c r="J15" s="35"/>
      <c r="K15" s="50"/>
      <c r="L15" s="50"/>
      <c r="M15" s="50"/>
      <c r="N15" s="50"/>
      <c r="O15" s="35"/>
      <c r="P15" s="58"/>
      <c r="Q15" s="64"/>
      <c r="R15" s="58"/>
      <c r="S15" s="64"/>
      <c r="T15" s="68"/>
      <c r="U15" s="69"/>
      <c r="V15" s="69"/>
      <c r="W15" s="70"/>
      <c r="X15" s="71"/>
      <c r="Y15" s="72"/>
      <c r="Z15" s="71"/>
      <c r="AA15" s="73"/>
    </row>
    <row r="16" spans="1:29" ht="20.399999999999999" x14ac:dyDescent="0.55000000000000004">
      <c r="A16" s="3" t="s">
        <v>133</v>
      </c>
      <c r="B16" s="1"/>
      <c r="E16" s="35"/>
      <c r="F16" s="45"/>
      <c r="G16" s="28">
        <v>1120000</v>
      </c>
      <c r="H16" s="45"/>
      <c r="I16" s="28">
        <v>1173586</v>
      </c>
      <c r="J16" s="35"/>
      <c r="K16" s="54">
        <v>16777</v>
      </c>
      <c r="L16" s="50"/>
      <c r="M16" s="54">
        <v>400611</v>
      </c>
      <c r="N16" s="54"/>
      <c r="O16" s="118">
        <f>SUM(G16:N16)</f>
        <v>2710974</v>
      </c>
      <c r="P16" s="58"/>
      <c r="Q16" s="64"/>
      <c r="R16" s="64"/>
      <c r="S16" s="47"/>
      <c r="T16" s="68"/>
      <c r="U16" s="47"/>
      <c r="V16" s="69"/>
      <c r="W16" s="76"/>
      <c r="X16" s="63"/>
      <c r="Y16" s="76"/>
      <c r="Z16" s="51"/>
      <c r="AA16" s="73"/>
    </row>
    <row r="17" spans="1:29" ht="20.399999999999999" x14ac:dyDescent="0.55000000000000004">
      <c r="A17" s="3" t="s">
        <v>134</v>
      </c>
      <c r="E17" s="1"/>
      <c r="F17" s="45"/>
      <c r="G17" s="76">
        <v>0</v>
      </c>
      <c r="H17" s="45"/>
      <c r="I17" s="76">
        <v>0</v>
      </c>
      <c r="J17" s="51"/>
      <c r="K17" s="76">
        <v>0</v>
      </c>
      <c r="L17" s="63"/>
      <c r="M17" s="72">
        <f>+'PL_FS 3M'!M28</f>
        <v>-12084</v>
      </c>
      <c r="N17" s="72"/>
      <c r="O17" s="73">
        <f>SUM(G17:N17)</f>
        <v>-12084</v>
      </c>
      <c r="P17" s="64"/>
      <c r="Q17" s="64"/>
      <c r="R17" s="64"/>
      <c r="S17" s="64"/>
      <c r="T17" s="68"/>
      <c r="U17" s="63"/>
      <c r="V17" s="63"/>
      <c r="W17" s="60"/>
      <c r="X17" s="63"/>
      <c r="Y17" s="77"/>
      <c r="Z17" s="63"/>
      <c r="AA17" s="60"/>
    </row>
    <row r="18" spans="1:29" s="1" customFormat="1" ht="21" thickBot="1" x14ac:dyDescent="0.6">
      <c r="A18" s="38" t="s">
        <v>154</v>
      </c>
      <c r="F18" s="61"/>
      <c r="G18" s="74">
        <f>SUM(G16:G17)</f>
        <v>1120000</v>
      </c>
      <c r="H18" s="61"/>
      <c r="I18" s="74">
        <f>SUM(I16:I17)</f>
        <v>1173586</v>
      </c>
      <c r="J18" s="63"/>
      <c r="K18" s="114">
        <f>SUM(K16:K17)</f>
        <v>16777</v>
      </c>
      <c r="L18" s="63"/>
      <c r="M18" s="115">
        <f>SUM(M16:M17)</f>
        <v>388527</v>
      </c>
      <c r="N18" s="75"/>
      <c r="O18" s="114">
        <f>SUM(O16:O17)</f>
        <v>2698890</v>
      </c>
      <c r="P18" s="58"/>
      <c r="Q18" s="64"/>
      <c r="R18" s="64"/>
      <c r="S18" s="47"/>
      <c r="T18" s="64"/>
      <c r="U18" s="47"/>
      <c r="V18" s="63"/>
      <c r="W18" s="76"/>
      <c r="X18" s="63"/>
      <c r="Y18" s="76"/>
      <c r="Z18" s="63"/>
      <c r="AA18" s="73"/>
    </row>
    <row r="19" spans="1:29" s="1" customFormat="1" ht="21" thickTop="1" x14ac:dyDescent="0.55000000000000004">
      <c r="A19" s="38"/>
      <c r="F19" s="61"/>
      <c r="G19" s="60"/>
      <c r="H19" s="61"/>
      <c r="I19" s="60"/>
      <c r="J19" s="63"/>
      <c r="K19" s="60"/>
      <c r="L19" s="63"/>
      <c r="M19" s="77"/>
      <c r="N19" s="77"/>
      <c r="O19" s="60"/>
      <c r="P19" s="78"/>
      <c r="Q19" s="79"/>
      <c r="R19" s="58"/>
      <c r="S19" s="64"/>
      <c r="T19" s="64"/>
      <c r="U19" s="47"/>
      <c r="V19" s="64"/>
      <c r="W19" s="47"/>
      <c r="X19" s="63"/>
      <c r="Y19" s="76"/>
      <c r="Z19" s="63"/>
      <c r="AA19" s="76"/>
      <c r="AB19" s="63"/>
      <c r="AC19" s="73"/>
    </row>
    <row r="20" spans="1:29" s="80" customFormat="1" x14ac:dyDescent="0.5">
      <c r="E20" s="35"/>
      <c r="F20" s="22"/>
      <c r="G20" s="81"/>
      <c r="H20" s="22"/>
      <c r="I20" s="81"/>
      <c r="J20" s="81"/>
      <c r="O20" s="191"/>
      <c r="R20" s="58"/>
      <c r="S20" s="58"/>
      <c r="T20" s="58"/>
      <c r="U20" s="58"/>
      <c r="V20" s="58"/>
      <c r="W20" s="58"/>
      <c r="X20" s="58"/>
    </row>
    <row r="21" spans="1:29" s="80" customFormat="1" x14ac:dyDescent="0.5">
      <c r="E21" s="35"/>
      <c r="F21" s="22"/>
      <c r="G21" s="72"/>
      <c r="H21" s="22"/>
      <c r="I21" s="72"/>
      <c r="J21" s="72"/>
      <c r="K21" s="72"/>
      <c r="L21" s="72"/>
      <c r="M21" s="72"/>
      <c r="N21" s="72"/>
      <c r="O21" s="72"/>
      <c r="P21" s="72"/>
      <c r="R21" s="58"/>
      <c r="S21" s="58"/>
      <c r="T21" s="58"/>
      <c r="U21" s="58"/>
      <c r="V21" s="58"/>
      <c r="W21" s="58"/>
      <c r="X21" s="58"/>
    </row>
    <row r="22" spans="1:29" s="80" customFormat="1" ht="20.399999999999999" x14ac:dyDescent="0.55000000000000004">
      <c r="E22" s="1"/>
      <c r="F22" s="22"/>
      <c r="G22" s="72"/>
      <c r="H22" s="22"/>
      <c r="I22" s="72"/>
      <c r="J22" s="72"/>
      <c r="K22" s="72"/>
      <c r="L22" s="72"/>
      <c r="M22" s="72"/>
      <c r="N22" s="72"/>
      <c r="O22" s="72"/>
      <c r="P22" s="72"/>
      <c r="R22" s="58"/>
      <c r="S22" s="58"/>
      <c r="T22" s="58"/>
      <c r="U22" s="58"/>
      <c r="V22" s="58"/>
      <c r="W22" s="58"/>
      <c r="X22" s="58"/>
    </row>
    <row r="23" spans="1:29" s="80" customFormat="1" ht="20.399999999999999" x14ac:dyDescent="0.55000000000000004">
      <c r="E23" s="1"/>
      <c r="F23" s="22"/>
      <c r="G23" s="72"/>
      <c r="H23" s="22"/>
      <c r="I23" s="72"/>
      <c r="J23" s="72"/>
      <c r="K23" s="72"/>
      <c r="L23" s="72"/>
      <c r="M23" s="72"/>
      <c r="N23" s="72"/>
      <c r="O23" s="72"/>
      <c r="P23" s="72"/>
      <c r="R23" s="58"/>
      <c r="S23" s="58"/>
      <c r="T23" s="58"/>
      <c r="U23" s="58"/>
      <c r="V23" s="58"/>
      <c r="W23" s="58"/>
      <c r="X23" s="58"/>
    </row>
    <row r="24" spans="1:29" s="80" customFormat="1" x14ac:dyDescent="0.5">
      <c r="E24" s="173"/>
      <c r="F24" s="22"/>
      <c r="G24" s="72"/>
      <c r="H24" s="22"/>
      <c r="I24" s="72"/>
      <c r="J24" s="72"/>
      <c r="K24" s="72"/>
      <c r="L24" s="72"/>
      <c r="M24" s="72"/>
      <c r="N24" s="72"/>
      <c r="O24" s="72"/>
      <c r="R24" s="58"/>
      <c r="S24" s="58"/>
      <c r="T24" s="58"/>
      <c r="U24" s="58"/>
      <c r="V24" s="58"/>
      <c r="W24" s="58"/>
      <c r="X24" s="58"/>
    </row>
    <row r="25" spans="1:29" s="80" customFormat="1" x14ac:dyDescent="0.5">
      <c r="E25" s="173"/>
      <c r="F25" s="22"/>
      <c r="G25" s="81"/>
      <c r="H25" s="22"/>
      <c r="I25" s="81"/>
      <c r="J25" s="81"/>
      <c r="R25" s="58"/>
      <c r="S25" s="58"/>
      <c r="T25" s="58"/>
      <c r="U25" s="58"/>
      <c r="V25" s="58"/>
      <c r="W25" s="58"/>
      <c r="X25" s="58"/>
    </row>
    <row r="26" spans="1:29" s="80" customFormat="1" x14ac:dyDescent="0.5">
      <c r="E26" s="173"/>
      <c r="F26" s="22"/>
      <c r="G26" s="81"/>
      <c r="H26" s="22"/>
      <c r="I26" s="81"/>
      <c r="J26" s="81"/>
      <c r="R26" s="58"/>
      <c r="S26" s="58"/>
      <c r="T26" s="58"/>
      <c r="U26" s="58"/>
      <c r="V26" s="58"/>
      <c r="W26" s="58"/>
      <c r="X26" s="58"/>
    </row>
    <row r="27" spans="1:29" s="80" customFormat="1" x14ac:dyDescent="0.5">
      <c r="E27" s="173"/>
      <c r="F27" s="22"/>
      <c r="G27" s="81"/>
      <c r="H27" s="22"/>
      <c r="I27" s="81"/>
      <c r="J27" s="81"/>
      <c r="R27" s="58"/>
      <c r="S27" s="58"/>
      <c r="T27" s="58"/>
      <c r="U27" s="58"/>
      <c r="V27" s="58"/>
      <c r="W27" s="58"/>
      <c r="X27" s="58"/>
    </row>
    <row r="28" spans="1:29" s="80" customFormat="1" x14ac:dyDescent="0.5">
      <c r="E28" s="173"/>
      <c r="F28" s="22"/>
      <c r="G28" s="81"/>
      <c r="H28" s="22"/>
      <c r="I28" s="81"/>
      <c r="J28" s="81"/>
      <c r="R28" s="58"/>
      <c r="S28" s="58"/>
      <c r="T28" s="58"/>
      <c r="U28" s="58"/>
      <c r="V28" s="58"/>
      <c r="W28" s="58"/>
      <c r="X28" s="58"/>
    </row>
    <row r="29" spans="1:29" s="80" customFormat="1" x14ac:dyDescent="0.5">
      <c r="E29" s="173"/>
      <c r="F29" s="22"/>
      <c r="G29" s="81"/>
      <c r="H29" s="22"/>
      <c r="I29" s="81"/>
      <c r="J29" s="81"/>
      <c r="R29" s="58"/>
      <c r="S29" s="58"/>
      <c r="T29" s="58"/>
      <c r="U29" s="58"/>
      <c r="V29" s="58"/>
      <c r="W29" s="58"/>
      <c r="X29" s="58"/>
    </row>
    <row r="30" spans="1:29" s="80" customFormat="1" x14ac:dyDescent="0.5">
      <c r="E30" s="173"/>
      <c r="F30" s="22"/>
      <c r="G30" s="81"/>
      <c r="H30" s="22"/>
      <c r="I30" s="81"/>
      <c r="J30" s="81"/>
      <c r="R30" s="58"/>
      <c r="S30" s="58"/>
      <c r="T30" s="58"/>
      <c r="U30" s="58"/>
      <c r="V30" s="58"/>
      <c r="W30" s="58"/>
      <c r="X30" s="58"/>
    </row>
    <row r="31" spans="1:29" s="80" customFormat="1" x14ac:dyDescent="0.5">
      <c r="E31" s="173"/>
      <c r="F31" s="22"/>
      <c r="G31" s="81"/>
      <c r="H31" s="22"/>
      <c r="I31" s="81"/>
      <c r="J31" s="81"/>
      <c r="R31" s="58"/>
      <c r="S31" s="58"/>
      <c r="T31" s="58"/>
      <c r="U31" s="58"/>
      <c r="V31" s="58"/>
      <c r="W31" s="58"/>
      <c r="X31" s="58"/>
    </row>
    <row r="32" spans="1:29" s="80" customFormat="1" x14ac:dyDescent="0.5">
      <c r="E32" s="173"/>
      <c r="F32" s="22"/>
      <c r="G32" s="81"/>
      <c r="H32" s="22"/>
      <c r="I32" s="81"/>
      <c r="J32" s="81"/>
      <c r="R32" s="58"/>
      <c r="S32" s="58"/>
      <c r="T32" s="58"/>
      <c r="U32" s="58"/>
      <c r="V32" s="58"/>
      <c r="W32" s="58"/>
      <c r="X32" s="58"/>
    </row>
    <row r="33" spans="1:24" s="80" customFormat="1" x14ac:dyDescent="0.5">
      <c r="E33" s="173"/>
      <c r="F33" s="22"/>
      <c r="G33" s="81"/>
      <c r="H33" s="22"/>
      <c r="I33" s="81"/>
      <c r="J33" s="81"/>
      <c r="R33" s="58"/>
      <c r="S33" s="58"/>
      <c r="T33" s="58"/>
      <c r="U33" s="58"/>
      <c r="V33" s="58"/>
      <c r="W33" s="58"/>
      <c r="X33" s="58"/>
    </row>
    <row r="34" spans="1:24" s="80" customFormat="1" x14ac:dyDescent="0.5">
      <c r="E34" s="173"/>
      <c r="F34" s="22"/>
      <c r="G34" s="81"/>
      <c r="H34" s="22"/>
      <c r="I34" s="81"/>
      <c r="J34" s="81"/>
      <c r="R34" s="58"/>
      <c r="S34" s="58"/>
      <c r="T34" s="58"/>
      <c r="U34" s="58"/>
      <c r="V34" s="58"/>
      <c r="W34" s="58"/>
      <c r="X34" s="58"/>
    </row>
    <row r="35" spans="1:24" s="80" customFormat="1" x14ac:dyDescent="0.5">
      <c r="E35" s="173"/>
      <c r="F35" s="22"/>
      <c r="G35" s="81"/>
      <c r="H35" s="22"/>
      <c r="I35" s="81"/>
      <c r="J35" s="81"/>
      <c r="R35" s="58"/>
      <c r="S35" s="58"/>
      <c r="T35" s="58"/>
      <c r="U35" s="58"/>
      <c r="V35" s="58"/>
      <c r="W35" s="58"/>
      <c r="X35" s="58"/>
    </row>
    <row r="36" spans="1:24" x14ac:dyDescent="0.5">
      <c r="A36" s="241"/>
      <c r="B36" s="241"/>
      <c r="C36" s="241"/>
      <c r="D36" s="241"/>
      <c r="E36" s="241"/>
      <c r="F36" s="241"/>
      <c r="G36" s="241"/>
      <c r="H36" s="241"/>
      <c r="I36" s="241"/>
      <c r="J36" s="241"/>
      <c r="K36" s="241"/>
      <c r="L36" s="241"/>
      <c r="M36" s="241"/>
      <c r="N36" s="241"/>
      <c r="O36" s="241"/>
    </row>
    <row r="37" spans="1:24" x14ac:dyDescent="0.5">
      <c r="E37" s="173"/>
    </row>
    <row r="38" spans="1:24" x14ac:dyDescent="0.5">
      <c r="E38" s="173"/>
    </row>
    <row r="39" spans="1:24" x14ac:dyDescent="0.5">
      <c r="E39" s="173"/>
    </row>
    <row r="40" spans="1:24" x14ac:dyDescent="0.5">
      <c r="E40" s="173"/>
    </row>
  </sheetData>
  <mergeCells count="3">
    <mergeCell ref="G6:O6"/>
    <mergeCell ref="K7:M7"/>
    <mergeCell ref="A36:O36"/>
  </mergeCells>
  <pageMargins left="0.98425196850393704" right="0.59055118110236204" top="0.98425196850393704" bottom="0.59055118110236204" header="0.511811023622047" footer="0.23622047244094499"/>
  <pageSetup paperSize="9" scale="89" firstPageNumber="5" fitToHeight="0" orientation="landscape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0"/>
  <sheetViews>
    <sheetView tabSelected="1" zoomScaleNormal="100" zoomScaleSheetLayoutView="100" workbookViewId="0">
      <selection activeCell="C64" sqref="C64"/>
    </sheetView>
  </sheetViews>
  <sheetFormatPr defaultColWidth="9.19921875" defaultRowHeight="19.8" x14ac:dyDescent="0.5"/>
  <cols>
    <col min="1" max="1" width="2.69921875" style="3" customWidth="1"/>
    <col min="2" max="3" width="4.796875" style="3" customWidth="1"/>
    <col min="4" max="4" width="40" style="3" customWidth="1"/>
    <col min="5" max="5" width="1.69921875" style="3" customWidth="1"/>
    <col min="6" max="6" width="11.69921875" style="3" customWidth="1"/>
    <col min="7" max="7" width="1.69921875" style="3" customWidth="1"/>
    <col min="8" max="8" width="11.69921875" style="3" customWidth="1"/>
    <col min="9" max="9" width="1.69921875" style="3" customWidth="1"/>
    <col min="10" max="10" width="11.69921875" style="3" customWidth="1"/>
    <col min="11" max="11" width="1.69921875" style="3" customWidth="1"/>
    <col min="12" max="12" width="11.69921875" style="3" customWidth="1"/>
    <col min="13" max="13" width="9.19921875" style="3"/>
    <col min="14" max="14" width="16" style="82" customWidth="1"/>
    <col min="15" max="15" width="2.796875" style="9" customWidth="1"/>
    <col min="16" max="16" width="16.19921875" style="28" customWidth="1"/>
    <col min="17" max="17" width="16.19921875" style="9" customWidth="1"/>
    <col min="18" max="16384" width="9.19921875" style="3"/>
  </cols>
  <sheetData>
    <row r="1" spans="1:26" ht="20.399999999999999" x14ac:dyDescent="0.5500000000000000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6" t="s">
        <v>130</v>
      </c>
    </row>
    <row r="2" spans="1:26" ht="20.399999999999999" x14ac:dyDescent="0.55000000000000004">
      <c r="A2" s="1" t="s">
        <v>72</v>
      </c>
      <c r="B2" s="1"/>
      <c r="C2" s="1"/>
      <c r="D2" s="1"/>
      <c r="E2" s="1"/>
      <c r="F2" s="1"/>
      <c r="G2" s="1"/>
      <c r="H2" s="1"/>
      <c r="I2" s="1"/>
      <c r="J2" s="1"/>
      <c r="K2" s="1"/>
      <c r="L2" s="26" t="s">
        <v>131</v>
      </c>
    </row>
    <row r="3" spans="1:26" ht="20.399999999999999" x14ac:dyDescent="0.55000000000000004">
      <c r="A3" s="195" t="s">
        <v>150</v>
      </c>
      <c r="B3" s="1"/>
      <c r="C3" s="1"/>
      <c r="D3" s="1"/>
      <c r="E3" s="1"/>
      <c r="F3" s="135"/>
      <c r="G3" s="1"/>
      <c r="H3" s="1"/>
      <c r="I3" s="1"/>
      <c r="J3" s="1"/>
      <c r="K3" s="1"/>
      <c r="L3" s="1"/>
    </row>
    <row r="4" spans="1:26" ht="20.399999999999999" x14ac:dyDescent="0.55000000000000004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26" x14ac:dyDescent="0.5">
      <c r="F5" s="196"/>
      <c r="G5" s="196"/>
      <c r="H5" s="196"/>
      <c r="I5" s="196"/>
      <c r="J5" s="196"/>
      <c r="K5" s="196"/>
      <c r="L5" s="197" t="s">
        <v>128</v>
      </c>
    </row>
    <row r="6" spans="1:26" x14ac:dyDescent="0.5">
      <c r="F6" s="238" t="s">
        <v>1</v>
      </c>
      <c r="G6" s="238"/>
      <c r="H6" s="238"/>
      <c r="J6" s="238" t="s">
        <v>2</v>
      </c>
      <c r="K6" s="238"/>
      <c r="L6" s="238"/>
    </row>
    <row r="7" spans="1:26" x14ac:dyDescent="0.5">
      <c r="E7" s="22"/>
      <c r="F7" s="133">
        <v>2569</v>
      </c>
      <c r="G7" s="130"/>
      <c r="H7" s="133">
        <v>2568</v>
      </c>
      <c r="I7" s="130"/>
      <c r="J7" s="133">
        <v>2569</v>
      </c>
      <c r="K7" s="130"/>
      <c r="L7" s="133">
        <v>2568</v>
      </c>
      <c r="R7" s="160"/>
      <c r="V7" s="160"/>
    </row>
    <row r="8" spans="1:26" s="159" customFormat="1" ht="20.399999999999999" x14ac:dyDescent="0.55000000000000004">
      <c r="A8" s="198" t="s">
        <v>73</v>
      </c>
      <c r="F8" s="199"/>
      <c r="H8" s="199"/>
      <c r="J8" s="199"/>
      <c r="L8" s="199"/>
      <c r="N8" s="82"/>
      <c r="O8" s="9"/>
      <c r="P8" s="28"/>
      <c r="Q8" s="9"/>
      <c r="R8" s="160"/>
      <c r="V8" s="160"/>
    </row>
    <row r="9" spans="1:26" s="159" customFormat="1" ht="20.399999999999999" x14ac:dyDescent="0.55000000000000004">
      <c r="A9" s="198" t="s">
        <v>107</v>
      </c>
      <c r="F9" s="83">
        <f>+'PL_FS 3M'!G19</f>
        <v>44401</v>
      </c>
      <c r="G9" s="83"/>
      <c r="H9" s="83">
        <f>+'PL_FS 3M'!I19</f>
        <v>28798</v>
      </c>
      <c r="I9" s="83"/>
      <c r="J9" s="83">
        <f>+'PL_FS 3M'!K19</f>
        <v>20122</v>
      </c>
      <c r="K9" s="83"/>
      <c r="L9" s="83">
        <f>+'PL_FS 3M'!M19</f>
        <v>-12132</v>
      </c>
      <c r="N9" s="84"/>
      <c r="O9" s="9"/>
      <c r="P9" s="85"/>
      <c r="Q9" s="9"/>
      <c r="R9" s="160"/>
      <c r="S9" s="85"/>
      <c r="T9" s="85"/>
      <c r="U9" s="85"/>
      <c r="V9" s="160"/>
      <c r="W9" s="85"/>
      <c r="X9" s="85"/>
      <c r="Y9" s="85"/>
      <c r="Z9" s="85"/>
    </row>
    <row r="10" spans="1:26" s="201" customFormat="1" ht="20.399999999999999" x14ac:dyDescent="0.55000000000000004">
      <c r="A10" s="200" t="s">
        <v>127</v>
      </c>
      <c r="E10" s="202"/>
      <c r="F10" s="6"/>
      <c r="G10" s="6"/>
      <c r="H10" s="6"/>
      <c r="I10" s="6"/>
      <c r="J10" s="6"/>
      <c r="K10" s="6"/>
      <c r="L10" s="6"/>
      <c r="N10" s="84"/>
      <c r="O10" s="9"/>
      <c r="P10" s="85"/>
      <c r="Q10" s="9"/>
      <c r="R10" s="160"/>
      <c r="S10" s="85"/>
      <c r="T10" s="85"/>
      <c r="U10" s="85"/>
      <c r="V10" s="160"/>
      <c r="W10" s="85"/>
      <c r="X10" s="85"/>
      <c r="Y10" s="85"/>
      <c r="Z10" s="85"/>
    </row>
    <row r="11" spans="1:26" s="201" customFormat="1" x14ac:dyDescent="0.5">
      <c r="A11" s="159"/>
      <c r="B11" s="201" t="s">
        <v>51</v>
      </c>
      <c r="E11" s="202"/>
      <c r="F11" s="85">
        <v>1934</v>
      </c>
      <c r="G11" s="6"/>
      <c r="H11" s="85">
        <v>33279</v>
      </c>
      <c r="I11" s="6"/>
      <c r="J11" s="85">
        <v>27</v>
      </c>
      <c r="K11" s="6"/>
      <c r="L11" s="85">
        <v>29162</v>
      </c>
      <c r="N11" s="84"/>
      <c r="O11" s="9"/>
      <c r="P11" s="85"/>
      <c r="Q11" s="9"/>
      <c r="R11" s="160"/>
      <c r="S11" s="85"/>
      <c r="T11" s="85"/>
      <c r="U11" s="85"/>
      <c r="V11" s="160"/>
      <c r="W11" s="85"/>
      <c r="X11" s="85"/>
      <c r="Y11" s="85"/>
      <c r="Z11" s="85"/>
    </row>
    <row r="12" spans="1:26" s="159" customFormat="1" x14ac:dyDescent="0.5">
      <c r="B12" s="159" t="s">
        <v>79</v>
      </c>
      <c r="F12" s="85">
        <v>29011</v>
      </c>
      <c r="G12" s="6"/>
      <c r="H12" s="85">
        <v>27911</v>
      </c>
      <c r="I12" s="6"/>
      <c r="J12" s="85">
        <v>17371</v>
      </c>
      <c r="K12" s="6"/>
      <c r="L12" s="85">
        <v>16169</v>
      </c>
      <c r="N12" s="84"/>
      <c r="O12" s="9"/>
      <c r="P12" s="85"/>
      <c r="Q12" s="9"/>
      <c r="R12" s="160"/>
      <c r="S12" s="85"/>
      <c r="T12" s="85"/>
      <c r="U12" s="85"/>
      <c r="V12" s="160"/>
      <c r="W12" s="85"/>
      <c r="X12" s="85"/>
      <c r="Y12" s="85"/>
      <c r="Z12" s="85"/>
    </row>
    <row r="13" spans="1:26" s="201" customFormat="1" x14ac:dyDescent="0.5">
      <c r="A13" s="159"/>
      <c r="B13" s="159" t="s">
        <v>122</v>
      </c>
      <c r="E13" s="202"/>
      <c r="F13" s="85">
        <v>810</v>
      </c>
      <c r="G13" s="6"/>
      <c r="H13" s="85">
        <v>716</v>
      </c>
      <c r="I13" s="6"/>
      <c r="J13" s="85">
        <v>250</v>
      </c>
      <c r="K13" s="6"/>
      <c r="L13" s="85">
        <v>242</v>
      </c>
      <c r="N13" s="84"/>
      <c r="O13" s="9"/>
      <c r="P13" s="85"/>
      <c r="Q13" s="9"/>
      <c r="R13" s="160"/>
      <c r="S13" s="85"/>
      <c r="T13" s="85"/>
      <c r="U13" s="85"/>
      <c r="V13" s="160"/>
      <c r="W13" s="85"/>
      <c r="X13" s="85"/>
      <c r="Y13" s="85"/>
      <c r="Z13" s="85"/>
    </row>
    <row r="14" spans="1:26" s="201" customFormat="1" x14ac:dyDescent="0.5">
      <c r="A14" s="159"/>
      <c r="B14" s="159" t="s">
        <v>137</v>
      </c>
      <c r="E14" s="202"/>
      <c r="F14" s="85">
        <v>0</v>
      </c>
      <c r="G14" s="6"/>
      <c r="H14" s="85">
        <v>175</v>
      </c>
      <c r="I14" s="119"/>
      <c r="J14" s="85">
        <v>0</v>
      </c>
      <c r="K14" s="119"/>
      <c r="L14" s="85">
        <v>171</v>
      </c>
      <c r="N14" s="84"/>
      <c r="O14" s="9"/>
      <c r="P14" s="85"/>
      <c r="Q14" s="9"/>
      <c r="R14" s="160"/>
      <c r="S14" s="85"/>
      <c r="T14" s="85"/>
      <c r="U14" s="85"/>
      <c r="V14" s="160"/>
      <c r="W14" s="85"/>
      <c r="X14" s="85"/>
      <c r="Y14" s="85"/>
      <c r="Z14" s="85"/>
    </row>
    <row r="15" spans="1:26" s="201" customFormat="1" x14ac:dyDescent="0.5">
      <c r="A15" s="159"/>
      <c r="B15" s="159" t="s">
        <v>80</v>
      </c>
      <c r="E15" s="202"/>
      <c r="F15" s="85">
        <v>172</v>
      </c>
      <c r="G15" s="6"/>
      <c r="H15" s="85">
        <v>8</v>
      </c>
      <c r="I15" s="6"/>
      <c r="J15" s="85">
        <v>0</v>
      </c>
      <c r="K15" s="6"/>
      <c r="L15" s="85">
        <v>0</v>
      </c>
      <c r="N15" s="84"/>
      <c r="O15" s="9"/>
      <c r="P15" s="85"/>
      <c r="Q15" s="9"/>
      <c r="R15" s="160"/>
      <c r="S15" s="85"/>
      <c r="T15" s="85"/>
      <c r="U15" s="85"/>
      <c r="V15" s="160"/>
      <c r="W15" s="85"/>
      <c r="X15" s="85"/>
      <c r="Y15" s="85"/>
      <c r="Z15" s="85"/>
    </row>
    <row r="16" spans="1:26" s="201" customFormat="1" x14ac:dyDescent="0.5">
      <c r="A16" s="159"/>
      <c r="B16" s="159" t="s">
        <v>81</v>
      </c>
      <c r="E16" s="202"/>
      <c r="F16" s="85">
        <v>-231</v>
      </c>
      <c r="G16" s="7"/>
      <c r="H16" s="85">
        <v>692</v>
      </c>
      <c r="I16" s="7"/>
      <c r="J16" s="85">
        <v>0</v>
      </c>
      <c r="K16" s="7"/>
      <c r="L16" s="85">
        <v>0</v>
      </c>
      <c r="N16" s="84"/>
      <c r="O16" s="9"/>
      <c r="P16" s="85"/>
      <c r="Q16" s="9"/>
      <c r="R16" s="160"/>
      <c r="S16" s="85"/>
      <c r="T16" s="85"/>
      <c r="U16" s="85"/>
      <c r="V16" s="160"/>
      <c r="W16" s="85"/>
      <c r="X16" s="85"/>
      <c r="Y16" s="85"/>
      <c r="Z16" s="85"/>
    </row>
    <row r="17" spans="1:26" s="201" customFormat="1" x14ac:dyDescent="0.5">
      <c r="A17" s="159"/>
      <c r="B17" s="159" t="s">
        <v>102</v>
      </c>
      <c r="E17" s="202"/>
      <c r="F17" s="85">
        <v>0</v>
      </c>
      <c r="G17" s="7"/>
      <c r="H17" s="85">
        <v>1762</v>
      </c>
      <c r="I17" s="7"/>
      <c r="J17" s="85">
        <v>0</v>
      </c>
      <c r="K17" s="7"/>
      <c r="L17" s="85">
        <v>0</v>
      </c>
      <c r="N17" s="84"/>
      <c r="O17" s="9"/>
      <c r="P17" s="85"/>
      <c r="Q17" s="9"/>
      <c r="R17" s="160"/>
      <c r="S17" s="85"/>
      <c r="T17" s="85"/>
      <c r="U17" s="85"/>
      <c r="V17" s="160"/>
      <c r="W17" s="85"/>
      <c r="X17" s="85"/>
      <c r="Y17" s="85"/>
      <c r="Z17" s="85"/>
    </row>
    <row r="18" spans="1:26" s="159" customFormat="1" x14ac:dyDescent="0.5">
      <c r="B18" s="159" t="s">
        <v>74</v>
      </c>
      <c r="F18" s="85">
        <v>-5427</v>
      </c>
      <c r="G18" s="6"/>
      <c r="H18" s="85">
        <v>-4083</v>
      </c>
      <c r="I18" s="6"/>
      <c r="J18" s="85">
        <v>-7010</v>
      </c>
      <c r="K18" s="6"/>
      <c r="L18" s="85">
        <v>-5666</v>
      </c>
      <c r="N18" s="84"/>
      <c r="O18" s="9"/>
      <c r="P18" s="85"/>
      <c r="Q18" s="9"/>
      <c r="R18" s="160"/>
      <c r="S18" s="85"/>
      <c r="T18" s="85"/>
      <c r="U18" s="85"/>
      <c r="V18" s="160"/>
      <c r="W18" s="85"/>
      <c r="X18" s="85"/>
      <c r="Y18" s="85"/>
      <c r="Z18" s="85"/>
    </row>
    <row r="19" spans="1:26" s="201" customFormat="1" x14ac:dyDescent="0.5">
      <c r="A19" s="159" t="s">
        <v>96</v>
      </c>
      <c r="B19" s="159"/>
      <c r="E19" s="202"/>
      <c r="F19" s="85"/>
      <c r="G19" s="6"/>
      <c r="H19" s="85"/>
      <c r="I19" s="6"/>
      <c r="J19" s="85"/>
      <c r="K19" s="6"/>
      <c r="L19" s="85"/>
      <c r="N19" s="84"/>
      <c r="O19" s="9"/>
      <c r="P19" s="85"/>
      <c r="Q19" s="9"/>
      <c r="R19" s="160"/>
      <c r="S19" s="85"/>
      <c r="T19" s="85"/>
      <c r="U19" s="85"/>
      <c r="V19" s="160"/>
      <c r="W19" s="85"/>
      <c r="X19" s="85"/>
      <c r="Y19" s="85"/>
      <c r="Z19" s="85"/>
    </row>
    <row r="20" spans="1:26" s="159" customFormat="1" x14ac:dyDescent="0.5">
      <c r="B20" s="159" t="s">
        <v>75</v>
      </c>
      <c r="F20" s="85">
        <v>17071</v>
      </c>
      <c r="G20" s="7"/>
      <c r="H20" s="85">
        <v>-1762</v>
      </c>
      <c r="I20" s="7"/>
      <c r="J20" s="85">
        <v>-6968</v>
      </c>
      <c r="K20" s="7"/>
      <c r="L20" s="85">
        <v>1735</v>
      </c>
      <c r="N20" s="84"/>
      <c r="O20" s="9"/>
      <c r="P20" s="85"/>
      <c r="Q20" s="9"/>
      <c r="R20" s="160"/>
      <c r="S20" s="85"/>
      <c r="T20" s="85"/>
      <c r="U20" s="85"/>
      <c r="V20" s="160"/>
      <c r="W20" s="85"/>
      <c r="X20" s="85"/>
      <c r="Y20" s="85"/>
      <c r="Z20" s="85"/>
    </row>
    <row r="21" spans="1:26" s="159" customFormat="1" x14ac:dyDescent="0.5">
      <c r="B21" s="159" t="s">
        <v>76</v>
      </c>
      <c r="F21" s="85">
        <v>-3500</v>
      </c>
      <c r="G21" s="7"/>
      <c r="H21" s="85">
        <v>-2521</v>
      </c>
      <c r="I21" s="7"/>
      <c r="J21" s="85">
        <v>-2229</v>
      </c>
      <c r="K21" s="7"/>
      <c r="L21" s="85">
        <v>-870</v>
      </c>
      <c r="N21" s="84"/>
      <c r="O21" s="9"/>
      <c r="P21" s="85"/>
      <c r="Q21" s="9"/>
      <c r="R21" s="160"/>
      <c r="S21" s="85"/>
      <c r="T21" s="85"/>
      <c r="U21" s="85"/>
      <c r="V21" s="160"/>
      <c r="W21" s="85"/>
      <c r="X21" s="85"/>
      <c r="Y21" s="85"/>
      <c r="Z21" s="85"/>
    </row>
    <row r="22" spans="1:26" s="159" customFormat="1" x14ac:dyDescent="0.5">
      <c r="B22" s="159" t="s">
        <v>77</v>
      </c>
      <c r="F22" s="85">
        <v>-854</v>
      </c>
      <c r="G22" s="7"/>
      <c r="H22" s="85">
        <v>-513</v>
      </c>
      <c r="I22" s="7"/>
      <c r="J22" s="85">
        <v>-346</v>
      </c>
      <c r="K22" s="7"/>
      <c r="L22" s="85">
        <v>-454</v>
      </c>
      <c r="N22" s="84"/>
      <c r="O22" s="9"/>
      <c r="P22" s="85"/>
      <c r="Q22" s="9"/>
      <c r="R22" s="160"/>
      <c r="S22" s="85"/>
      <c r="T22" s="85"/>
      <c r="U22" s="85"/>
      <c r="V22" s="160"/>
      <c r="W22" s="85"/>
      <c r="X22" s="85"/>
      <c r="Y22" s="85"/>
      <c r="Z22" s="85"/>
    </row>
    <row r="23" spans="1:26" s="159" customFormat="1" x14ac:dyDescent="0.5">
      <c r="B23" s="159" t="s">
        <v>118</v>
      </c>
      <c r="F23" s="85">
        <v>-29800</v>
      </c>
      <c r="G23" s="7"/>
      <c r="H23" s="85">
        <v>-25268</v>
      </c>
      <c r="I23" s="203"/>
      <c r="J23" s="85">
        <v>0</v>
      </c>
      <c r="K23" s="203"/>
      <c r="L23" s="85">
        <v>0</v>
      </c>
      <c r="N23" s="84"/>
      <c r="O23" s="9"/>
      <c r="P23" s="85"/>
      <c r="Q23" s="9"/>
      <c r="R23" s="160"/>
      <c r="S23" s="85"/>
      <c r="T23" s="85"/>
      <c r="U23" s="85"/>
      <c r="V23" s="160"/>
      <c r="W23" s="85"/>
      <c r="X23" s="85"/>
      <c r="Y23" s="85"/>
      <c r="Z23" s="85"/>
    </row>
    <row r="24" spans="1:26" s="159" customFormat="1" x14ac:dyDescent="0.5">
      <c r="B24" s="159" t="s">
        <v>98</v>
      </c>
      <c r="F24" s="85">
        <v>-119</v>
      </c>
      <c r="G24" s="7"/>
      <c r="H24" s="85">
        <v>0</v>
      </c>
      <c r="I24" s="7"/>
      <c r="J24" s="85">
        <v>0</v>
      </c>
      <c r="K24" s="7"/>
      <c r="L24" s="85">
        <v>0</v>
      </c>
      <c r="N24" s="84"/>
      <c r="O24" s="9"/>
      <c r="P24" s="85"/>
      <c r="Q24" s="9"/>
      <c r="R24" s="160"/>
      <c r="S24" s="85"/>
      <c r="T24" s="85"/>
      <c r="U24" s="85"/>
      <c r="V24" s="160"/>
      <c r="W24" s="85"/>
      <c r="X24" s="85"/>
      <c r="Y24" s="85"/>
      <c r="Z24" s="85"/>
    </row>
    <row r="25" spans="1:26" s="201" customFormat="1" x14ac:dyDescent="0.5">
      <c r="B25" s="159" t="s">
        <v>78</v>
      </c>
      <c r="C25" s="159"/>
      <c r="D25" s="159"/>
      <c r="E25" s="159"/>
      <c r="F25" s="85">
        <v>1545</v>
      </c>
      <c r="G25" s="6"/>
      <c r="H25" s="85">
        <v>1338</v>
      </c>
      <c r="I25" s="6"/>
      <c r="J25" s="85">
        <v>-105627</v>
      </c>
      <c r="K25" s="6"/>
      <c r="L25" s="85">
        <v>4869</v>
      </c>
      <c r="N25" s="84"/>
      <c r="O25" s="9"/>
      <c r="P25" s="85"/>
      <c r="Q25" s="9"/>
      <c r="R25" s="160"/>
      <c r="S25" s="85"/>
      <c r="T25" s="85"/>
      <c r="U25" s="85"/>
      <c r="V25" s="160"/>
      <c r="W25" s="85"/>
      <c r="X25" s="85"/>
      <c r="Y25" s="85"/>
      <c r="Z25" s="85"/>
    </row>
    <row r="26" spans="1:26" s="201" customFormat="1" x14ac:dyDescent="0.5">
      <c r="B26" s="159" t="s">
        <v>120</v>
      </c>
      <c r="C26" s="159"/>
      <c r="D26" s="159"/>
      <c r="E26" s="159"/>
      <c r="F26" s="85">
        <v>-287</v>
      </c>
      <c r="G26" s="6"/>
      <c r="H26" s="85">
        <v>31</v>
      </c>
      <c r="I26" s="6"/>
      <c r="J26" s="85">
        <v>0</v>
      </c>
      <c r="K26" s="6"/>
      <c r="L26" s="85">
        <v>0</v>
      </c>
      <c r="N26" s="84"/>
      <c r="O26" s="9"/>
      <c r="P26" s="85"/>
      <c r="Q26" s="9"/>
      <c r="R26" s="160"/>
      <c r="S26" s="85"/>
      <c r="T26" s="85"/>
      <c r="U26" s="85"/>
      <c r="V26" s="160"/>
      <c r="W26" s="85"/>
      <c r="X26" s="85"/>
      <c r="Y26" s="85"/>
      <c r="Z26" s="85"/>
    </row>
    <row r="27" spans="1:26" s="159" customFormat="1" x14ac:dyDescent="0.5">
      <c r="A27" s="159" t="s">
        <v>117</v>
      </c>
      <c r="F27" s="86">
        <f>SUM(F11:F26)</f>
        <v>10325</v>
      </c>
      <c r="G27" s="7"/>
      <c r="H27" s="86">
        <f>SUM(H11:H26)</f>
        <v>31765</v>
      </c>
      <c r="I27" s="7"/>
      <c r="J27" s="86">
        <f>SUM(J11:J26)</f>
        <v>-104532</v>
      </c>
      <c r="K27" s="7"/>
      <c r="L27" s="86">
        <f>SUM(L11:L26)</f>
        <v>45358</v>
      </c>
      <c r="N27" s="84"/>
      <c r="O27" s="9"/>
      <c r="P27" s="85"/>
      <c r="Q27" s="9"/>
      <c r="R27" s="160"/>
      <c r="S27" s="85"/>
      <c r="T27" s="85"/>
      <c r="U27" s="85"/>
      <c r="V27" s="160"/>
      <c r="W27" s="85"/>
      <c r="X27" s="85"/>
      <c r="Y27" s="85"/>
      <c r="Z27" s="85"/>
    </row>
    <row r="28" spans="1:26" s="159" customFormat="1" ht="20.399999999999999" x14ac:dyDescent="0.55000000000000004">
      <c r="A28" s="200" t="s">
        <v>143</v>
      </c>
      <c r="F28" s="87">
        <f>+F9+F27</f>
        <v>54726</v>
      </c>
      <c r="G28" s="7"/>
      <c r="H28" s="87">
        <f>+H9+H27</f>
        <v>60563</v>
      </c>
      <c r="I28" s="7"/>
      <c r="J28" s="87">
        <f>+J9+J27</f>
        <v>-84410</v>
      </c>
      <c r="K28" s="7"/>
      <c r="L28" s="87">
        <f>+L9+L27</f>
        <v>33226</v>
      </c>
      <c r="N28" s="84"/>
      <c r="O28" s="9"/>
      <c r="Q28" s="9"/>
      <c r="R28" s="160"/>
      <c r="U28" s="85"/>
      <c r="V28" s="160"/>
      <c r="W28" s="85"/>
      <c r="X28" s="85"/>
      <c r="Y28" s="85"/>
      <c r="Z28" s="85"/>
    </row>
    <row r="29" spans="1:26" s="159" customFormat="1" x14ac:dyDescent="0.5">
      <c r="B29" s="201" t="s">
        <v>97</v>
      </c>
      <c r="F29" s="17">
        <v>-14</v>
      </c>
      <c r="G29" s="7"/>
      <c r="H29" s="17">
        <v>0</v>
      </c>
      <c r="I29" s="7"/>
      <c r="J29" s="17">
        <v>0</v>
      </c>
      <c r="K29" s="7"/>
      <c r="L29" s="17">
        <v>0</v>
      </c>
      <c r="N29" s="84"/>
      <c r="O29" s="9"/>
      <c r="Q29" s="9"/>
      <c r="R29" s="160"/>
      <c r="U29" s="85"/>
      <c r="V29" s="160"/>
      <c r="W29" s="85"/>
      <c r="X29" s="85"/>
      <c r="Y29" s="85"/>
      <c r="Z29" s="85"/>
    </row>
    <row r="30" spans="1:26" s="159" customFormat="1" x14ac:dyDescent="0.5">
      <c r="B30" s="159" t="s">
        <v>147</v>
      </c>
      <c r="F30" s="123">
        <v>-1442</v>
      </c>
      <c r="G30" s="6"/>
      <c r="H30" s="123">
        <v>-520</v>
      </c>
      <c r="I30" s="6"/>
      <c r="J30" s="123">
        <v>-733</v>
      </c>
      <c r="K30" s="6"/>
      <c r="L30" s="123">
        <v>-41</v>
      </c>
      <c r="N30" s="204"/>
      <c r="Q30" s="9"/>
      <c r="R30" s="160"/>
      <c r="S30" s="85"/>
      <c r="T30" s="85"/>
      <c r="U30" s="85"/>
      <c r="V30" s="160"/>
      <c r="W30" s="85"/>
      <c r="X30" s="85"/>
      <c r="Y30" s="85"/>
      <c r="Z30" s="85"/>
    </row>
    <row r="31" spans="1:26" s="198" customFormat="1" ht="20.399999999999999" x14ac:dyDescent="0.55000000000000004">
      <c r="A31" s="198" t="s">
        <v>113</v>
      </c>
      <c r="F31" s="10">
        <f>SUM(F28:F30)</f>
        <v>53270</v>
      </c>
      <c r="G31" s="83"/>
      <c r="H31" s="10">
        <f>SUM(H28:H30)</f>
        <v>60043</v>
      </c>
      <c r="I31" s="83"/>
      <c r="J31" s="10">
        <f>SUM(J28:J30)</f>
        <v>-85143</v>
      </c>
      <c r="K31" s="83"/>
      <c r="L31" s="10">
        <f>SUM(L28:L30)</f>
        <v>33185</v>
      </c>
      <c r="N31" s="84"/>
      <c r="O31" s="36"/>
      <c r="P31" s="159"/>
      <c r="Q31" s="9"/>
      <c r="R31" s="160"/>
      <c r="S31" s="85"/>
      <c r="T31" s="85"/>
      <c r="U31" s="85"/>
      <c r="V31" s="160"/>
      <c r="W31" s="85"/>
      <c r="X31" s="85"/>
      <c r="Y31" s="85"/>
      <c r="Z31" s="85"/>
    </row>
    <row r="32" spans="1:26" s="198" customFormat="1" ht="20.399999999999999" x14ac:dyDescent="0.55000000000000004">
      <c r="F32" s="11"/>
      <c r="G32" s="83"/>
      <c r="H32" s="11"/>
      <c r="I32" s="83"/>
      <c r="J32" s="11"/>
      <c r="K32" s="83"/>
      <c r="L32" s="11"/>
      <c r="N32" s="84"/>
      <c r="O32" s="36"/>
      <c r="P32" s="159"/>
      <c r="Q32" s="9"/>
      <c r="R32" s="160"/>
      <c r="S32" s="85"/>
      <c r="T32" s="85"/>
      <c r="U32" s="85"/>
      <c r="V32" s="160"/>
      <c r="W32" s="85"/>
      <c r="X32" s="85"/>
      <c r="Y32" s="85"/>
      <c r="Z32" s="85"/>
    </row>
    <row r="33" spans="1:26" s="198" customFormat="1" ht="20.399999999999999" x14ac:dyDescent="0.55000000000000004">
      <c r="F33" s="11"/>
      <c r="G33" s="83"/>
      <c r="H33" s="11"/>
      <c r="I33" s="83"/>
      <c r="J33" s="11"/>
      <c r="K33" s="83"/>
      <c r="L33" s="11"/>
      <c r="N33" s="84"/>
      <c r="O33" s="36"/>
      <c r="P33" s="159"/>
      <c r="Q33" s="9"/>
      <c r="R33" s="160"/>
      <c r="S33" s="85"/>
      <c r="T33" s="85"/>
      <c r="U33" s="85"/>
      <c r="V33" s="160"/>
      <c r="W33" s="85"/>
      <c r="X33" s="85"/>
      <c r="Y33" s="85"/>
      <c r="Z33" s="85"/>
    </row>
    <row r="34" spans="1:26" ht="20.399999999999999" x14ac:dyDescent="0.55000000000000004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08" t="s">
        <v>130</v>
      </c>
      <c r="R34" s="160"/>
      <c r="U34" s="85"/>
      <c r="W34" s="85"/>
      <c r="X34" s="85"/>
      <c r="Y34" s="85"/>
      <c r="Z34" s="85"/>
    </row>
    <row r="35" spans="1:26" ht="20.399999999999999" x14ac:dyDescent="0.55000000000000004">
      <c r="A35" s="1" t="s">
        <v>82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08" t="s">
        <v>131</v>
      </c>
      <c r="R35" s="160"/>
      <c r="U35" s="85"/>
      <c r="W35" s="85"/>
      <c r="X35" s="85"/>
      <c r="Y35" s="85"/>
      <c r="Z35" s="85"/>
    </row>
    <row r="36" spans="1:26" ht="20.399999999999999" x14ac:dyDescent="0.55000000000000004">
      <c r="A36" s="1" t="str">
        <f>+A3</f>
        <v>สำหรับงวดสามเดือนสิ้นสุดวันที่ 31 มีนาคม 2569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R36" s="160"/>
      <c r="U36" s="85"/>
      <c r="W36" s="85"/>
      <c r="X36" s="85"/>
      <c r="Y36" s="85"/>
      <c r="Z36" s="85"/>
    </row>
    <row r="37" spans="1:26" ht="20.399999999999999" x14ac:dyDescent="0.55000000000000004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R37" s="160"/>
      <c r="U37" s="85"/>
      <c r="W37" s="85"/>
      <c r="X37" s="85"/>
      <c r="Y37" s="85"/>
      <c r="Z37" s="85"/>
    </row>
    <row r="38" spans="1:26" ht="20.399999999999999" x14ac:dyDescent="0.55000000000000004">
      <c r="A38" s="2"/>
      <c r="B38" s="2"/>
      <c r="C38" s="2"/>
      <c r="D38" s="2"/>
      <c r="E38" s="2"/>
      <c r="F38" s="196"/>
      <c r="G38" s="196"/>
      <c r="H38" s="196"/>
      <c r="I38" s="196"/>
      <c r="J38" s="196"/>
      <c r="K38" s="196"/>
      <c r="L38" s="197" t="s">
        <v>128</v>
      </c>
      <c r="R38" s="160"/>
      <c r="U38" s="85"/>
      <c r="W38" s="85"/>
      <c r="X38" s="85"/>
      <c r="Y38" s="85"/>
      <c r="Z38" s="85"/>
    </row>
    <row r="39" spans="1:26" x14ac:dyDescent="0.5">
      <c r="F39" s="238" t="s">
        <v>1</v>
      </c>
      <c r="G39" s="238"/>
      <c r="H39" s="238"/>
      <c r="J39" s="238" t="s">
        <v>2</v>
      </c>
      <c r="K39" s="238"/>
      <c r="L39" s="238"/>
      <c r="R39" s="160"/>
      <c r="U39" s="85"/>
      <c r="W39" s="85"/>
      <c r="X39" s="85"/>
      <c r="Y39" s="85"/>
      <c r="Z39" s="85"/>
    </row>
    <row r="40" spans="1:26" x14ac:dyDescent="0.5">
      <c r="E40" s="22"/>
      <c r="F40" s="207">
        <v>2569</v>
      </c>
      <c r="G40" s="130"/>
      <c r="H40" s="207">
        <v>2568</v>
      </c>
      <c r="I40" s="130"/>
      <c r="J40" s="207">
        <v>2569</v>
      </c>
      <c r="K40" s="130"/>
      <c r="L40" s="207">
        <v>2568</v>
      </c>
      <c r="R40" s="160"/>
      <c r="U40" s="85"/>
      <c r="W40" s="85"/>
      <c r="X40" s="85"/>
      <c r="Y40" s="85"/>
      <c r="Z40" s="85"/>
    </row>
    <row r="41" spans="1:26" s="159" customFormat="1" ht="20.399999999999999" x14ac:dyDescent="0.55000000000000004">
      <c r="A41" s="198" t="s">
        <v>83</v>
      </c>
      <c r="F41" s="205"/>
      <c r="G41" s="130"/>
      <c r="H41" s="205"/>
      <c r="I41" s="130"/>
      <c r="J41" s="205"/>
      <c r="K41" s="130"/>
      <c r="L41" s="205"/>
      <c r="N41" s="82"/>
      <c r="O41" s="9"/>
      <c r="Q41" s="9"/>
      <c r="R41" s="160"/>
      <c r="U41" s="85"/>
      <c r="W41" s="85"/>
      <c r="X41" s="85"/>
      <c r="Y41" s="85"/>
      <c r="Z41" s="85"/>
    </row>
    <row r="42" spans="1:26" s="159" customFormat="1" x14ac:dyDescent="0.5">
      <c r="A42" s="3"/>
      <c r="B42" s="159" t="s">
        <v>84</v>
      </c>
      <c r="F42" s="85">
        <v>-10982</v>
      </c>
      <c r="G42" s="203"/>
      <c r="H42" s="85">
        <v>-15539</v>
      </c>
      <c r="I42" s="203"/>
      <c r="J42" s="85">
        <v>-4783</v>
      </c>
      <c r="K42" s="203"/>
      <c r="L42" s="85">
        <v>-16143</v>
      </c>
      <c r="N42" s="84"/>
      <c r="O42" s="85"/>
      <c r="P42" s="85"/>
      <c r="Q42" s="9"/>
      <c r="R42" s="160"/>
      <c r="S42" s="85"/>
      <c r="T42" s="85"/>
      <c r="U42" s="85"/>
      <c r="V42" s="160"/>
      <c r="W42" s="85"/>
      <c r="X42" s="85"/>
      <c r="Y42" s="85"/>
      <c r="Z42" s="85"/>
    </row>
    <row r="43" spans="1:26" s="159" customFormat="1" x14ac:dyDescent="0.5">
      <c r="A43" s="3"/>
      <c r="B43" s="159" t="s">
        <v>162</v>
      </c>
      <c r="F43" s="85">
        <v>-600000</v>
      </c>
      <c r="G43" s="203"/>
      <c r="H43" s="85">
        <v>0</v>
      </c>
      <c r="I43" s="203"/>
      <c r="J43" s="85">
        <v>-600000</v>
      </c>
      <c r="K43" s="203"/>
      <c r="L43" s="85">
        <v>0</v>
      </c>
      <c r="N43" s="84"/>
      <c r="O43" s="85"/>
      <c r="P43" s="85"/>
      <c r="Q43" s="9"/>
      <c r="R43" s="160"/>
      <c r="S43" s="85"/>
      <c r="T43" s="85"/>
      <c r="U43" s="85"/>
      <c r="V43" s="160"/>
      <c r="W43" s="85"/>
      <c r="X43" s="85"/>
      <c r="Y43" s="85"/>
      <c r="Z43" s="85"/>
    </row>
    <row r="44" spans="1:26" s="159" customFormat="1" x14ac:dyDescent="0.5">
      <c r="A44" s="3"/>
      <c r="B44" s="159" t="s">
        <v>142</v>
      </c>
      <c r="F44" s="85">
        <v>24888</v>
      </c>
      <c r="G44" s="203"/>
      <c r="H44" s="85">
        <v>24888</v>
      </c>
      <c r="I44" s="203"/>
      <c r="J44" s="85">
        <v>24888</v>
      </c>
      <c r="K44" s="203"/>
      <c r="L44" s="85">
        <v>24888</v>
      </c>
      <c r="N44" s="84"/>
      <c r="O44" s="85"/>
      <c r="P44" s="28"/>
      <c r="Q44" s="9"/>
      <c r="R44" s="160"/>
      <c r="S44" s="85"/>
      <c r="T44" s="85"/>
      <c r="U44" s="85"/>
      <c r="V44" s="160"/>
      <c r="W44" s="85"/>
      <c r="X44" s="85"/>
      <c r="Y44" s="85"/>
      <c r="Z44" s="85"/>
    </row>
    <row r="45" spans="1:26" s="159" customFormat="1" x14ac:dyDescent="0.5">
      <c r="A45" s="3"/>
      <c r="B45" s="159" t="s">
        <v>160</v>
      </c>
      <c r="F45" s="85">
        <v>0</v>
      </c>
      <c r="G45" s="203"/>
      <c r="H45" s="85">
        <v>-150000</v>
      </c>
      <c r="I45" s="203"/>
      <c r="J45" s="85">
        <v>0</v>
      </c>
      <c r="K45" s="203"/>
      <c r="L45" s="85">
        <v>-150000</v>
      </c>
      <c r="N45" s="84"/>
      <c r="O45" s="85"/>
      <c r="P45" s="28"/>
      <c r="Q45" s="9"/>
      <c r="R45" s="160"/>
      <c r="S45" s="85"/>
      <c r="T45" s="85"/>
      <c r="U45" s="85"/>
      <c r="V45" s="160"/>
      <c r="W45" s="85"/>
      <c r="X45" s="85"/>
      <c r="Y45" s="85"/>
      <c r="Z45" s="85"/>
    </row>
    <row r="46" spans="1:26" s="159" customFormat="1" x14ac:dyDescent="0.5">
      <c r="A46" s="3"/>
      <c r="B46" s="159" t="s">
        <v>163</v>
      </c>
      <c r="F46" s="85">
        <v>153</v>
      </c>
      <c r="G46" s="203"/>
      <c r="H46" s="85">
        <v>0</v>
      </c>
      <c r="I46" s="203"/>
      <c r="J46" s="85">
        <v>153</v>
      </c>
      <c r="K46" s="203"/>
      <c r="L46" s="85">
        <v>0</v>
      </c>
      <c r="N46" s="84"/>
      <c r="O46" s="85"/>
      <c r="P46" s="28"/>
      <c r="Q46" s="9"/>
      <c r="R46" s="160"/>
      <c r="S46" s="85"/>
      <c r="T46" s="85"/>
      <c r="U46" s="85"/>
      <c r="V46" s="160"/>
      <c r="W46" s="85"/>
      <c r="X46" s="85"/>
      <c r="Y46" s="85"/>
      <c r="Z46" s="85"/>
    </row>
    <row r="47" spans="1:26" s="198" customFormat="1" ht="20.399999999999999" x14ac:dyDescent="0.55000000000000004">
      <c r="A47" s="198" t="s">
        <v>114</v>
      </c>
      <c r="F47" s="88">
        <f>SUM(F42:F46)</f>
        <v>-585941</v>
      </c>
      <c r="G47" s="206"/>
      <c r="H47" s="88">
        <f>SUM(H42:H46)</f>
        <v>-140651</v>
      </c>
      <c r="I47" s="206"/>
      <c r="J47" s="88">
        <f>SUM(J42:J46)</f>
        <v>-579742</v>
      </c>
      <c r="K47" s="206"/>
      <c r="L47" s="88">
        <f>SUM(L42:L46)</f>
        <v>-141255</v>
      </c>
      <c r="N47" s="84"/>
      <c r="O47" s="85"/>
      <c r="P47" s="28"/>
      <c r="Q47" s="9"/>
      <c r="R47" s="160"/>
      <c r="S47" s="85"/>
      <c r="T47" s="85"/>
      <c r="U47" s="85"/>
      <c r="V47" s="160"/>
      <c r="W47" s="85"/>
      <c r="X47" s="85"/>
      <c r="Y47" s="85"/>
      <c r="Z47" s="85"/>
    </row>
    <row r="48" spans="1:26" s="159" customFormat="1" ht="20.399999999999999" x14ac:dyDescent="0.55000000000000004">
      <c r="A48" s="198" t="s">
        <v>85</v>
      </c>
      <c r="F48" s="203"/>
      <c r="G48" s="203"/>
      <c r="H48" s="203"/>
      <c r="I48" s="203"/>
      <c r="J48" s="203"/>
      <c r="K48" s="203"/>
      <c r="L48" s="203"/>
      <c r="N48" s="84"/>
      <c r="O48" s="85"/>
      <c r="P48" s="28"/>
      <c r="Q48" s="9"/>
      <c r="R48" s="160"/>
      <c r="S48" s="85"/>
      <c r="T48" s="85"/>
      <c r="U48" s="85"/>
      <c r="V48" s="160"/>
      <c r="W48" s="85"/>
      <c r="X48" s="85"/>
      <c r="Y48" s="85"/>
      <c r="Z48" s="85"/>
    </row>
    <row r="49" spans="1:26" s="159" customFormat="1" ht="20.399999999999999" x14ac:dyDescent="0.55000000000000004">
      <c r="A49" s="198"/>
      <c r="B49" s="159" t="s">
        <v>93</v>
      </c>
      <c r="F49" s="85">
        <v>-5000</v>
      </c>
      <c r="G49" s="203"/>
      <c r="H49" s="85">
        <v>0</v>
      </c>
      <c r="I49" s="203"/>
      <c r="J49" s="85">
        <v>0</v>
      </c>
      <c r="K49" s="203"/>
      <c r="L49" s="85">
        <v>0</v>
      </c>
      <c r="N49" s="84"/>
      <c r="O49" s="85"/>
      <c r="P49" s="85"/>
      <c r="Q49" s="9"/>
      <c r="R49" s="160"/>
      <c r="S49" s="85"/>
      <c r="T49" s="85"/>
      <c r="U49" s="85"/>
      <c r="V49" s="160"/>
      <c r="W49" s="85"/>
      <c r="X49" s="85"/>
      <c r="Y49" s="85"/>
      <c r="Z49" s="85"/>
    </row>
    <row r="50" spans="1:26" s="159" customFormat="1" x14ac:dyDescent="0.5">
      <c r="B50" s="159" t="s">
        <v>86</v>
      </c>
      <c r="F50" s="85">
        <v>-33078</v>
      </c>
      <c r="G50" s="203"/>
      <c r="H50" s="85">
        <v>-33078</v>
      </c>
      <c r="I50" s="203"/>
      <c r="J50" s="85">
        <v>0</v>
      </c>
      <c r="K50" s="203"/>
      <c r="L50" s="85">
        <v>0</v>
      </c>
      <c r="N50" s="84"/>
      <c r="O50" s="85"/>
      <c r="P50" s="85"/>
      <c r="Q50" s="9"/>
      <c r="R50" s="160"/>
      <c r="S50" s="85"/>
      <c r="T50" s="85"/>
      <c r="U50" s="85"/>
      <c r="V50" s="160"/>
      <c r="W50" s="85"/>
      <c r="X50" s="85"/>
      <c r="Y50" s="85"/>
      <c r="Z50" s="85"/>
    </row>
    <row r="51" spans="1:26" s="159" customFormat="1" x14ac:dyDescent="0.5">
      <c r="B51" s="159" t="s">
        <v>87</v>
      </c>
      <c r="F51" s="85">
        <v>-1570</v>
      </c>
      <c r="G51" s="7"/>
      <c r="H51" s="85">
        <v>-29137</v>
      </c>
      <c r="I51" s="7"/>
      <c r="J51" s="85">
        <v>0</v>
      </c>
      <c r="K51" s="7"/>
      <c r="L51" s="85">
        <v>-25511</v>
      </c>
      <c r="N51" s="84"/>
      <c r="O51" s="85"/>
      <c r="P51" s="85"/>
      <c r="Q51" s="9"/>
      <c r="R51" s="160"/>
      <c r="S51" s="85"/>
      <c r="T51" s="85"/>
      <c r="U51" s="85"/>
      <c r="V51" s="160"/>
      <c r="W51" s="85"/>
      <c r="X51" s="85"/>
      <c r="Y51" s="85"/>
      <c r="Z51" s="85"/>
    </row>
    <row r="52" spans="1:26" s="159" customFormat="1" x14ac:dyDescent="0.5">
      <c r="B52" s="159" t="s">
        <v>145</v>
      </c>
      <c r="F52" s="123">
        <v>-467</v>
      </c>
      <c r="G52" s="6"/>
      <c r="H52" s="123">
        <v>-537</v>
      </c>
      <c r="I52" s="6"/>
      <c r="J52" s="123">
        <v>-308</v>
      </c>
      <c r="K52" s="6"/>
      <c r="L52" s="123">
        <v>-378</v>
      </c>
      <c r="N52" s="84"/>
      <c r="O52" s="85"/>
      <c r="P52" s="85"/>
      <c r="Q52" s="9"/>
      <c r="R52" s="160"/>
      <c r="S52" s="85"/>
      <c r="T52" s="85"/>
      <c r="U52" s="85"/>
      <c r="V52" s="160"/>
      <c r="W52" s="85"/>
      <c r="X52" s="85"/>
      <c r="Y52" s="85"/>
      <c r="Z52" s="85"/>
    </row>
    <row r="53" spans="1:26" s="159" customFormat="1" ht="20.399999999999999" x14ac:dyDescent="0.55000000000000004">
      <c r="A53" s="198" t="s">
        <v>115</v>
      </c>
      <c r="F53" s="88">
        <f>SUM(F49:F52)</f>
        <v>-40115</v>
      </c>
      <c r="G53" s="206"/>
      <c r="H53" s="88">
        <f>SUM(H49:H52)</f>
        <v>-62752</v>
      </c>
      <c r="I53" s="206"/>
      <c r="J53" s="88">
        <f>SUM(J49:J52)</f>
        <v>-308</v>
      </c>
      <c r="K53" s="206"/>
      <c r="L53" s="88">
        <f>SUM(L49:L52)</f>
        <v>-25889</v>
      </c>
      <c r="N53" s="84"/>
      <c r="O53" s="85"/>
      <c r="P53" s="85"/>
      <c r="Q53" s="9"/>
      <c r="R53" s="160"/>
      <c r="S53" s="85"/>
      <c r="T53" s="85"/>
      <c r="U53" s="85"/>
      <c r="V53" s="160"/>
      <c r="W53" s="85"/>
      <c r="X53" s="85"/>
      <c r="Y53" s="85"/>
      <c r="Z53" s="85"/>
    </row>
    <row r="54" spans="1:26" s="198" customFormat="1" ht="20.399999999999999" x14ac:dyDescent="0.55000000000000004">
      <c r="A54" s="198" t="s">
        <v>116</v>
      </c>
      <c r="F54" s="89">
        <f>SUM(F53,F47,F31)</f>
        <v>-572786</v>
      </c>
      <c r="G54" s="90"/>
      <c r="H54" s="89">
        <f>SUM(H53,H47,H31)</f>
        <v>-143360</v>
      </c>
      <c r="I54" s="90"/>
      <c r="J54" s="89">
        <f>SUM(J53,J47,J31)</f>
        <v>-665193</v>
      </c>
      <c r="K54" s="91"/>
      <c r="L54" s="89">
        <f>SUM(L53,L47,L31)</f>
        <v>-133959</v>
      </c>
      <c r="N54" s="84"/>
      <c r="O54" s="85"/>
      <c r="P54" s="85"/>
      <c r="Q54" s="9"/>
      <c r="R54" s="160"/>
      <c r="S54" s="85"/>
      <c r="T54" s="85"/>
      <c r="U54" s="85"/>
      <c r="V54" s="160"/>
      <c r="W54" s="85"/>
      <c r="X54" s="85"/>
      <c r="Y54" s="85"/>
      <c r="Z54" s="85"/>
    </row>
    <row r="55" spans="1:26" s="198" customFormat="1" ht="20.399999999999999" x14ac:dyDescent="0.55000000000000004">
      <c r="A55" s="198" t="s">
        <v>136</v>
      </c>
      <c r="F55" s="99">
        <f>+BS_FS!I13</f>
        <v>1102139</v>
      </c>
      <c r="G55" s="206"/>
      <c r="H55" s="99">
        <v>2144764</v>
      </c>
      <c r="I55" s="206"/>
      <c r="J55" s="99">
        <f>+BS_FS!M13</f>
        <v>1063782</v>
      </c>
      <c r="K55" s="206"/>
      <c r="L55" s="99">
        <v>2085279</v>
      </c>
      <c r="N55" s="84"/>
      <c r="O55" s="85"/>
      <c r="P55" s="85"/>
      <c r="Q55" s="9"/>
      <c r="R55" s="160"/>
      <c r="S55" s="85"/>
      <c r="T55" s="85"/>
      <c r="U55" s="85"/>
      <c r="V55" s="160"/>
      <c r="W55" s="85"/>
      <c r="X55" s="85"/>
      <c r="Y55" s="85"/>
      <c r="Z55" s="85"/>
    </row>
    <row r="56" spans="1:26" s="198" customFormat="1" ht="21" thickBot="1" x14ac:dyDescent="0.6">
      <c r="A56" s="198" t="s">
        <v>135</v>
      </c>
      <c r="F56" s="92">
        <f>(SUM(F54:F55))</f>
        <v>529353</v>
      </c>
      <c r="G56" s="206"/>
      <c r="H56" s="92">
        <f>(SUM(H54:H55))</f>
        <v>2001404</v>
      </c>
      <c r="I56" s="206"/>
      <c r="J56" s="92">
        <f>(SUM(J54:J55))</f>
        <v>398589</v>
      </c>
      <c r="K56" s="206"/>
      <c r="L56" s="92">
        <f>(SUM(L54:L55))</f>
        <v>1951320</v>
      </c>
      <c r="N56" s="84"/>
      <c r="O56" s="85"/>
      <c r="P56" s="85"/>
      <c r="Q56" s="9"/>
      <c r="R56" s="160"/>
      <c r="S56" s="85"/>
      <c r="T56" s="85"/>
      <c r="U56" s="85"/>
      <c r="V56" s="160"/>
      <c r="W56" s="85"/>
      <c r="X56" s="85"/>
      <c r="Y56" s="85"/>
      <c r="Z56" s="85"/>
    </row>
    <row r="57" spans="1:26" s="198" customFormat="1" ht="21" thickTop="1" x14ac:dyDescent="0.55000000000000004">
      <c r="F57" s="93"/>
      <c r="G57" s="93"/>
      <c r="H57" s="93"/>
      <c r="I57" s="93"/>
      <c r="J57" s="93"/>
      <c r="K57" s="93"/>
      <c r="L57" s="93"/>
      <c r="N57" s="84"/>
      <c r="O57" s="85"/>
      <c r="P57" s="85"/>
      <c r="Q57" s="9"/>
      <c r="R57" s="160"/>
      <c r="S57" s="85"/>
      <c r="T57" s="85"/>
      <c r="U57" s="85"/>
      <c r="V57" s="160"/>
      <c r="W57" s="85"/>
      <c r="X57" s="85"/>
      <c r="Y57" s="85"/>
      <c r="Z57" s="85"/>
    </row>
    <row r="58" spans="1:26" s="198" customFormat="1" ht="20.399999999999999" x14ac:dyDescent="0.55000000000000004">
      <c r="A58" s="198" t="s">
        <v>88</v>
      </c>
      <c r="F58" s="233"/>
      <c r="G58" s="93"/>
      <c r="I58" s="234"/>
      <c r="J58" s="233"/>
      <c r="K58" s="93"/>
      <c r="L58" s="94"/>
      <c r="N58" s="84"/>
      <c r="O58" s="85"/>
      <c r="P58" s="85"/>
      <c r="Q58" s="9"/>
      <c r="R58" s="160"/>
      <c r="S58" s="85"/>
      <c r="T58" s="85"/>
      <c r="U58" s="85"/>
      <c r="V58" s="160"/>
      <c r="W58" s="85"/>
      <c r="X58" s="85"/>
      <c r="Y58" s="85"/>
      <c r="Z58" s="85"/>
    </row>
    <row r="59" spans="1:26" s="198" customFormat="1" ht="20.399999999999999" x14ac:dyDescent="0.55000000000000004">
      <c r="A59" s="159" t="s">
        <v>89</v>
      </c>
      <c r="F59" s="95"/>
      <c r="G59" s="208"/>
      <c r="H59" s="95"/>
      <c r="I59" s="208"/>
      <c r="J59" s="95"/>
      <c r="K59" s="208"/>
      <c r="L59" s="95"/>
      <c r="N59" s="84"/>
      <c r="O59" s="85"/>
      <c r="P59" s="85"/>
      <c r="Q59" s="9"/>
      <c r="R59" s="160"/>
      <c r="S59" s="85"/>
      <c r="T59" s="85"/>
      <c r="U59" s="85"/>
      <c r="V59" s="160"/>
      <c r="W59" s="85"/>
      <c r="X59" s="85"/>
      <c r="Y59" s="85"/>
      <c r="Z59" s="85"/>
    </row>
    <row r="60" spans="1:26" s="212" customFormat="1" ht="20.399999999999999" x14ac:dyDescent="0.55000000000000004">
      <c r="A60" s="235">
        <v>1</v>
      </c>
      <c r="B60" s="209" t="s">
        <v>90</v>
      </c>
      <c r="C60" s="210"/>
      <c r="D60" s="211"/>
      <c r="F60" s="96"/>
      <c r="G60" s="213"/>
      <c r="H60" s="96"/>
      <c r="I60" s="213"/>
      <c r="J60" s="96"/>
      <c r="K60" s="213"/>
      <c r="L60" s="96"/>
      <c r="N60" s="84"/>
      <c r="O60" s="85"/>
      <c r="Q60" s="9"/>
      <c r="R60" s="160"/>
      <c r="U60" s="85"/>
      <c r="V60" s="160"/>
      <c r="W60" s="85"/>
      <c r="X60" s="85"/>
      <c r="Y60" s="85"/>
      <c r="Z60" s="85"/>
    </row>
    <row r="61" spans="1:26" s="212" customFormat="1" x14ac:dyDescent="0.5">
      <c r="B61" s="214" t="s">
        <v>91</v>
      </c>
      <c r="F61" s="85">
        <v>1020</v>
      </c>
      <c r="H61" s="85">
        <v>4753</v>
      </c>
      <c r="J61" s="85">
        <v>1338</v>
      </c>
      <c r="L61" s="85">
        <v>4753</v>
      </c>
      <c r="N61" s="84"/>
      <c r="O61" s="85"/>
      <c r="P61" s="159"/>
      <c r="Q61" s="9"/>
      <c r="R61" s="160"/>
      <c r="U61" s="85"/>
      <c r="V61" s="160"/>
      <c r="W61" s="85"/>
      <c r="X61" s="85"/>
      <c r="Y61" s="85"/>
      <c r="Z61" s="85"/>
    </row>
    <row r="62" spans="1:26" s="159" customFormat="1" x14ac:dyDescent="0.5">
      <c r="B62" s="212" t="s">
        <v>92</v>
      </c>
      <c r="F62" s="85">
        <v>49</v>
      </c>
      <c r="G62" s="14"/>
      <c r="H62" s="85">
        <v>652</v>
      </c>
      <c r="I62" s="14"/>
      <c r="J62" s="85">
        <v>25</v>
      </c>
      <c r="K62" s="14"/>
      <c r="L62" s="85">
        <v>712</v>
      </c>
      <c r="N62" s="84"/>
      <c r="O62" s="85"/>
      <c r="Q62" s="9"/>
      <c r="R62" s="160"/>
      <c r="U62" s="85"/>
      <c r="V62" s="160"/>
      <c r="W62" s="85"/>
      <c r="X62" s="85"/>
      <c r="Y62" s="85"/>
      <c r="Z62" s="85"/>
    </row>
    <row r="63" spans="1:26" s="159" customFormat="1" x14ac:dyDescent="0.5">
      <c r="F63" s="97"/>
      <c r="G63" s="14"/>
      <c r="H63" s="97"/>
      <c r="I63" s="14"/>
      <c r="J63" s="97"/>
      <c r="K63" s="14"/>
      <c r="L63" s="97"/>
      <c r="N63" s="84"/>
      <c r="O63" s="85"/>
      <c r="Q63" s="9"/>
      <c r="R63" s="160"/>
    </row>
    <row r="64" spans="1:26" s="159" customFormat="1" x14ac:dyDescent="0.5">
      <c r="A64" s="235">
        <v>2</v>
      </c>
      <c r="B64" s="159" t="s">
        <v>164</v>
      </c>
      <c r="F64" s="97">
        <v>2500</v>
      </c>
      <c r="G64" s="14"/>
      <c r="H64" s="97">
        <v>0</v>
      </c>
      <c r="I64" s="14"/>
      <c r="J64" s="97">
        <v>2500</v>
      </c>
      <c r="K64" s="14"/>
      <c r="L64" s="97">
        <v>0</v>
      </c>
      <c r="N64" s="84"/>
      <c r="O64" s="85"/>
      <c r="Q64" s="9"/>
      <c r="R64" s="160"/>
    </row>
    <row r="65" spans="6:22" s="159" customFormat="1" x14ac:dyDescent="0.5">
      <c r="F65" s="97"/>
      <c r="G65" s="14"/>
      <c r="H65" s="97"/>
      <c r="I65" s="14"/>
      <c r="J65" s="97"/>
      <c r="K65" s="14"/>
      <c r="L65" s="97"/>
      <c r="N65" s="84"/>
      <c r="O65" s="85"/>
      <c r="P65" s="85"/>
      <c r="Q65" s="9"/>
      <c r="R65" s="160"/>
      <c r="S65" s="85"/>
      <c r="T65" s="85"/>
      <c r="V65" s="160"/>
    </row>
    <row r="66" spans="6:22" s="159" customFormat="1" x14ac:dyDescent="0.5">
      <c r="F66" s="97"/>
      <c r="G66" s="14"/>
      <c r="H66" s="97"/>
      <c r="I66" s="14"/>
      <c r="J66" s="97"/>
      <c r="K66" s="14"/>
      <c r="L66" s="97"/>
      <c r="N66" s="82"/>
      <c r="O66" s="9"/>
      <c r="P66" s="85"/>
      <c r="Q66" s="9"/>
      <c r="R66" s="160"/>
      <c r="S66" s="85"/>
      <c r="T66" s="85"/>
      <c r="V66" s="160"/>
    </row>
    <row r="67" spans="6:22" s="159" customFormat="1" x14ac:dyDescent="0.5">
      <c r="F67" s="97"/>
      <c r="G67" s="14"/>
      <c r="H67" s="97"/>
      <c r="I67" s="14"/>
      <c r="J67" s="97"/>
      <c r="K67" s="14"/>
      <c r="L67" s="97"/>
      <c r="N67" s="82"/>
      <c r="O67" s="9"/>
      <c r="P67" s="85"/>
      <c r="Q67" s="9"/>
      <c r="R67" s="160"/>
      <c r="S67" s="85"/>
      <c r="T67" s="85"/>
      <c r="V67" s="160"/>
    </row>
    <row r="68" spans="6:22" s="159" customFormat="1" x14ac:dyDescent="0.5">
      <c r="F68" s="97"/>
      <c r="G68" s="14"/>
      <c r="H68" s="97"/>
      <c r="I68" s="14"/>
      <c r="J68" s="97"/>
      <c r="K68" s="14"/>
      <c r="L68" s="97"/>
      <c r="N68" s="82"/>
      <c r="O68" s="9"/>
      <c r="P68" s="85"/>
      <c r="Q68" s="9"/>
      <c r="R68" s="160"/>
      <c r="S68" s="85"/>
      <c r="T68" s="85"/>
      <c r="V68" s="160"/>
    </row>
    <row r="69" spans="6:22" s="159" customFormat="1" x14ac:dyDescent="0.5">
      <c r="F69" s="97"/>
      <c r="G69" s="14"/>
      <c r="H69" s="97"/>
      <c r="I69" s="14"/>
      <c r="J69" s="97"/>
      <c r="K69" s="14"/>
      <c r="L69" s="97"/>
      <c r="N69" s="82"/>
      <c r="O69" s="9"/>
      <c r="P69" s="85"/>
      <c r="Q69" s="9"/>
      <c r="R69" s="160"/>
      <c r="S69" s="85"/>
      <c r="T69" s="85"/>
      <c r="V69" s="160"/>
    </row>
    <row r="70" spans="6:22" s="159" customFormat="1" x14ac:dyDescent="0.5">
      <c r="F70" s="97"/>
      <c r="G70" s="14"/>
      <c r="H70" s="97"/>
      <c r="I70" s="14"/>
      <c r="J70" s="97"/>
      <c r="K70" s="14"/>
      <c r="L70" s="97"/>
      <c r="N70" s="82"/>
      <c r="O70" s="9"/>
      <c r="P70" s="85"/>
      <c r="Q70" s="9"/>
      <c r="R70" s="160"/>
      <c r="S70" s="85"/>
      <c r="T70" s="85"/>
      <c r="V70" s="160"/>
    </row>
    <row r="71" spans="6:22" x14ac:dyDescent="0.5">
      <c r="P71" s="85"/>
      <c r="R71" s="160"/>
      <c r="S71" s="85"/>
      <c r="T71" s="85"/>
      <c r="V71" s="160"/>
    </row>
    <row r="72" spans="6:22" x14ac:dyDescent="0.5">
      <c r="F72" s="98"/>
      <c r="G72" s="98"/>
      <c r="H72" s="98"/>
      <c r="I72" s="98"/>
      <c r="J72" s="98"/>
      <c r="K72" s="98"/>
      <c r="L72" s="98"/>
      <c r="P72" s="85"/>
      <c r="R72" s="160"/>
      <c r="S72" s="85"/>
      <c r="T72" s="85"/>
      <c r="V72" s="160"/>
    </row>
    <row r="73" spans="6:22" x14ac:dyDescent="0.5">
      <c r="F73" s="98"/>
      <c r="G73" s="98"/>
      <c r="H73" s="98"/>
      <c r="I73" s="98"/>
      <c r="J73" s="98"/>
      <c r="K73" s="98"/>
      <c r="L73" s="98"/>
    </row>
    <row r="74" spans="6:22" x14ac:dyDescent="0.5">
      <c r="F74" s="98"/>
      <c r="G74" s="98"/>
      <c r="H74" s="98"/>
      <c r="I74" s="98"/>
      <c r="J74" s="98"/>
      <c r="K74" s="98"/>
      <c r="L74" s="98"/>
    </row>
    <row r="75" spans="6:22" x14ac:dyDescent="0.5">
      <c r="F75" s="98"/>
      <c r="G75" s="98"/>
      <c r="H75" s="98"/>
      <c r="I75" s="98"/>
      <c r="J75" s="98"/>
      <c r="K75" s="98"/>
      <c r="L75" s="98"/>
    </row>
    <row r="76" spans="6:22" x14ac:dyDescent="0.5">
      <c r="F76" s="98"/>
      <c r="G76" s="98"/>
      <c r="H76" s="98"/>
      <c r="I76" s="98"/>
      <c r="J76" s="98"/>
      <c r="K76" s="98"/>
      <c r="L76" s="98"/>
    </row>
    <row r="78" spans="6:22" x14ac:dyDescent="0.5">
      <c r="F78" s="98"/>
      <c r="G78" s="98"/>
      <c r="H78" s="98"/>
      <c r="I78" s="98"/>
      <c r="J78" s="98"/>
      <c r="K78" s="98"/>
      <c r="L78" s="98"/>
    </row>
    <row r="79" spans="6:22" x14ac:dyDescent="0.5">
      <c r="F79" s="98"/>
      <c r="G79" s="98"/>
      <c r="H79" s="98"/>
      <c r="I79" s="98"/>
      <c r="J79" s="98"/>
      <c r="K79" s="98"/>
      <c r="L79" s="98"/>
    </row>
    <row r="80" spans="6:22" x14ac:dyDescent="0.5">
      <c r="F80" s="98"/>
      <c r="G80" s="98"/>
      <c r="H80" s="98"/>
      <c r="I80" s="98"/>
      <c r="J80" s="98"/>
      <c r="K80" s="98"/>
      <c r="L80" s="98"/>
    </row>
  </sheetData>
  <mergeCells count="4">
    <mergeCell ref="F6:H6"/>
    <mergeCell ref="J6:L6"/>
    <mergeCell ref="F39:H39"/>
    <mergeCell ref="J39:L39"/>
  </mergeCells>
  <pageMargins left="1" right="0.5" top="1" bottom="1" header="0.511811023622047" footer="0.23622047244094499"/>
  <pageSetup paperSize="9" scale="76" firstPageNumber="6" fitToHeight="0" orientation="portrait" useFirstPageNumber="1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
&amp;C&amp;"Angsana New,Regular"&amp;14&amp;K000000
- &amp;P -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3M(68)</vt:lpstr>
      <vt:lpstr>PL_FS 3M</vt:lpstr>
      <vt:lpstr>SOE_FS 1</vt:lpstr>
      <vt:lpstr>SOE_FS 2</vt:lpstr>
      <vt:lpstr>CF_FS</vt:lpstr>
      <vt:lpstr>BS_FS!Print_Area</vt:lpstr>
      <vt:lpstr>CF_FS!Print_Area</vt:lpstr>
      <vt:lpstr>'PL_FS 3M'!Print_Area</vt:lpstr>
      <vt:lpstr>'PL_FS 3M(68)'!Print_Area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Kittiphat</dc:creator>
  <cp:lastModifiedBy>wachiraporn natejaru</cp:lastModifiedBy>
  <cp:lastPrinted>2026-04-02T08:35:36Z</cp:lastPrinted>
  <dcterms:created xsi:type="dcterms:W3CDTF">2022-08-10T07:50:44Z</dcterms:created>
  <dcterms:modified xsi:type="dcterms:W3CDTF">2026-05-12T08:41:52Z</dcterms:modified>
</cp:coreProperties>
</file>