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sky\Desktop\WGE Q1.69\WGE ฝ่ายคอม Q1.69 13.5.69\"/>
    </mc:Choice>
  </mc:AlternateContent>
  <xr:revisionPtr revIDLastSave="0" documentId="13_ncr:1_{55005781-52AE-4A7F-A93E-A897E5294D07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" r:id="rId1"/>
    <sheet name="PL_3M" sheetId="2" r:id="rId2"/>
    <sheet name="SCSE_C" sheetId="4" r:id="rId3"/>
    <sheet name="SCSE_S" sheetId="5" r:id="rId4"/>
    <sheet name="CF" sheetId="6" r:id="rId5"/>
  </sheets>
  <externalReferences>
    <externalReference r:id="rId6"/>
    <externalReference r:id="rId7"/>
    <externalReference r:id="rId8"/>
  </externalReferences>
  <definedNames>
    <definedName name="ABC" localSheetId="3">SCSE_S!$A$1:$P$22</definedName>
    <definedName name="ann" localSheetId="1">'[1]EX 1'!#REF!</definedName>
    <definedName name="ann">'[1]EX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BS!$A$1:$O$104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4" i="1" l="1"/>
  <c r="O17" i="4"/>
  <c r="P15" i="5" l="1"/>
  <c r="P20" i="5" s="1"/>
  <c r="M63" i="6"/>
  <c r="I63" i="6"/>
  <c r="N20" i="5"/>
  <c r="P19" i="5"/>
  <c r="N19" i="5"/>
  <c r="P9" i="5"/>
  <c r="O18" i="4"/>
  <c r="O19" i="4" s="1"/>
  <c r="M19" i="4"/>
  <c r="M18" i="4"/>
  <c r="O15" i="4"/>
  <c r="M12" i="4"/>
  <c r="O12" i="4" s="1"/>
  <c r="O10" i="4"/>
  <c r="O13" i="4" s="1"/>
  <c r="E38" i="2"/>
  <c r="K25" i="2"/>
  <c r="I25" i="2"/>
  <c r="G25" i="2"/>
  <c r="E25" i="2"/>
  <c r="N26" i="1"/>
  <c r="L26" i="1"/>
  <c r="J26" i="1"/>
  <c r="H26" i="1"/>
  <c r="A40" i="1"/>
  <c r="M13" i="4" l="1"/>
  <c r="M66" i="6"/>
  <c r="K66" i="6"/>
  <c r="I66" i="6"/>
  <c r="G66" i="6"/>
  <c r="N60" i="1" l="1"/>
  <c r="N16" i="1"/>
  <c r="N27" i="1" s="1"/>
  <c r="N90" i="1" l="1"/>
  <c r="J90" i="1"/>
  <c r="J60" i="1"/>
  <c r="G13" i="4" l="1"/>
  <c r="I13" i="4"/>
  <c r="K13" i="4"/>
  <c r="K10" i="2"/>
  <c r="K12" i="2" s="1"/>
  <c r="K14" i="2" s="1"/>
  <c r="K17" i="2" s="1"/>
  <c r="K19" i="2" s="1"/>
  <c r="I10" i="2"/>
  <c r="I12" i="2" s="1"/>
  <c r="I14" i="2" s="1"/>
  <c r="I17" i="2" s="1"/>
  <c r="I19" i="2" s="1"/>
  <c r="G10" i="2"/>
  <c r="G12" i="2" s="1"/>
  <c r="G14" i="2" s="1"/>
  <c r="G17" i="2" s="1"/>
  <c r="G19" i="2" s="1"/>
  <c r="E10" i="2"/>
  <c r="E12" i="2" s="1"/>
  <c r="E14" i="2" s="1"/>
  <c r="E17" i="2" s="1"/>
  <c r="E19" i="2" s="1"/>
  <c r="L60" i="1"/>
  <c r="N54" i="1"/>
  <c r="N61" i="1" s="1"/>
  <c r="L54" i="1"/>
  <c r="J54" i="1"/>
  <c r="J61" i="1" s="1"/>
  <c r="H60" i="1"/>
  <c r="H54" i="1"/>
  <c r="L16" i="1"/>
  <c r="L27" i="1" s="1"/>
  <c r="J16" i="1"/>
  <c r="J27" i="1" s="1"/>
  <c r="H16" i="1"/>
  <c r="G50" i="6"/>
  <c r="I50" i="6"/>
  <c r="M50" i="6"/>
  <c r="K50" i="6"/>
  <c r="J91" i="1"/>
  <c r="N91" i="1"/>
  <c r="K19" i="4" l="1"/>
  <c r="I19" i="4"/>
  <c r="H27" i="1"/>
  <c r="H61" i="1"/>
  <c r="L61" i="1"/>
  <c r="E30" i="2"/>
  <c r="E28" i="2" s="1"/>
  <c r="E35" i="2"/>
  <c r="E33" i="2" s="1"/>
  <c r="K68" i="6"/>
  <c r="L20" i="5"/>
  <c r="G19" i="4" l="1"/>
  <c r="M17" i="4"/>
  <c r="G68" i="6"/>
  <c r="M56" i="6" l="1"/>
  <c r="K56" i="6"/>
  <c r="I56" i="6"/>
  <c r="G56" i="6"/>
  <c r="J13" i="5" l="1"/>
  <c r="J15" i="5" l="1"/>
  <c r="J20" i="5" s="1"/>
  <c r="I8" i="6"/>
  <c r="I31" i="6" s="1"/>
  <c r="G35" i="2" l="1"/>
  <c r="G33" i="2" s="1"/>
  <c r="G30" i="2"/>
  <c r="G28" i="2" s="1"/>
  <c r="G38" i="2" s="1"/>
  <c r="I36" i="6"/>
  <c r="I67" i="6" l="1"/>
  <c r="I69" i="6" s="1"/>
  <c r="A47" i="6"/>
  <c r="L13" i="5"/>
  <c r="H13" i="5"/>
  <c r="A3" i="5"/>
  <c r="K8" i="6"/>
  <c r="K31" i="6" s="1"/>
  <c r="G8" i="6"/>
  <c r="A1" i="2"/>
  <c r="A1" i="4" s="1"/>
  <c r="A1" i="5" s="1"/>
  <c r="A74" i="1"/>
  <c r="A73" i="1"/>
  <c r="N43" i="1"/>
  <c r="N77" i="1" s="1"/>
  <c r="L43" i="1"/>
  <c r="L77" i="1" s="1"/>
  <c r="J43" i="1"/>
  <c r="J77" i="1" s="1"/>
  <c r="H43" i="1"/>
  <c r="H77" i="1" s="1"/>
  <c r="L42" i="1"/>
  <c r="H42" i="1"/>
  <c r="H76" i="1" s="1"/>
  <c r="A38" i="1"/>
  <c r="A72" i="1" s="1"/>
  <c r="G31" i="6" l="1"/>
  <c r="G36" i="6" s="1"/>
  <c r="G67" i="6" s="1"/>
  <c r="H15" i="5"/>
  <c r="H20" i="5" s="1"/>
  <c r="N18" i="5"/>
  <c r="A45" i="6"/>
  <c r="A1" i="6"/>
  <c r="I28" i="2"/>
  <c r="I33" i="2"/>
  <c r="I35" i="2" s="1"/>
  <c r="K36" i="6" l="1"/>
  <c r="K67" i="6" s="1"/>
  <c r="K69" i="6" s="1"/>
  <c r="P18" i="5"/>
  <c r="I30" i="2"/>
  <c r="I38" i="2"/>
  <c r="J92" i="1"/>
  <c r="N92" i="1"/>
  <c r="G69" i="6"/>
  <c r="H90" i="1" l="1"/>
  <c r="L90" i="1"/>
  <c r="L91" i="1" l="1"/>
  <c r="L92" i="1" s="1"/>
  <c r="H91" i="1"/>
  <c r="H92" i="1" s="1"/>
  <c r="N12" i="5"/>
  <c r="M8" i="6"/>
  <c r="K28" i="2"/>
  <c r="K38" i="2" s="1"/>
  <c r="M31" i="6" l="1"/>
  <c r="M36" i="6" s="1"/>
  <c r="P12" i="5"/>
  <c r="P13" i="5" s="1"/>
  <c r="N13" i="5"/>
  <c r="K33" i="2"/>
  <c r="K30" i="2"/>
  <c r="K35" i="2" l="1"/>
  <c r="M67" i="6" l="1"/>
  <c r="M69" i="6" l="1"/>
</calcChain>
</file>

<file path=xl/sharedStrings.xml><?xml version="1.0" encoding="utf-8"?>
<sst xmlns="http://schemas.openxmlformats.org/spreadsheetml/2006/main" count="242" uniqueCount="161">
  <si>
    <t>STATEMENTS OF FINANCIAL POSITION</t>
  </si>
  <si>
    <t>Consolidated financial statements (Baht)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</si>
  <si>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</si>
  <si>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</si>
  <si>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</si>
  <si>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</si>
  <si>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</si>
  <si>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</si>
  <si>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</si>
  <si>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</si>
  <si>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</si>
  <si>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</si>
  <si>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</si>
  <si>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</si>
  <si>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</si>
  <si>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</si>
  <si>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</si>
  <si>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</si>
  <si>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</si>
  <si>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</si>
  <si>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</si>
  <si>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</si>
  <si>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</si>
  <si>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</si>
  <si>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>Trade and other current payables</t>
  </si>
  <si>
    <t>Current portion of long-term borrowings</t>
  </si>
  <si>
    <t>Current portion of lease liabilities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</si>
  <si>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</si>
  <si>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</si>
  <si>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</si>
  <si>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</si>
  <si>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</si>
  <si>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</si>
  <si>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</si>
  <si>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</si>
  <si>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</si>
  <si>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</si>
  <si>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</si>
  <si>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</si>
  <si>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</si>
  <si>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</si>
  <si>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</si>
  <si>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>Appropriated -  Legal reserve</t>
  </si>
  <si>
    <t>Unappropriated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</si>
  <si>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</si>
  <si>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</si>
  <si>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</si>
  <si>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</si>
  <si>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</si>
  <si>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>Other income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</si>
  <si>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</si>
  <si>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</si>
  <si>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</si>
  <si>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</si>
  <si>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</si>
  <si>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Profit (loss) for the period</t>
  </si>
  <si>
    <t>Other comprehensive income :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</si>
  <si>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</si>
  <si>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</si>
  <si>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</si>
  <si>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</si>
  <si>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</si>
  <si>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</si>
  <si>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Total</t>
  </si>
  <si>
    <t>Issued and paid-up</t>
  </si>
  <si>
    <t xml:space="preserve"> share capital</t>
  </si>
  <si>
    <t>Appropriated</t>
  </si>
  <si>
    <t>Legal reserve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</si>
  <si>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</si>
  <si>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</si>
  <si>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</si>
  <si>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</si>
  <si>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</si>
  <si>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</si>
  <si>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</si>
  <si>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</si>
  <si>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</si>
  <si>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</si>
  <si>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</si>
  <si>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</si>
  <si>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</si>
  <si>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</si>
  <si>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</si>
  <si>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</si>
  <si>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</si>
  <si>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</si>
  <si>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</si>
  <si>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</si>
  <si>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</si>
  <si>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</si>
  <si>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</si>
  <si>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</si>
  <si>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</si>
  <si>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</si>
  <si>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Net cash provided by (used in) investing activities</t>
  </si>
  <si>
    <t>Cash flows from financing activities</t>
  </si>
  <si>
    <t>Payments for short-term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</si>
  <si>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</si>
  <si>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</si>
  <si>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</si>
  <si>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</si>
  <si>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</si>
  <si>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</si>
  <si>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(Audited)</t>
  </si>
  <si>
    <t xml:space="preserve">(Unaudited / </t>
  </si>
  <si>
    <t>Reviewed only)</t>
  </si>
  <si>
    <t>Current contract assets</t>
  </si>
  <si>
    <t>Current contract liabilities</t>
  </si>
  <si>
    <t>Share premium</t>
  </si>
  <si>
    <t>Contract assets</t>
  </si>
  <si>
    <t>Contract liabilities</t>
  </si>
  <si>
    <t xml:space="preserve">Total comprehensive income (expense) for the period 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</si>
  <si>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</si>
  <si>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</si>
  <si>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</si>
  <si>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</si>
  <si>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Proceeds from disposal of fixed assets</t>
  </si>
  <si>
    <t xml:space="preserve">     Adjustment profit (loss) to cash receipt (disbursement) </t>
  </si>
  <si>
    <t>Short-term loans to related parties</t>
  </si>
  <si>
    <t>Non-current contract assets</t>
  </si>
  <si>
    <t>Changes in shareholders' equity for the three-month periods :</t>
  </si>
  <si>
    <t xml:space="preserve">     the three-month periods :</t>
  </si>
  <si>
    <t>financial institutions</t>
  </si>
  <si>
    <t xml:space="preserve">     Weighted average number of ordinary </t>
  </si>
  <si>
    <t xml:space="preserve">          shares (share)</t>
  </si>
  <si>
    <t xml:space="preserve">     from financial institutions</t>
  </si>
  <si>
    <t xml:space="preserve">        Profit for the period</t>
  </si>
  <si>
    <t>Tax income (expense)</t>
  </si>
  <si>
    <t>EARNINGS PER SHARE</t>
  </si>
  <si>
    <t xml:space="preserve">     Basic earnings (loss) per share </t>
  </si>
  <si>
    <t>Tax expenses (income)</t>
  </si>
  <si>
    <t xml:space="preserve"> Retained earnings (deficit)</t>
  </si>
  <si>
    <t>Gross profit (loss)</t>
  </si>
  <si>
    <t>Profit (loss) before expenses</t>
  </si>
  <si>
    <t xml:space="preserve">Bank overdrafts and short-term borrowings from </t>
  </si>
  <si>
    <t>Income tax received</t>
  </si>
  <si>
    <t>660,000,000 common shares of Baht 0.50 each</t>
  </si>
  <si>
    <t>14.2</t>
  </si>
  <si>
    <t>Current provisions</t>
  </si>
  <si>
    <t>Balance as at January 1, 2025</t>
  </si>
  <si>
    <t>Balance as at March 31, 2025</t>
  </si>
  <si>
    <t>Proceeds from short-term borrowings - related person</t>
  </si>
  <si>
    <t>Payments for short-term borrowings - related person</t>
  </si>
  <si>
    <t>Proceeds from short-term loans - related parties</t>
  </si>
  <si>
    <t>Pledged bank deposits</t>
  </si>
  <si>
    <t>Net increase (decrease) in bank overdrafts</t>
  </si>
  <si>
    <t>AS AT MARCH 31, 2026</t>
  </si>
  <si>
    <t>March 31, 2026</t>
  </si>
  <si>
    <t>December 31, 2025</t>
  </si>
  <si>
    <t>FOR THE THREE-MONTH PERIODS ENDED MARCH 31, 2026 (UNAUDITED / REVIEWED ONLY)</t>
  </si>
  <si>
    <t>Components of other comprehensive income</t>
  </si>
  <si>
    <t>that will not be reclassified to profit or loss</t>
  </si>
  <si>
    <t>Gains (losses) on remeasurement of</t>
  </si>
  <si>
    <t>defind benefit plans-net of tax</t>
  </si>
  <si>
    <t>Balance as at January 1, 2026</t>
  </si>
  <si>
    <t>Balance as at March 31, 2026</t>
  </si>
  <si>
    <t xml:space="preserve">        Total comprehensive income for the period</t>
  </si>
  <si>
    <t>FOR THE  THREE-MONTH PERIODS ENDED MARCH 31, 2026 (UNAUDITED / REVIEWED ONLY)</t>
  </si>
  <si>
    <t>22</t>
  </si>
  <si>
    <t>28</t>
  </si>
  <si>
    <t>The accompanying condensed notes to interim financial information are integral parts of these financial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</si>
</sst>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\ ;\ \(#,##0.00\)"/>
    <numFmt numFmtId="168" formatCode="#,##0.00_);[Black]\(#,##0.00\)"/>
    <numFmt numFmtId="169" formatCode="#,##0.0000_);\(#,##0.0000\)"/>
    <numFmt numFmtId="170" formatCode="#,##0\ ;\ \(#,##0\)"/>
    <numFmt numFmtId="171" formatCode="#,##0.00\ ;[Black]\(#,##0.00\)"/>
  </numFmts>
  <fonts count="18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5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</cellStyleXfs>
  <cellXfs count="154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8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/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165" fontId="2" fillId="0" borderId="0" xfId="1" applyFont="1" applyFill="1"/>
    <xf numFmtId="164" fontId="14" fillId="0" borderId="0" xfId="9" applyNumberFormat="1" applyFont="1" applyFill="1" applyBorder="1" applyAlignment="1"/>
    <xf numFmtId="164" fontId="14" fillId="0" borderId="2" xfId="9" applyNumberFormat="1" applyFont="1" applyFill="1" applyBorder="1" applyAlignment="1"/>
    <xf numFmtId="164" fontId="14" fillId="0" borderId="3" xfId="9" applyNumberFormat="1" applyFont="1" applyFill="1" applyBorder="1" applyAlignment="1"/>
    <xf numFmtId="165" fontId="15" fillId="0" borderId="0" xfId="1" applyFont="1" applyFill="1" applyBorder="1" applyAlignment="1"/>
    <xf numFmtId="165" fontId="2" fillId="0" borderId="0" xfId="1" quotePrefix="1" applyFont="1" applyFill="1" applyAlignment="1"/>
    <xf numFmtId="165" fontId="17" fillId="0" borderId="0" xfId="1" applyFont="1" applyFill="1" applyBorder="1"/>
    <xf numFmtId="165" fontId="17" fillId="0" borderId="0" xfId="1" applyFont="1" applyFill="1" applyAlignment="1">
      <alignment horizontal="right"/>
    </xf>
    <xf numFmtId="165" fontId="2" fillId="0" borderId="0" xfId="1" applyFont="1" applyFill="1" applyBorder="1"/>
    <xf numFmtId="165" fontId="7" fillId="0" borderId="0" xfId="1" applyFill="1" applyAlignment="1">
      <alignment horizontal="right"/>
    </xf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/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3" fillId="0" borderId="0" xfId="2" applyFont="1" applyAlignment="1">
      <alignment horizontal="centerContinuous"/>
    </xf>
    <xf numFmtId="39" fontId="2" fillId="0" borderId="1" xfId="2" applyNumberFormat="1" applyFont="1" applyBorder="1" applyAlignment="1">
      <alignment horizontal="center"/>
    </xf>
    <xf numFmtId="39" fontId="3" fillId="0" borderId="0" xfId="2" applyNumberFormat="1" applyFont="1"/>
    <xf numFmtId="39" fontId="2" fillId="0" borderId="0" xfId="3" quotePrefix="1" applyFont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5" fillId="0" borderId="0" xfId="2" applyNumberFormat="1" applyFont="1" applyAlignment="1">
      <alignment horizontal="right"/>
    </xf>
    <xf numFmtId="0" fontId="5" fillId="0" borderId="0" xfId="2" applyFont="1" applyAlignment="1">
      <alignment horizontal="center"/>
    </xf>
    <xf numFmtId="39" fontId="2" fillId="0" borderId="1" xfId="2" quotePrefix="1" applyNumberFormat="1" applyFont="1" applyBorder="1" applyAlignment="1">
      <alignment horizontal="center"/>
    </xf>
    <xf numFmtId="39" fontId="2" fillId="0" borderId="1" xfId="2" quotePrefix="1" applyNumberFormat="1" applyFont="1" applyBorder="1" applyAlignment="1">
      <alignment horizontal="center" vertical="top"/>
    </xf>
    <xf numFmtId="39" fontId="2" fillId="0" borderId="0" xfId="2" quotePrefix="1" applyNumberFormat="1" applyFont="1" applyAlignment="1">
      <alignment horizontal="center" vertical="top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64" fontId="2" fillId="0" borderId="0" xfId="2" applyNumberFormat="1" applyFont="1"/>
    <xf numFmtId="164" fontId="2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64" fontId="2" fillId="0" borderId="2" xfId="2" applyNumberFormat="1" applyFont="1" applyBorder="1"/>
    <xf numFmtId="164" fontId="2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6" fillId="0" borderId="0" xfId="2" quotePrefix="1" applyNumberFormat="1" applyFont="1" applyAlignment="1">
      <alignment horizontal="center"/>
    </xf>
    <xf numFmtId="164" fontId="2" fillId="0" borderId="1" xfId="2" applyNumberFormat="1" applyFont="1" applyBorder="1"/>
    <xf numFmtId="164" fontId="2" fillId="0" borderId="3" xfId="2" applyNumberFormat="1" applyFont="1" applyBorder="1"/>
    <xf numFmtId="0" fontId="2" fillId="0" borderId="0" xfId="2" applyFont="1" applyAlignment="1">
      <alignment horizontal="centerContinuous"/>
    </xf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right"/>
    </xf>
    <xf numFmtId="39" fontId="2" fillId="0" borderId="0" xfId="0" applyNumberFormat="1" applyFont="1"/>
    <xf numFmtId="0" fontId="2" fillId="0" borderId="0" xfId="0" applyFont="1"/>
    <xf numFmtId="39" fontId="2" fillId="0" borderId="0" xfId="3" applyFont="1" applyAlignment="1">
      <alignment horizontal="center"/>
    </xf>
    <xf numFmtId="39" fontId="3" fillId="0" borderId="0" xfId="2" applyNumberFormat="1" applyFont="1" applyAlignment="1">
      <alignment horizontal="left"/>
    </xf>
    <xf numFmtId="39" fontId="2" fillId="0" borderId="0" xfId="2" quotePrefix="1" applyNumberFormat="1" applyFont="1" applyAlignment="1">
      <alignment horizontal="left" indent="4"/>
    </xf>
    <xf numFmtId="164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64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64" fontId="2" fillId="0" borderId="4" xfId="2" applyNumberFormat="1" applyFont="1" applyBorder="1" applyAlignment="1">
      <alignment horizontal="right"/>
    </xf>
    <xf numFmtId="164" fontId="6" fillId="0" borderId="0" xfId="2" applyNumberFormat="1" applyFont="1" applyAlignment="1">
      <alignment horizontal="centerContinuous"/>
    </xf>
    <xf numFmtId="39" fontId="14" fillId="0" borderId="0" xfId="7" applyNumberFormat="1" applyFont="1"/>
    <xf numFmtId="39" fontId="2" fillId="0" borderId="0" xfId="5" applyFont="1" applyAlignment="1">
      <alignment horizontal="center"/>
    </xf>
    <xf numFmtId="39" fontId="14" fillId="0" borderId="0" xfId="5" applyFont="1" applyAlignment="1">
      <alignment horizontal="center"/>
    </xf>
    <xf numFmtId="39" fontId="14" fillId="0" borderId="0" xfId="7" applyNumberFormat="1" applyFont="1" applyAlignment="1">
      <alignment horizontal="center"/>
    </xf>
    <xf numFmtId="39" fontId="2" fillId="0" borderId="0" xfId="8" applyNumberFormat="1" applyFont="1"/>
    <xf numFmtId="39" fontId="2" fillId="0" borderId="1" xfId="5" applyFont="1" applyBorder="1" applyAlignment="1">
      <alignment horizontal="center"/>
    </xf>
    <xf numFmtId="0" fontId="2" fillId="0" borderId="0" xfId="3" quotePrefix="1" applyNumberFormat="1" applyFont="1" applyAlignment="1">
      <alignment horizontal="center"/>
    </xf>
    <xf numFmtId="0" fontId="2" fillId="0" borderId="0" xfId="3" applyNumberFormat="1" applyFont="1" applyAlignment="1">
      <alignment horizontal="center"/>
    </xf>
    <xf numFmtId="164" fontId="14" fillId="0" borderId="0" xfId="2" applyNumberFormat="1" applyFont="1" applyAlignment="1">
      <alignment horizontal="right"/>
    </xf>
    <xf numFmtId="164" fontId="14" fillId="0" borderId="0" xfId="2" applyNumberFormat="1" applyFont="1"/>
    <xf numFmtId="39" fontId="14" fillId="0" borderId="0" xfId="2" applyNumberFormat="1" applyFont="1" applyAlignment="1">
      <alignment horizontal="left"/>
    </xf>
    <xf numFmtId="164" fontId="14" fillId="0" borderId="0" xfId="7" applyNumberFormat="1" applyFont="1"/>
    <xf numFmtId="164" fontId="14" fillId="0" borderId="1" xfId="2" applyNumberFormat="1" applyFont="1" applyBorder="1" applyAlignment="1">
      <alignment horizontal="right"/>
    </xf>
    <xf numFmtId="39" fontId="2" fillId="0" borderId="0" xfId="12" applyNumberFormat="1" applyFont="1"/>
    <xf numFmtId="39" fontId="2" fillId="0" borderId="0" xfId="13" applyNumberFormat="1" applyFont="1"/>
    <xf numFmtId="164" fontId="14" fillId="0" borderId="2" xfId="2" applyNumberFormat="1" applyFont="1" applyBorder="1" applyAlignment="1">
      <alignment horizontal="right"/>
    </xf>
    <xf numFmtId="39" fontId="2" fillId="0" borderId="0" xfId="5" applyFont="1" applyAlignment="1">
      <alignment horizontal="left"/>
    </xf>
    <xf numFmtId="39" fontId="14" fillId="0" borderId="0" xfId="5" applyFont="1" applyAlignment="1">
      <alignment horizontal="left"/>
    </xf>
    <xf numFmtId="39" fontId="14" fillId="0" borderId="0" xfId="0" applyNumberFormat="1" applyFont="1"/>
    <xf numFmtId="0" fontId="14" fillId="0" borderId="0" xfId="0" applyFont="1"/>
    <xf numFmtId="39" fontId="14" fillId="0" borderId="0" xfId="7" quotePrefix="1" applyNumberFormat="1" applyFont="1" applyAlignment="1">
      <alignment horizontal="center"/>
    </xf>
    <xf numFmtId="39" fontId="14" fillId="0" borderId="0" xfId="7" quotePrefix="1" applyNumberFormat="1" applyFont="1"/>
    <xf numFmtId="39" fontId="14" fillId="0" borderId="0" xfId="5" applyFont="1"/>
    <xf numFmtId="40" fontId="2" fillId="0" borderId="5" xfId="4" applyNumberFormat="1" applyFont="1" applyBorder="1" applyAlignment="1">
      <alignment horizontal="center" vertical="top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39" fontId="2" fillId="0" borderId="0" xfId="5" applyFont="1"/>
    <xf numFmtId="39" fontId="6" fillId="0" borderId="0" xfId="2" applyNumberFormat="1" applyFont="1"/>
    <xf numFmtId="164" fontId="2" fillId="0" borderId="3" xfId="2" applyNumberFormat="1" applyFont="1" applyBorder="1" applyAlignment="1">
      <alignment horizontal="right"/>
    </xf>
    <xf numFmtId="166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center" vertical="center"/>
    </xf>
    <xf numFmtId="39" fontId="2" fillId="0" borderId="0" xfId="2" quotePrefix="1" applyNumberFormat="1" applyFont="1"/>
    <xf numFmtId="168" fontId="2" fillId="0" borderId="0" xfId="3" applyNumberFormat="1" applyFont="1" applyAlignment="1">
      <alignment horizontal="center"/>
    </xf>
    <xf numFmtId="39" fontId="2" fillId="0" borderId="0" xfId="7" applyNumberFormat="1" applyFont="1"/>
    <xf numFmtId="39" fontId="2" fillId="0" borderId="2" xfId="5" applyFont="1" applyBorder="1" applyAlignment="1">
      <alignment horizontal="center"/>
    </xf>
    <xf numFmtId="39" fontId="2" fillId="0" borderId="5" xfId="5" applyFont="1" applyBorder="1" applyAlignment="1">
      <alignment horizontal="center"/>
    </xf>
    <xf numFmtId="39" fontId="2" fillId="0" borderId="5" xfId="5" applyFont="1" applyBorder="1"/>
    <xf numFmtId="39" fontId="2" fillId="0" borderId="2" xfId="5" applyFont="1" applyBorder="1"/>
    <xf numFmtId="39" fontId="2" fillId="0" borderId="2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/>
    <xf numFmtId="171" fontId="2" fillId="0" borderId="0" xfId="2" applyNumberFormat="1" applyFont="1" applyAlignment="1">
      <alignment horizontal="right"/>
    </xf>
    <xf numFmtId="168" fontId="2" fillId="0" borderId="3" xfId="2" applyNumberFormat="1" applyFont="1" applyBorder="1" applyAlignment="1">
      <alignment horizontal="right"/>
    </xf>
    <xf numFmtId="168" fontId="2" fillId="0" borderId="0" xfId="2" applyNumberFormat="1" applyFont="1" applyAlignment="1">
      <alignment horizontal="right"/>
    </xf>
    <xf numFmtId="168" fontId="2" fillId="0" borderId="0" xfId="5" applyNumberFormat="1" applyFont="1"/>
    <xf numFmtId="39" fontId="2" fillId="0" borderId="0" xfId="5" quotePrefix="1" applyFont="1" applyAlignment="1">
      <alignment horizontal="center"/>
    </xf>
    <xf numFmtId="168" fontId="2" fillId="0" borderId="0" xfId="7" applyNumberFormat="1" applyFont="1"/>
    <xf numFmtId="39" fontId="5" fillId="0" borderId="0" xfId="2" applyNumberFormat="1" applyFont="1" applyAlignment="1">
      <alignment horizontal="center"/>
    </xf>
    <xf numFmtId="0" fontId="2" fillId="0" borderId="0" xfId="2" applyFont="1" applyAlignment="1">
      <alignment horizontal="right"/>
    </xf>
    <xf numFmtId="39" fontId="2" fillId="0" borderId="0" xfId="2" applyNumberFormat="1" applyFont="1" applyAlignment="1">
      <alignment horizontal="left"/>
    </xf>
    <xf numFmtId="39" fontId="16" fillId="0" borderId="0" xfId="2" applyNumberFormat="1" applyFont="1" applyAlignment="1">
      <alignment horizontal="right"/>
    </xf>
    <xf numFmtId="166" fontId="16" fillId="0" borderId="0" xfId="2" applyNumberFormat="1" applyFont="1" applyAlignment="1">
      <alignment horizontal="right"/>
    </xf>
    <xf numFmtId="166" fontId="16" fillId="0" borderId="1" xfId="2" applyNumberFormat="1" applyFont="1" applyBorder="1" applyAlignment="1">
      <alignment vertical="center"/>
    </xf>
    <xf numFmtId="166" fontId="16" fillId="0" borderId="1" xfId="2" applyNumberFormat="1" applyFont="1" applyBorder="1" applyAlignment="1">
      <alignment horizontal="right"/>
    </xf>
    <xf numFmtId="39" fontId="16" fillId="0" borderId="1" xfId="2" applyNumberFormat="1" applyFont="1" applyBorder="1" applyAlignment="1">
      <alignment vertical="center"/>
    </xf>
    <xf numFmtId="165" fontId="7" fillId="0" borderId="0" xfId="1" applyFill="1"/>
    <xf numFmtId="39" fontId="2" fillId="0" borderId="0" xfId="5" applyFont="1" applyAlignment="1">
      <alignment horizontal="left" indent="4"/>
    </xf>
    <xf numFmtId="39" fontId="2" fillId="0" borderId="0" xfId="5" applyFont="1" applyAlignment="1">
      <alignment horizontal="left" indent="2"/>
    </xf>
    <xf numFmtId="39" fontId="16" fillId="0" borderId="0" xfId="2" applyNumberFormat="1" applyFont="1"/>
    <xf numFmtId="39" fontId="16" fillId="0" borderId="3" xfId="2" applyNumberFormat="1" applyFont="1" applyBorder="1"/>
    <xf numFmtId="39" fontId="11" fillId="0" borderId="0" xfId="2" applyNumberFormat="1" applyFont="1" applyAlignment="1">
      <alignment horizontal="center"/>
    </xf>
    <xf numFmtId="166" fontId="2" fillId="0" borderId="3" xfId="2" applyNumberFormat="1" applyFont="1" applyBorder="1" applyAlignment="1">
      <alignment horizontal="right"/>
    </xf>
    <xf numFmtId="166" fontId="2" fillId="0" borderId="0" xfId="2" applyNumberFormat="1" applyFont="1"/>
    <xf numFmtId="166" fontId="3" fillId="0" borderId="0" xfId="2" applyNumberFormat="1" applyFont="1"/>
    <xf numFmtId="169" fontId="2" fillId="0" borderId="0" xfId="2" applyNumberFormat="1" applyFont="1" applyAlignment="1">
      <alignment horizontal="right"/>
    </xf>
    <xf numFmtId="167" fontId="2" fillId="0" borderId="0" xfId="2" applyNumberFormat="1" applyFont="1"/>
    <xf numFmtId="170" fontId="2" fillId="0" borderId="0" xfId="2" applyNumberFormat="1" applyFont="1"/>
    <xf numFmtId="39" fontId="2" fillId="0" borderId="0" xfId="11" applyNumberFormat="1" applyFont="1"/>
    <xf numFmtId="39" fontId="2" fillId="0" borderId="0" xfId="4" applyFont="1"/>
    <xf numFmtId="168" fontId="2" fillId="0" borderId="0" xfId="4" applyNumberFormat="1" applyFont="1"/>
    <xf numFmtId="168" fontId="14" fillId="0" borderId="0" xfId="3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14" fillId="0" borderId="0" xfId="5" applyFont="1" applyAlignment="1">
      <alignment horizontal="center"/>
    </xf>
    <xf numFmtId="40" fontId="2" fillId="0" borderId="1" xfId="3" applyNumberFormat="1" applyFont="1" applyBorder="1" applyAlignment="1">
      <alignment horizontal="center"/>
    </xf>
    <xf numFmtId="39" fontId="2" fillId="0" borderId="1" xfId="5" applyFont="1" applyBorder="1" applyAlignment="1">
      <alignment horizontal="center"/>
    </xf>
    <xf numFmtId="39" fontId="14" fillId="0" borderId="0" xfId="2" quotePrefix="1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5" xfId="5" applyFont="1" applyBorder="1" applyAlignment="1">
      <alignment horizontal="center" vertical="top"/>
    </xf>
    <xf numFmtId="39" fontId="2" fillId="0" borderId="0" xfId="5" applyFont="1" applyAlignment="1">
      <alignment horizontal="center" vertical="top"/>
    </xf>
    <xf numFmtId="168" fontId="2" fillId="0" borderId="0" xfId="3" applyNumberFormat="1" applyFont="1" applyAlignment="1">
      <alignment horizontal="center"/>
    </xf>
    <xf numFmtId="39" fontId="2" fillId="0" borderId="2" xfId="5" applyFont="1" applyBorder="1" applyAlignment="1">
      <alignment horizontal="center"/>
    </xf>
  </cellXfs>
  <cellStyles count="14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2 10" xfId="11" xr:uid="{00000000-0005-0000-0000-000004000000}"/>
    <cellStyle name="Normal 4" xfId="7" xr:uid="{00000000-0005-0000-0000-000005000000}"/>
    <cellStyle name="Normal 4 3" xfId="8" xr:uid="{00000000-0005-0000-0000-000006000000}"/>
    <cellStyle name="Normal 4 3 4" xfId="13" xr:uid="{163DC8A9-F157-4DE7-934A-8F3ABE8190C0}"/>
    <cellStyle name="Normal 4 4" xfId="12" xr:uid="{00000000-0005-0000-0000-000007000000}"/>
    <cellStyle name="เครื่องหมายจุลภาค 2 2" xfId="6" xr:uid="{00000000-0005-0000-0000-000008000000}"/>
    <cellStyle name="ปกติ_bsplt new1" xfId="2" xr:uid="{00000000-0005-0000-0000-000009000000}"/>
    <cellStyle name="ปกติ_Sheet1 3" xfId="3" xr:uid="{00000000-0005-0000-0000-00000A000000}"/>
    <cellStyle name="ปกติ_Sheet1 4" xfId="5" xr:uid="{00000000-0005-0000-0000-00000B000000}"/>
    <cellStyle name="ปกติ_Sheet1 5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93</xdr:row>
      <xdr:rowOff>0</xdr:rowOff>
    </xdr:from>
    <xdr:to>
      <xdr:col>14</xdr:col>
      <xdr:colOff>77579</xdr:colOff>
      <xdr:row>93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31099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31099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31099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31099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4427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4427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620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620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983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983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983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983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783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783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783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783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4427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4427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983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983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983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983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783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783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783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783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983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983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983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983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28578</xdr:colOff>
      <xdr:row>101</xdr:row>
      <xdr:rowOff>783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28578</xdr:colOff>
      <xdr:row>101</xdr:row>
      <xdr:rowOff>783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28578</xdr:colOff>
      <xdr:row>101</xdr:row>
      <xdr:rowOff>783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28578</xdr:colOff>
      <xdr:row>101</xdr:row>
      <xdr:rowOff>783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28578</xdr:colOff>
      <xdr:row>101</xdr:row>
      <xdr:rowOff>783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28578</xdr:colOff>
      <xdr:row>101</xdr:row>
      <xdr:rowOff>783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28578</xdr:colOff>
      <xdr:row>101</xdr:row>
      <xdr:rowOff>783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28578</xdr:colOff>
      <xdr:row>101</xdr:row>
      <xdr:rowOff>783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783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783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783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783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983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983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983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983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983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983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983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983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1888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1888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1888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1888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1888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1888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1888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22228</xdr:colOff>
      <xdr:row>101</xdr:row>
      <xdr:rowOff>1888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1888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1888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1888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1888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1888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1888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1888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1888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1888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1888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1888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1888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100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36</xdr:row>
      <xdr:rowOff>0</xdr:rowOff>
    </xdr:from>
    <xdr:to>
      <xdr:col>9</xdr:col>
      <xdr:colOff>277586</xdr:colOff>
      <xdr:row>37</xdr:row>
      <xdr:rowOff>10251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41984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41984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41984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41984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41984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41984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41984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41984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41984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41984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41984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41984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48333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48333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48333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48333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48333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48333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48333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89518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89518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89518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89518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89518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89518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89518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89518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89518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89518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89518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89518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95867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95867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95867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95867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95867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95867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95867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34363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34363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34363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34363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34363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34363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34363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34363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34363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34363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34363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34363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34363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34363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34363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34363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40712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40712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40712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40712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40712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40712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100</xdr:row>
      <xdr:rowOff>0</xdr:rowOff>
    </xdr:from>
    <xdr:to>
      <xdr:col>11</xdr:col>
      <xdr:colOff>76111</xdr:colOff>
      <xdr:row>101</xdr:row>
      <xdr:rowOff>81897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100</xdr:row>
      <xdr:rowOff>0</xdr:rowOff>
    </xdr:from>
    <xdr:to>
      <xdr:col>11</xdr:col>
      <xdr:colOff>76111</xdr:colOff>
      <xdr:row>101</xdr:row>
      <xdr:rowOff>81897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100</xdr:row>
      <xdr:rowOff>0</xdr:rowOff>
    </xdr:from>
    <xdr:to>
      <xdr:col>11</xdr:col>
      <xdr:colOff>76111</xdr:colOff>
      <xdr:row>101</xdr:row>
      <xdr:rowOff>81897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100</xdr:row>
      <xdr:rowOff>0</xdr:rowOff>
    </xdr:from>
    <xdr:to>
      <xdr:col>11</xdr:col>
      <xdr:colOff>76111</xdr:colOff>
      <xdr:row>101</xdr:row>
      <xdr:rowOff>81897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81897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81897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81897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81897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100</xdr:row>
      <xdr:rowOff>0</xdr:rowOff>
    </xdr:from>
    <xdr:to>
      <xdr:col>11</xdr:col>
      <xdr:colOff>76111</xdr:colOff>
      <xdr:row>101</xdr:row>
      <xdr:rowOff>81897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100</xdr:row>
      <xdr:rowOff>0</xdr:rowOff>
    </xdr:from>
    <xdr:to>
      <xdr:col>11</xdr:col>
      <xdr:colOff>76111</xdr:colOff>
      <xdr:row>101</xdr:row>
      <xdr:rowOff>81897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100</xdr:row>
      <xdr:rowOff>0</xdr:rowOff>
    </xdr:from>
    <xdr:to>
      <xdr:col>11</xdr:col>
      <xdr:colOff>76111</xdr:colOff>
      <xdr:row>101</xdr:row>
      <xdr:rowOff>81897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100</xdr:row>
      <xdr:rowOff>0</xdr:rowOff>
    </xdr:from>
    <xdr:to>
      <xdr:col>11</xdr:col>
      <xdr:colOff>76111</xdr:colOff>
      <xdr:row>101</xdr:row>
      <xdr:rowOff>81897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81897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81897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229625</xdr:colOff>
      <xdr:row>101</xdr:row>
      <xdr:rowOff>81897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88246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88246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88246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88246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88246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88246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100</xdr:row>
      <xdr:rowOff>0</xdr:rowOff>
    </xdr:from>
    <xdr:to>
      <xdr:col>4</xdr:col>
      <xdr:colOff>215900</xdr:colOff>
      <xdr:row>101</xdr:row>
      <xdr:rowOff>88246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66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66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66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66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66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66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66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66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66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66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66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66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66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66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66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66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66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66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66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66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66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66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66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66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66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66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66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66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66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103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103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103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103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103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103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103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103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45</xdr:row>
      <xdr:rowOff>17315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44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45</xdr:row>
      <xdr:rowOff>17315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44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45</xdr:row>
      <xdr:rowOff>17315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44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45</xdr:row>
      <xdr:rowOff>17315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44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42</xdr:row>
      <xdr:rowOff>22939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342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41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6349</xdr:colOff>
      <xdr:row>27</xdr:row>
      <xdr:rowOff>48210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6349</xdr:colOff>
      <xdr:row>27</xdr:row>
      <xdr:rowOff>20551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10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46396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46396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52746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52746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46396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46396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52746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46396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37324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37324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37324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37324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64114</xdr:colOff>
      <xdr:row>23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64114</xdr:colOff>
      <xdr:row>23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64114</xdr:colOff>
      <xdr:row>23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64114</xdr:colOff>
      <xdr:row>23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64114</xdr:colOff>
      <xdr:row>23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116682</xdr:colOff>
      <xdr:row>23</xdr:row>
      <xdr:rowOff>147638</xdr:rowOff>
    </xdr:from>
    <xdr:to>
      <xdr:col>1</xdr:col>
      <xdr:colOff>446882</xdr:colOff>
      <xdr:row>23</xdr:row>
      <xdr:rowOff>173038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804863" y="680561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  <sheetName val="LIST"/>
      <sheetName val="D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  <sheetName val="ARGENT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3"/>
  <sheetViews>
    <sheetView topLeftCell="A82" zoomScale="70" zoomScaleNormal="70" zoomScaleSheetLayoutView="90" workbookViewId="0">
      <selection activeCell="R93" sqref="R93"/>
    </sheetView>
  </sheetViews>
  <sheetFormatPr defaultColWidth="12.5" defaultRowHeight="27" customHeight="1"/>
  <cols>
    <col min="1" max="2" width="9.375" style="23" customWidth="1"/>
    <col min="3" max="3" width="10.375" style="23" customWidth="1"/>
    <col min="4" max="4" width="10.875" style="23" customWidth="1"/>
    <col min="5" max="5" width="6" style="23" customWidth="1"/>
    <col min="6" max="6" width="9.375" style="54" customWidth="1"/>
    <col min="7" max="7" width="1.125" style="54" customWidth="1"/>
    <col min="8" max="8" width="19.875" style="55" bestFit="1" customWidth="1"/>
    <col min="9" max="9" width="1.125" style="55" customWidth="1"/>
    <col min="10" max="10" width="19.875" style="23" bestFit="1" customWidth="1"/>
    <col min="11" max="11" width="1.125" style="23" customWidth="1"/>
    <col min="12" max="12" width="19.875" style="23" bestFit="1" customWidth="1"/>
    <col min="13" max="13" width="1.125" style="23" customWidth="1"/>
    <col min="14" max="14" width="19.875" style="23" bestFit="1" customWidth="1"/>
    <col min="15" max="15" width="2" style="23" customWidth="1"/>
    <col min="16" max="16384" width="12.5" style="23"/>
  </cols>
  <sheetData>
    <row r="1" spans="1:14" ht="27" customHeight="1">
      <c r="A1" s="21" t="s">
        <v>114</v>
      </c>
      <c r="B1" s="21"/>
      <c r="C1" s="21"/>
      <c r="D1" s="21"/>
      <c r="E1" s="21"/>
      <c r="F1" s="22"/>
      <c r="G1" s="22"/>
      <c r="H1" s="21"/>
      <c r="I1" s="21"/>
      <c r="J1" s="21"/>
      <c r="K1" s="21"/>
      <c r="L1" s="21"/>
      <c r="M1" s="21"/>
      <c r="N1" s="21"/>
    </row>
    <row r="2" spans="1:14" ht="27" customHeight="1">
      <c r="A2" s="21" t="s">
        <v>0</v>
      </c>
      <c r="B2" s="21"/>
      <c r="C2" s="21"/>
      <c r="D2" s="21"/>
      <c r="E2" s="21"/>
      <c r="F2" s="22"/>
      <c r="G2" s="22"/>
      <c r="H2" s="21"/>
      <c r="I2" s="21"/>
      <c r="J2" s="21"/>
      <c r="K2" s="21"/>
      <c r="L2" s="21"/>
      <c r="M2" s="21"/>
      <c r="N2" s="21"/>
    </row>
    <row r="3" spans="1:14" ht="27" customHeight="1">
      <c r="A3" s="24" t="s">
        <v>146</v>
      </c>
      <c r="B3" s="24"/>
      <c r="C3" s="24"/>
      <c r="D3" s="24"/>
      <c r="E3" s="24"/>
      <c r="F3" s="22"/>
      <c r="G3" s="22"/>
      <c r="H3" s="21"/>
      <c r="I3" s="21"/>
      <c r="J3" s="21"/>
      <c r="K3" s="21"/>
      <c r="L3" s="21"/>
      <c r="M3" s="21"/>
      <c r="N3" s="21"/>
    </row>
    <row r="4" spans="1:14" ht="27" customHeight="1">
      <c r="A4" s="25"/>
      <c r="B4" s="25"/>
      <c r="C4" s="25"/>
      <c r="D4" s="25"/>
      <c r="E4" s="25"/>
      <c r="F4" s="26"/>
      <c r="G4" s="26"/>
      <c r="H4" s="25"/>
      <c r="I4" s="25"/>
      <c r="J4" s="25"/>
      <c r="K4" s="25"/>
      <c r="L4" s="25"/>
      <c r="M4" s="25"/>
      <c r="N4" s="25"/>
    </row>
    <row r="5" spans="1:14" s="29" customFormat="1" ht="27" customHeight="1">
      <c r="A5" s="23"/>
      <c r="B5" s="23"/>
      <c r="C5" s="23"/>
      <c r="D5" s="23"/>
      <c r="E5" s="23"/>
      <c r="F5" s="27"/>
      <c r="G5" s="27"/>
      <c r="H5" s="147" t="s">
        <v>1</v>
      </c>
      <c r="I5" s="147"/>
      <c r="J5" s="147"/>
      <c r="K5" s="147"/>
      <c r="L5" s="147" t="s">
        <v>2</v>
      </c>
      <c r="M5" s="147"/>
      <c r="N5" s="147"/>
    </row>
    <row r="6" spans="1:14" ht="27" customHeight="1">
      <c r="F6" s="23"/>
      <c r="G6" s="23"/>
      <c r="H6" s="30" t="s">
        <v>147</v>
      </c>
      <c r="I6" s="30"/>
      <c r="J6" s="30" t="s">
        <v>148</v>
      </c>
      <c r="K6" s="30"/>
      <c r="L6" s="30" t="s">
        <v>147</v>
      </c>
      <c r="M6" s="30"/>
      <c r="N6" s="30" t="s">
        <v>148</v>
      </c>
    </row>
    <row r="7" spans="1:14" ht="27" customHeight="1">
      <c r="F7" s="23"/>
      <c r="G7" s="23"/>
      <c r="H7" s="31" t="s">
        <v>104</v>
      </c>
      <c r="I7" s="32"/>
      <c r="J7" s="31" t="s">
        <v>103</v>
      </c>
      <c r="K7" s="31"/>
      <c r="L7" s="31" t="s">
        <v>104</v>
      </c>
      <c r="M7" s="32"/>
      <c r="N7" s="31" t="s">
        <v>103</v>
      </c>
    </row>
    <row r="8" spans="1:14" ht="27" customHeight="1">
      <c r="F8" s="33" t="s">
        <v>4</v>
      </c>
      <c r="G8" s="23"/>
      <c r="H8" s="34" t="s">
        <v>105</v>
      </c>
      <c r="I8" s="32"/>
      <c r="J8" s="35"/>
      <c r="K8" s="36"/>
      <c r="L8" s="34" t="s">
        <v>105</v>
      </c>
      <c r="M8" s="32"/>
      <c r="N8" s="35"/>
    </row>
    <row r="9" spans="1:14" ht="27" customHeight="1">
      <c r="A9" s="37" t="s">
        <v>3</v>
      </c>
      <c r="B9" s="37"/>
      <c r="C9" s="37"/>
      <c r="D9" s="37"/>
      <c r="E9" s="37"/>
      <c r="F9" s="23"/>
      <c r="G9" s="33"/>
      <c r="H9" s="30"/>
      <c r="I9" s="30"/>
      <c r="J9" s="30"/>
      <c r="K9" s="30"/>
      <c r="L9" s="30"/>
      <c r="M9" s="30"/>
      <c r="N9" s="30"/>
    </row>
    <row r="10" spans="1:14" ht="27" customHeight="1">
      <c r="A10" s="29" t="s">
        <v>5</v>
      </c>
      <c r="B10" s="29"/>
      <c r="C10" s="29"/>
      <c r="D10" s="29"/>
      <c r="E10" s="29"/>
      <c r="F10" s="38"/>
      <c r="G10" s="38"/>
      <c r="H10" s="39"/>
      <c r="I10" s="40"/>
    </row>
    <row r="11" spans="1:14" ht="27" customHeight="1">
      <c r="A11" s="41" t="s">
        <v>6</v>
      </c>
      <c r="B11" s="41"/>
      <c r="C11" s="41"/>
      <c r="D11" s="41"/>
      <c r="E11" s="41"/>
      <c r="F11" s="42">
        <v>4</v>
      </c>
      <c r="G11" s="42"/>
      <c r="H11" s="43">
        <v>325777006.61000001</v>
      </c>
      <c r="I11" s="44"/>
      <c r="J11" s="43">
        <v>284398969.78999996</v>
      </c>
      <c r="K11" s="45"/>
      <c r="L11" s="43">
        <v>304599925.12</v>
      </c>
      <c r="M11" s="45"/>
      <c r="N11" s="43">
        <v>260095156.11999997</v>
      </c>
    </row>
    <row r="12" spans="1:14" ht="27" customHeight="1">
      <c r="A12" s="41" t="s">
        <v>7</v>
      </c>
      <c r="B12" s="41"/>
      <c r="C12" s="41"/>
      <c r="D12" s="41"/>
      <c r="E12" s="41"/>
      <c r="F12" s="42">
        <v>5</v>
      </c>
      <c r="G12" s="42"/>
      <c r="H12" s="45">
        <v>259092979.73808217</v>
      </c>
      <c r="I12" s="44"/>
      <c r="J12" s="45">
        <v>324245661.55000001</v>
      </c>
      <c r="K12" s="45"/>
      <c r="L12" s="45">
        <v>260082019.29999998</v>
      </c>
      <c r="M12" s="45"/>
      <c r="N12" s="45">
        <v>325260419.45000005</v>
      </c>
    </row>
    <row r="13" spans="1:14" ht="27" customHeight="1">
      <c r="A13" s="41" t="s">
        <v>106</v>
      </c>
      <c r="B13" s="41"/>
      <c r="C13" s="41"/>
      <c r="D13" s="41"/>
      <c r="E13" s="41"/>
      <c r="F13" s="42">
        <v>6</v>
      </c>
      <c r="G13" s="42"/>
      <c r="H13" s="43">
        <v>67448189.889999986</v>
      </c>
      <c r="I13" s="43"/>
      <c r="J13" s="43">
        <v>49461559.780000001</v>
      </c>
      <c r="K13" s="43"/>
      <c r="L13" s="43">
        <v>68028446.709999979</v>
      </c>
      <c r="M13" s="43"/>
      <c r="N13" s="43">
        <v>49461559.780000001</v>
      </c>
    </row>
    <row r="14" spans="1:14" ht="27" customHeight="1">
      <c r="A14" s="46" t="s">
        <v>118</v>
      </c>
      <c r="B14" s="46"/>
      <c r="C14" s="46"/>
      <c r="D14" s="46"/>
      <c r="E14" s="46"/>
      <c r="F14" s="42">
        <v>7</v>
      </c>
      <c r="G14" s="42"/>
      <c r="H14" s="43">
        <v>0</v>
      </c>
      <c r="I14" s="44"/>
      <c r="J14" s="43">
        <v>0</v>
      </c>
      <c r="K14" s="43"/>
      <c r="L14" s="43">
        <v>4800000</v>
      </c>
      <c r="M14" s="43"/>
      <c r="N14" s="43">
        <v>4800000</v>
      </c>
    </row>
    <row r="15" spans="1:14" ht="27" customHeight="1">
      <c r="A15" s="46" t="s">
        <v>8</v>
      </c>
      <c r="B15" s="46"/>
      <c r="C15" s="46"/>
      <c r="D15" s="46"/>
      <c r="E15" s="46"/>
      <c r="F15" s="42">
        <v>8</v>
      </c>
      <c r="G15" s="42"/>
      <c r="H15" s="43">
        <v>47269188.350000001</v>
      </c>
      <c r="I15" s="44"/>
      <c r="J15" s="43">
        <v>29176912.169999994</v>
      </c>
      <c r="K15" s="43"/>
      <c r="L15" s="43">
        <v>47269188.350000001</v>
      </c>
      <c r="M15" s="43"/>
      <c r="N15" s="43">
        <v>29176912.169999994</v>
      </c>
    </row>
    <row r="16" spans="1:14" ht="27" customHeight="1">
      <c r="A16" s="47" t="s">
        <v>9</v>
      </c>
      <c r="B16" s="47"/>
      <c r="C16" s="47"/>
      <c r="D16" s="47"/>
      <c r="E16" s="47"/>
      <c r="F16" s="38"/>
      <c r="G16" s="38"/>
      <c r="H16" s="48">
        <f>SUM(H11:H15)</f>
        <v>699587364.58808219</v>
      </c>
      <c r="I16" s="49"/>
      <c r="J16" s="48">
        <f>SUM(J11:J15)</f>
        <v>687283103.28999984</v>
      </c>
      <c r="K16" s="43"/>
      <c r="L16" s="48">
        <f>SUM(L11:L15)</f>
        <v>684779579.4799999</v>
      </c>
      <c r="M16" s="45"/>
      <c r="N16" s="48">
        <f>SUM(N11:N15)</f>
        <v>668794047.51999998</v>
      </c>
    </row>
    <row r="17" spans="1:14" ht="27" customHeight="1">
      <c r="A17" s="29" t="s">
        <v>10</v>
      </c>
      <c r="B17" s="29"/>
      <c r="C17" s="29"/>
      <c r="D17" s="29"/>
      <c r="E17" s="29"/>
      <c r="F17" s="38"/>
      <c r="G17" s="38"/>
      <c r="H17" s="50"/>
      <c r="I17" s="50"/>
      <c r="J17" s="43"/>
      <c r="K17" s="43"/>
      <c r="L17" s="45"/>
      <c r="M17" s="45"/>
      <c r="N17" s="45"/>
    </row>
    <row r="18" spans="1:14" ht="27" customHeight="1">
      <c r="A18" s="46" t="s">
        <v>144</v>
      </c>
      <c r="B18" s="46"/>
      <c r="C18" s="46"/>
      <c r="D18" s="46"/>
      <c r="E18" s="46"/>
      <c r="F18" s="42">
        <v>9</v>
      </c>
      <c r="G18" s="42"/>
      <c r="H18" s="43">
        <v>26648449.650000002</v>
      </c>
      <c r="I18" s="51"/>
      <c r="J18" s="43">
        <v>26636447.940000001</v>
      </c>
      <c r="K18" s="45"/>
      <c r="L18" s="45">
        <v>24001418.370000001</v>
      </c>
      <c r="M18" s="45"/>
      <c r="N18" s="45">
        <v>23989316.66</v>
      </c>
    </row>
    <row r="19" spans="1:14" ht="27" customHeight="1">
      <c r="A19" s="46" t="s">
        <v>113</v>
      </c>
      <c r="B19" s="46"/>
      <c r="C19" s="46"/>
      <c r="D19" s="46"/>
      <c r="E19" s="46"/>
      <c r="F19" s="42">
        <v>10</v>
      </c>
      <c r="G19" s="42"/>
      <c r="H19" s="43">
        <v>0</v>
      </c>
      <c r="I19" s="51"/>
      <c r="J19" s="43">
        <v>0</v>
      </c>
      <c r="K19" s="45"/>
      <c r="L19" s="43">
        <v>21249967.5</v>
      </c>
      <c r="M19" s="45"/>
      <c r="N19" s="43">
        <v>21249967.5</v>
      </c>
    </row>
    <row r="20" spans="1:14" ht="27" customHeight="1">
      <c r="A20" s="46" t="s">
        <v>119</v>
      </c>
      <c r="B20" s="29"/>
      <c r="C20" s="29"/>
      <c r="D20" s="29"/>
      <c r="E20" s="29"/>
      <c r="F20" s="38">
        <v>6</v>
      </c>
      <c r="G20" s="38"/>
      <c r="H20" s="49">
        <v>274269802.30000001</v>
      </c>
      <c r="I20" s="50"/>
      <c r="J20" s="43">
        <v>256644044.89999995</v>
      </c>
      <c r="K20" s="45"/>
      <c r="L20" s="45">
        <v>274269802.30000001</v>
      </c>
      <c r="M20" s="45"/>
      <c r="N20" s="45">
        <v>256644044.89999995</v>
      </c>
    </row>
    <row r="21" spans="1:14" ht="27" customHeight="1">
      <c r="A21" s="46" t="s">
        <v>11</v>
      </c>
      <c r="B21" s="46"/>
      <c r="C21" s="46"/>
      <c r="D21" s="46"/>
      <c r="E21" s="46"/>
      <c r="F21" s="42">
        <v>11</v>
      </c>
      <c r="G21" s="42"/>
      <c r="H21" s="43">
        <v>412069185.85999984</v>
      </c>
      <c r="I21" s="51"/>
      <c r="J21" s="43">
        <v>401845948.49999988</v>
      </c>
      <c r="K21" s="45"/>
      <c r="L21" s="45">
        <v>412053834.32999986</v>
      </c>
      <c r="M21" s="45"/>
      <c r="N21" s="45">
        <v>401829746.61999989</v>
      </c>
    </row>
    <row r="22" spans="1:14" ht="27" customHeight="1">
      <c r="A22" s="46" t="s">
        <v>12</v>
      </c>
      <c r="B22" s="46"/>
      <c r="C22" s="46"/>
      <c r="D22" s="46"/>
      <c r="E22" s="46"/>
      <c r="F22" s="42">
        <v>12</v>
      </c>
      <c r="G22" s="42"/>
      <c r="H22" s="43">
        <v>8560914.2800000049</v>
      </c>
      <c r="I22" s="51"/>
      <c r="J22" s="43">
        <v>15852210.220000025</v>
      </c>
      <c r="K22" s="45"/>
      <c r="L22" s="45">
        <v>8560914.2800000049</v>
      </c>
      <c r="M22" s="45"/>
      <c r="N22" s="45">
        <v>15852210.220000025</v>
      </c>
    </row>
    <row r="23" spans="1:14" ht="27" customHeight="1">
      <c r="A23" s="46" t="s">
        <v>13</v>
      </c>
      <c r="B23" s="46"/>
      <c r="C23" s="46"/>
      <c r="D23" s="46"/>
      <c r="E23" s="46"/>
      <c r="F23" s="42">
        <v>13</v>
      </c>
      <c r="G23" s="42"/>
      <c r="H23" s="43">
        <v>1063430.5399999991</v>
      </c>
      <c r="I23" s="51"/>
      <c r="J23" s="43">
        <v>1171460.3699999992</v>
      </c>
      <c r="K23" s="45"/>
      <c r="L23" s="45">
        <v>1063430.5399999991</v>
      </c>
      <c r="M23" s="45"/>
      <c r="N23" s="45">
        <v>1171460.3699999992</v>
      </c>
    </row>
    <row r="24" spans="1:14" ht="27" customHeight="1">
      <c r="A24" s="46" t="s">
        <v>14</v>
      </c>
      <c r="B24" s="46"/>
      <c r="C24" s="46"/>
      <c r="D24" s="46"/>
      <c r="E24" s="46"/>
      <c r="F24" s="42">
        <v>14</v>
      </c>
      <c r="G24" s="42"/>
      <c r="H24" s="43">
        <v>28230805.560000002</v>
      </c>
      <c r="I24" s="51"/>
      <c r="J24" s="43">
        <v>30963542.889999997</v>
      </c>
      <c r="K24" s="45"/>
      <c r="L24" s="43">
        <v>28005938.790000003</v>
      </c>
      <c r="M24" s="45"/>
      <c r="N24" s="43">
        <v>30891877.019999996</v>
      </c>
    </row>
    <row r="25" spans="1:14" ht="27" customHeight="1">
      <c r="A25" s="46" t="s">
        <v>15</v>
      </c>
      <c r="B25" s="46"/>
      <c r="C25" s="46"/>
      <c r="D25" s="46"/>
      <c r="E25" s="46"/>
      <c r="F25" s="42">
        <v>15</v>
      </c>
      <c r="G25" s="42"/>
      <c r="H25" s="43">
        <v>85290892.539999992</v>
      </c>
      <c r="I25" s="50"/>
      <c r="J25" s="43">
        <v>69669484.519999996</v>
      </c>
      <c r="K25" s="45"/>
      <c r="L25" s="52">
        <v>80850753.879999995</v>
      </c>
      <c r="M25" s="45"/>
      <c r="N25" s="52">
        <v>65341054.170000002</v>
      </c>
    </row>
    <row r="26" spans="1:14" ht="27" customHeight="1">
      <c r="A26" s="47" t="s">
        <v>16</v>
      </c>
      <c r="B26" s="47"/>
      <c r="C26" s="47"/>
      <c r="D26" s="47"/>
      <c r="E26" s="47"/>
      <c r="F26" s="38"/>
      <c r="G26" s="38"/>
      <c r="H26" s="48">
        <f>SUM(H18:H25)</f>
        <v>836133480.72999978</v>
      </c>
      <c r="I26" s="50"/>
      <c r="J26" s="48">
        <f>SUM(J18:J25)</f>
        <v>802783139.33999991</v>
      </c>
      <c r="K26" s="43"/>
      <c r="L26" s="48">
        <f>SUM(L18:L25)</f>
        <v>850056059.98999977</v>
      </c>
      <c r="M26" s="45"/>
      <c r="N26" s="48">
        <f>SUM(N18:N25)</f>
        <v>816969677.4599998</v>
      </c>
    </row>
    <row r="27" spans="1:14" ht="27" customHeight="1" thickBot="1">
      <c r="A27" s="29" t="s">
        <v>17</v>
      </c>
      <c r="B27" s="29"/>
      <c r="C27" s="29"/>
      <c r="D27" s="29"/>
      <c r="E27" s="29"/>
      <c r="F27" s="38"/>
      <c r="G27" s="38"/>
      <c r="H27" s="53">
        <f>H16+H26</f>
        <v>1535720845.3180819</v>
      </c>
      <c r="I27" s="50"/>
      <c r="J27" s="53">
        <f>J16+J26</f>
        <v>1490066242.6299996</v>
      </c>
      <c r="K27" s="43"/>
      <c r="L27" s="53">
        <f>L16+L26</f>
        <v>1534835639.4699998</v>
      </c>
      <c r="M27" s="45"/>
      <c r="N27" s="53">
        <f>N16+N26</f>
        <v>1485763724.9799998</v>
      </c>
    </row>
    <row r="28" spans="1:14" ht="27" customHeight="1" thickTop="1">
      <c r="A28" s="29"/>
      <c r="B28" s="29"/>
      <c r="C28" s="29"/>
      <c r="D28" s="29"/>
      <c r="E28" s="29"/>
      <c r="H28" s="23"/>
      <c r="M28" s="56"/>
    </row>
    <row r="29" spans="1:14" ht="27" customHeight="1">
      <c r="A29" s="29"/>
      <c r="B29" s="29"/>
      <c r="C29" s="29"/>
      <c r="D29" s="29"/>
      <c r="E29" s="29"/>
      <c r="H29" s="23"/>
      <c r="M29" s="56"/>
    </row>
    <row r="30" spans="1:14" ht="27" customHeight="1">
      <c r="A30" s="23" t="s">
        <v>160</v>
      </c>
      <c r="B30" s="29"/>
      <c r="C30" s="29"/>
      <c r="D30" s="29"/>
      <c r="E30" s="29"/>
      <c r="H30" s="23"/>
      <c r="M30" s="56"/>
    </row>
    <row r="31" spans="1:14" ht="27" customHeight="1">
      <c r="L31" s="56"/>
      <c r="M31" s="56"/>
      <c r="N31" s="56"/>
    </row>
    <row r="32" spans="1:14" ht="27" customHeight="1">
      <c r="L32" s="56"/>
      <c r="M32" s="56"/>
      <c r="N32" s="56"/>
    </row>
    <row r="33" spans="1:14" ht="27" customHeight="1">
      <c r="D33" s="57" t="s">
        <v>18</v>
      </c>
      <c r="E33" s="57"/>
      <c r="F33" s="23"/>
      <c r="G33" s="58"/>
      <c r="L33" s="56"/>
      <c r="M33" s="56"/>
      <c r="N33" s="56"/>
    </row>
    <row r="34" spans="1:14" ht="27" customHeight="1">
      <c r="D34" s="57" t="s">
        <v>19</v>
      </c>
      <c r="E34" s="57"/>
      <c r="F34" s="23"/>
      <c r="G34" s="58"/>
      <c r="L34" s="56"/>
      <c r="M34" s="56"/>
      <c r="N34" s="56"/>
    </row>
    <row r="35" spans="1:14" ht="27" customHeight="1">
      <c r="D35" s="57"/>
      <c r="E35" s="57"/>
      <c r="F35" s="23"/>
      <c r="G35" s="58"/>
      <c r="L35" s="56"/>
      <c r="M35" s="56"/>
      <c r="N35" s="56"/>
    </row>
    <row r="36" spans="1:14" ht="27" customHeight="1">
      <c r="D36" s="57"/>
      <c r="E36" s="57"/>
      <c r="F36" s="23"/>
      <c r="G36" s="58"/>
      <c r="L36" s="56"/>
      <c r="M36" s="56"/>
      <c r="N36" s="56"/>
    </row>
    <row r="37" spans="1:14" ht="27.75" customHeight="1">
      <c r="A37" s="148" t="s">
        <v>20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</row>
    <row r="38" spans="1:14" ht="27.75" customHeight="1">
      <c r="A38" s="21" t="str">
        <f>A1</f>
        <v>WELL GRADED ENGINEERING PUBLIC COMPANY LIMITED AND SUBSIDIARIES</v>
      </c>
      <c r="B38" s="21"/>
      <c r="C38" s="21"/>
      <c r="D38" s="21"/>
      <c r="E38" s="21"/>
      <c r="F38" s="22"/>
      <c r="G38" s="22"/>
      <c r="H38" s="21"/>
      <c r="I38" s="21"/>
      <c r="J38" s="21"/>
      <c r="K38" s="21"/>
      <c r="L38" s="21"/>
      <c r="M38" s="21"/>
      <c r="N38" s="21"/>
    </row>
    <row r="39" spans="1:14" ht="27.75" customHeight="1">
      <c r="A39" s="21" t="s">
        <v>21</v>
      </c>
      <c r="B39" s="21"/>
      <c r="C39" s="21"/>
      <c r="D39" s="21"/>
      <c r="E39" s="21"/>
      <c r="F39" s="22"/>
      <c r="G39" s="22"/>
      <c r="H39" s="21"/>
      <c r="I39" s="21"/>
      <c r="J39" s="21"/>
      <c r="K39" s="21"/>
      <c r="L39" s="21"/>
      <c r="M39" s="21"/>
      <c r="N39" s="21"/>
    </row>
    <row r="40" spans="1:14" ht="27.75" customHeight="1">
      <c r="A40" s="24" t="str">
        <f>A3</f>
        <v>AS AT MARCH 31, 2026</v>
      </c>
      <c r="B40" s="24"/>
      <c r="C40" s="24"/>
      <c r="D40" s="24"/>
      <c r="E40" s="24"/>
      <c r="F40" s="22"/>
      <c r="G40" s="22"/>
      <c r="H40" s="21"/>
      <c r="I40" s="21"/>
      <c r="J40" s="21"/>
      <c r="K40" s="21"/>
      <c r="L40" s="21"/>
      <c r="M40" s="21"/>
      <c r="N40" s="21"/>
    </row>
    <row r="41" spans="1:14" ht="27.75" customHeight="1">
      <c r="A41" s="24"/>
      <c r="B41" s="24"/>
      <c r="C41" s="24"/>
      <c r="D41" s="24"/>
      <c r="E41" s="24"/>
      <c r="F41" s="22"/>
      <c r="G41" s="22"/>
      <c r="H41" s="21"/>
      <c r="I41" s="21"/>
      <c r="J41" s="21"/>
      <c r="K41" s="21"/>
      <c r="L41" s="21"/>
      <c r="M41" s="21"/>
      <c r="N41" s="21"/>
    </row>
    <row r="42" spans="1:14" s="29" customFormat="1" ht="27.75" customHeight="1">
      <c r="A42" s="23"/>
      <c r="B42" s="23"/>
      <c r="C42" s="23"/>
      <c r="D42" s="23"/>
      <c r="E42" s="23"/>
      <c r="F42" s="27"/>
      <c r="G42" s="27"/>
      <c r="H42" s="147" t="str">
        <f>H5</f>
        <v>Consolidated financial statements (Baht)</v>
      </c>
      <c r="I42" s="147"/>
      <c r="J42" s="147"/>
      <c r="K42" s="39"/>
      <c r="L42" s="147" t="str">
        <f>L5</f>
        <v>Separate financial statements (Baht)</v>
      </c>
      <c r="M42" s="147"/>
      <c r="N42" s="147"/>
    </row>
    <row r="43" spans="1:14" ht="27.75" customHeight="1">
      <c r="F43" s="23"/>
      <c r="G43" s="23"/>
      <c r="H43" s="30" t="str">
        <f>H6</f>
        <v>March 31, 2026</v>
      </c>
      <c r="I43" s="59"/>
      <c r="J43" s="30" t="str">
        <f>J6</f>
        <v>December 31, 2025</v>
      </c>
      <c r="K43" s="30"/>
      <c r="L43" s="30" t="str">
        <f>L6</f>
        <v>March 31, 2026</v>
      </c>
      <c r="M43" s="59"/>
      <c r="N43" s="30" t="str">
        <f>N6</f>
        <v>December 31, 2025</v>
      </c>
    </row>
    <row r="44" spans="1:14" ht="27.75" customHeight="1">
      <c r="F44" s="23"/>
      <c r="G44" s="23"/>
      <c r="H44" s="31" t="s">
        <v>104</v>
      </c>
      <c r="I44" s="32"/>
      <c r="J44" s="31" t="s">
        <v>103</v>
      </c>
      <c r="K44" s="31"/>
      <c r="L44" s="31" t="s">
        <v>104</v>
      </c>
      <c r="M44" s="32"/>
      <c r="N44" s="31" t="s">
        <v>103</v>
      </c>
    </row>
    <row r="45" spans="1:14" ht="27.75" customHeight="1">
      <c r="F45" s="33" t="s">
        <v>4</v>
      </c>
      <c r="G45" s="23"/>
      <c r="H45" s="34" t="s">
        <v>105</v>
      </c>
      <c r="I45" s="32"/>
      <c r="J45" s="35"/>
      <c r="K45" s="36"/>
      <c r="L45" s="34" t="s">
        <v>105</v>
      </c>
      <c r="M45" s="32"/>
      <c r="N45" s="35"/>
    </row>
    <row r="46" spans="1:14" ht="27.75" customHeight="1">
      <c r="A46" s="60" t="s">
        <v>22</v>
      </c>
      <c r="B46" s="37"/>
      <c r="C46" s="37"/>
      <c r="D46" s="37"/>
      <c r="E46" s="37"/>
      <c r="F46" s="23"/>
      <c r="G46" s="33"/>
      <c r="H46" s="30"/>
      <c r="I46" s="30"/>
      <c r="J46" s="30"/>
      <c r="K46" s="30"/>
      <c r="L46" s="30"/>
      <c r="M46" s="30"/>
      <c r="N46" s="30"/>
    </row>
    <row r="47" spans="1:14" ht="27.75" customHeight="1">
      <c r="A47" s="29" t="s">
        <v>23</v>
      </c>
      <c r="B47" s="29"/>
      <c r="C47" s="29"/>
      <c r="D47" s="29"/>
      <c r="E47" s="29"/>
      <c r="F47" s="38"/>
      <c r="G47" s="38"/>
      <c r="H47" s="40"/>
      <c r="I47" s="40"/>
    </row>
    <row r="48" spans="1:14" ht="27.75" customHeight="1">
      <c r="A48" s="46" t="s">
        <v>134</v>
      </c>
      <c r="B48" s="46"/>
      <c r="C48" s="46"/>
      <c r="D48" s="46"/>
      <c r="E48" s="46"/>
      <c r="F48" s="38"/>
      <c r="G48" s="38"/>
      <c r="H48" s="40"/>
      <c r="I48" s="40"/>
    </row>
    <row r="49" spans="1:14" ht="27.75" customHeight="1">
      <c r="A49" s="61" t="s">
        <v>122</v>
      </c>
      <c r="B49" s="61"/>
      <c r="C49" s="61"/>
      <c r="D49" s="61"/>
      <c r="E49" s="61"/>
      <c r="F49" s="42">
        <v>16</v>
      </c>
      <c r="G49" s="42"/>
      <c r="H49" s="43">
        <v>40669482.799999997</v>
      </c>
      <c r="I49" s="50"/>
      <c r="J49" s="43">
        <v>50771302.869999997</v>
      </c>
      <c r="K49" s="43"/>
      <c r="L49" s="43">
        <v>40669482.799999997</v>
      </c>
      <c r="M49" s="43"/>
      <c r="N49" s="43">
        <v>50771302.869999997</v>
      </c>
    </row>
    <row r="50" spans="1:14" ht="27.75" customHeight="1">
      <c r="A50" s="46" t="s">
        <v>24</v>
      </c>
      <c r="B50" s="46"/>
      <c r="C50" s="46"/>
      <c r="D50" s="46"/>
      <c r="E50" s="46"/>
      <c r="F50" s="42">
        <v>17</v>
      </c>
      <c r="G50" s="42"/>
      <c r="H50" s="43">
        <v>566946513.03808212</v>
      </c>
      <c r="I50" s="49"/>
      <c r="J50" s="43">
        <v>537011060.40999997</v>
      </c>
      <c r="K50" s="43"/>
      <c r="L50" s="43">
        <v>568004381.83999991</v>
      </c>
      <c r="M50" s="45"/>
      <c r="N50" s="43">
        <v>535415825.31999999</v>
      </c>
    </row>
    <row r="51" spans="1:14" ht="27.75" customHeight="1">
      <c r="A51" s="46" t="s">
        <v>107</v>
      </c>
      <c r="B51" s="46"/>
      <c r="C51" s="46"/>
      <c r="D51" s="46"/>
      <c r="E51" s="46"/>
      <c r="F51" s="42">
        <v>6</v>
      </c>
      <c r="G51" s="42"/>
      <c r="H51" s="43">
        <v>238154045.11000001</v>
      </c>
      <c r="I51" s="49"/>
      <c r="J51" s="43">
        <v>231420855.72</v>
      </c>
      <c r="K51" s="43"/>
      <c r="L51" s="43">
        <v>238154045.11000001</v>
      </c>
      <c r="M51" s="45"/>
      <c r="N51" s="43">
        <v>231420855.72</v>
      </c>
    </row>
    <row r="52" spans="1:14" ht="27.75" customHeight="1">
      <c r="A52" s="46" t="s">
        <v>25</v>
      </c>
      <c r="B52" s="46"/>
      <c r="C52" s="46"/>
      <c r="D52" s="46"/>
      <c r="E52" s="46"/>
      <c r="F52" s="42">
        <v>18</v>
      </c>
      <c r="G52" s="42"/>
      <c r="H52" s="43">
        <v>44404350</v>
      </c>
      <c r="I52" s="49"/>
      <c r="J52" s="43">
        <v>36408000</v>
      </c>
      <c r="K52" s="43"/>
      <c r="L52" s="43">
        <v>44404350</v>
      </c>
      <c r="M52" s="45"/>
      <c r="N52" s="43">
        <v>36408000</v>
      </c>
    </row>
    <row r="53" spans="1:14" ht="27.75" customHeight="1">
      <c r="A53" s="46" t="s">
        <v>26</v>
      </c>
      <c r="B53" s="61"/>
      <c r="C53" s="61"/>
      <c r="D53" s="61"/>
      <c r="E53" s="61"/>
      <c r="F53" s="42">
        <v>19</v>
      </c>
      <c r="G53" s="42"/>
      <c r="H53" s="43">
        <v>4394221.07</v>
      </c>
      <c r="I53" s="51"/>
      <c r="J53" s="43">
        <v>4685797.54</v>
      </c>
      <c r="K53" s="43"/>
      <c r="L53" s="43">
        <v>4394221.07</v>
      </c>
      <c r="M53" s="45"/>
      <c r="N53" s="16">
        <v>4685797.54</v>
      </c>
    </row>
    <row r="54" spans="1:14" ht="27.75" customHeight="1">
      <c r="A54" s="47" t="s">
        <v>27</v>
      </c>
      <c r="B54" s="47"/>
      <c r="C54" s="47"/>
      <c r="D54" s="47"/>
      <c r="E54" s="47"/>
      <c r="F54" s="38"/>
      <c r="G54" s="38"/>
      <c r="H54" s="48">
        <f>SUM(H49:H53)</f>
        <v>894568612.01808214</v>
      </c>
      <c r="I54" s="50"/>
      <c r="J54" s="48">
        <f>SUM(J49:J53)</f>
        <v>860297016.53999996</v>
      </c>
      <c r="K54" s="43"/>
      <c r="L54" s="48">
        <f>SUM(L49:L53)</f>
        <v>895626480.81999993</v>
      </c>
      <c r="M54" s="45"/>
      <c r="N54" s="48">
        <f>SUM(N49:N53)</f>
        <v>858701781.44999993</v>
      </c>
    </row>
    <row r="55" spans="1:14" ht="27.75" customHeight="1">
      <c r="A55" s="29" t="s">
        <v>28</v>
      </c>
      <c r="B55" s="29"/>
      <c r="C55" s="29"/>
      <c r="D55" s="29"/>
      <c r="E55" s="29"/>
      <c r="F55" s="38"/>
      <c r="G55" s="38"/>
      <c r="H55" s="43"/>
      <c r="I55" s="50"/>
      <c r="J55" s="43"/>
      <c r="K55" s="43"/>
      <c r="L55" s="45"/>
      <c r="M55" s="45"/>
      <c r="N55" s="45"/>
    </row>
    <row r="56" spans="1:14" ht="27.75" customHeight="1">
      <c r="A56" s="46" t="s">
        <v>29</v>
      </c>
      <c r="B56" s="46"/>
      <c r="C56" s="46"/>
      <c r="D56" s="46"/>
      <c r="E56" s="46"/>
      <c r="F56" s="38">
        <v>18</v>
      </c>
      <c r="G56" s="38"/>
      <c r="H56" s="43">
        <v>52370188.310000002</v>
      </c>
      <c r="I56" s="50"/>
      <c r="J56" s="43">
        <v>73642590.599999994</v>
      </c>
      <c r="K56" s="45"/>
      <c r="L56" s="45">
        <v>52370188.310000002</v>
      </c>
      <c r="M56" s="45"/>
      <c r="N56" s="45">
        <v>73642590.599999994</v>
      </c>
    </row>
    <row r="57" spans="1:14" ht="27.75" customHeight="1">
      <c r="A57" s="46" t="s">
        <v>30</v>
      </c>
      <c r="B57" s="46"/>
      <c r="C57" s="46"/>
      <c r="D57" s="46"/>
      <c r="E57" s="46"/>
      <c r="F57" s="42">
        <v>19</v>
      </c>
      <c r="G57" s="42"/>
      <c r="H57" s="43">
        <v>3206709.4500000007</v>
      </c>
      <c r="I57" s="51"/>
      <c r="J57" s="43">
        <v>3610149.2499999995</v>
      </c>
      <c r="K57" s="43"/>
      <c r="L57" s="43">
        <v>3206709.4500000007</v>
      </c>
      <c r="M57" s="45"/>
      <c r="N57" s="43">
        <v>3610149.2499999995</v>
      </c>
    </row>
    <row r="58" spans="1:14" ht="27.75" customHeight="1">
      <c r="A58" s="46" t="s">
        <v>31</v>
      </c>
      <c r="B58" s="46"/>
      <c r="C58" s="46"/>
      <c r="D58" s="46"/>
      <c r="E58" s="46"/>
      <c r="F58" s="42">
        <v>20</v>
      </c>
      <c r="G58" s="42"/>
      <c r="H58" s="43">
        <v>9716652</v>
      </c>
      <c r="I58" s="51"/>
      <c r="J58" s="43">
        <v>9873085</v>
      </c>
      <c r="K58" s="45"/>
      <c r="L58" s="43">
        <v>9716652</v>
      </c>
      <c r="M58" s="45"/>
      <c r="N58" s="43">
        <v>9873085</v>
      </c>
    </row>
    <row r="59" spans="1:14" ht="27.75" customHeight="1">
      <c r="A59" s="46" t="s">
        <v>32</v>
      </c>
      <c r="B59" s="46"/>
      <c r="C59" s="46"/>
      <c r="D59" s="46"/>
      <c r="E59" s="46"/>
      <c r="F59" s="42"/>
      <c r="G59" s="42"/>
      <c r="H59" s="52">
        <v>45685231.870000005</v>
      </c>
      <c r="I59" s="51"/>
      <c r="J59" s="52">
        <v>44520014.299999997</v>
      </c>
      <c r="K59" s="45"/>
      <c r="L59" s="62">
        <v>42714686.080000006</v>
      </c>
      <c r="M59" s="45"/>
      <c r="N59" s="62">
        <v>41549468.509999998</v>
      </c>
    </row>
    <row r="60" spans="1:14" ht="27.75" customHeight="1">
      <c r="A60" s="47" t="s">
        <v>33</v>
      </c>
      <c r="B60" s="47"/>
      <c r="C60" s="47"/>
      <c r="D60" s="47"/>
      <c r="E60" s="47"/>
      <c r="F60" s="38"/>
      <c r="G60" s="38"/>
      <c r="H60" s="62">
        <f>SUM(H56:H59)</f>
        <v>110978781.63000001</v>
      </c>
      <c r="I60" s="50"/>
      <c r="J60" s="62">
        <f>SUM(J56:J59)</f>
        <v>131645839.14999999</v>
      </c>
      <c r="K60" s="45"/>
      <c r="L60" s="62">
        <f>SUM(L56:L59)</f>
        <v>108008235.84</v>
      </c>
      <c r="M60" s="45"/>
      <c r="N60" s="62">
        <f>SUM(N56:N59)</f>
        <v>128675293.35999998</v>
      </c>
    </row>
    <row r="61" spans="1:14" ht="27.75" customHeight="1">
      <c r="A61" s="29" t="s">
        <v>34</v>
      </c>
      <c r="B61" s="29"/>
      <c r="C61" s="29"/>
      <c r="D61" s="29"/>
      <c r="E61" s="29"/>
      <c r="F61" s="38"/>
      <c r="G61" s="38"/>
      <c r="H61" s="48">
        <f>H54+H60</f>
        <v>1005547393.6480821</v>
      </c>
      <c r="I61" s="50"/>
      <c r="J61" s="48">
        <f>J54+J60</f>
        <v>991942855.68999994</v>
      </c>
      <c r="K61" s="43"/>
      <c r="L61" s="48">
        <f>L54+L60</f>
        <v>1003634716.66</v>
      </c>
      <c r="M61" s="45"/>
      <c r="N61" s="48">
        <f>N54+N60</f>
        <v>987377074.80999994</v>
      </c>
    </row>
    <row r="62" spans="1:14" ht="27.75" customHeight="1">
      <c r="A62" s="29"/>
      <c r="B62" s="29"/>
      <c r="C62" s="29"/>
      <c r="D62" s="29"/>
      <c r="E62" s="29"/>
      <c r="H62" s="23"/>
      <c r="L62" s="56"/>
      <c r="M62" s="56"/>
      <c r="N62" s="56"/>
    </row>
    <row r="63" spans="1:14" ht="27.75" customHeight="1">
      <c r="A63" s="29"/>
      <c r="B63" s="29"/>
      <c r="C63" s="29"/>
      <c r="D63" s="29"/>
      <c r="E63" s="29"/>
      <c r="H63" s="23"/>
      <c r="L63" s="56"/>
      <c r="M63" s="56"/>
      <c r="N63" s="56"/>
    </row>
    <row r="64" spans="1:14" ht="27.75" customHeight="1">
      <c r="A64" s="23" t="s">
        <v>160</v>
      </c>
      <c r="B64" s="29"/>
      <c r="C64" s="29"/>
      <c r="D64" s="29"/>
      <c r="E64" s="29"/>
      <c r="H64" s="23"/>
      <c r="L64" s="56"/>
      <c r="M64" s="56"/>
      <c r="N64" s="56"/>
    </row>
    <row r="65" spans="1:14" ht="27.75" customHeight="1">
      <c r="L65" s="56"/>
      <c r="M65" s="56"/>
      <c r="N65" s="56"/>
    </row>
    <row r="66" spans="1:14" ht="27.75" customHeight="1">
      <c r="L66" s="56"/>
      <c r="M66" s="56"/>
      <c r="N66" s="56"/>
    </row>
    <row r="67" spans="1:14" ht="27.75" customHeight="1">
      <c r="L67" s="56"/>
      <c r="M67" s="56"/>
      <c r="N67" s="56"/>
    </row>
    <row r="68" spans="1:14" ht="27.75" customHeight="1">
      <c r="D68" s="57" t="s">
        <v>18</v>
      </c>
      <c r="E68" s="57"/>
      <c r="F68" s="23"/>
      <c r="G68" s="58"/>
      <c r="L68" s="56"/>
      <c r="M68" s="56"/>
      <c r="N68" s="56"/>
    </row>
    <row r="69" spans="1:14" ht="27.75" customHeight="1">
      <c r="D69" s="57" t="s">
        <v>19</v>
      </c>
      <c r="E69" s="57"/>
      <c r="F69" s="23"/>
      <c r="G69" s="58"/>
      <c r="L69" s="56"/>
      <c r="M69" s="56"/>
      <c r="N69" s="56"/>
    </row>
    <row r="70" spans="1:14" ht="27.75" customHeight="1">
      <c r="C70" s="57"/>
      <c r="D70" s="57"/>
      <c r="E70" s="57"/>
      <c r="F70" s="23"/>
      <c r="G70" s="58"/>
      <c r="L70" s="56"/>
      <c r="M70" s="56"/>
      <c r="N70" s="56"/>
    </row>
    <row r="71" spans="1:14" ht="27" customHeight="1">
      <c r="A71" s="148" t="s">
        <v>35</v>
      </c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</row>
    <row r="72" spans="1:14" ht="27" customHeight="1">
      <c r="A72" s="21" t="str">
        <f>A38</f>
        <v>WELL GRADED ENGINEERING PUBLIC COMPANY LIMITED AND SUBSIDIARIES</v>
      </c>
      <c r="B72" s="21"/>
      <c r="C72" s="21"/>
      <c r="D72" s="21"/>
      <c r="E72" s="21"/>
      <c r="F72" s="22"/>
      <c r="G72" s="22"/>
      <c r="H72" s="21"/>
      <c r="I72" s="21"/>
      <c r="J72" s="21"/>
      <c r="K72" s="21"/>
      <c r="L72" s="21"/>
      <c r="M72" s="21"/>
      <c r="N72" s="21"/>
    </row>
    <row r="73" spans="1:14" ht="27" customHeight="1">
      <c r="A73" s="21" t="str">
        <f>A39</f>
        <v>STATEMENTS OF FINANCIAL POSITION (Cont'd)</v>
      </c>
      <c r="B73" s="21"/>
      <c r="C73" s="21"/>
      <c r="D73" s="21"/>
      <c r="E73" s="21"/>
      <c r="F73" s="22"/>
      <c r="G73" s="22"/>
      <c r="H73" s="21"/>
      <c r="I73" s="21"/>
      <c r="J73" s="21"/>
      <c r="K73" s="21"/>
      <c r="L73" s="21"/>
      <c r="M73" s="21"/>
      <c r="N73" s="21"/>
    </row>
    <row r="74" spans="1:14" ht="27" customHeight="1">
      <c r="A74" s="24" t="str">
        <f>A3</f>
        <v>AS AT MARCH 31, 2026</v>
      </c>
      <c r="B74" s="24"/>
      <c r="C74" s="24"/>
      <c r="D74" s="24"/>
      <c r="E74" s="24"/>
      <c r="F74" s="22"/>
      <c r="G74" s="22"/>
      <c r="H74" s="21"/>
      <c r="I74" s="21"/>
      <c r="J74" s="21"/>
      <c r="K74" s="21"/>
      <c r="L74" s="21"/>
      <c r="M74" s="21"/>
      <c r="N74" s="21"/>
    </row>
    <row r="75" spans="1:14" ht="27" customHeight="1">
      <c r="J75" s="24"/>
      <c r="K75" s="24"/>
      <c r="L75" s="24"/>
      <c r="M75" s="24"/>
      <c r="N75" s="56"/>
    </row>
    <row r="76" spans="1:14" s="29" customFormat="1" ht="27" customHeight="1">
      <c r="A76" s="23"/>
      <c r="B76" s="23"/>
      <c r="C76" s="23"/>
      <c r="D76" s="23"/>
      <c r="E76" s="23"/>
      <c r="F76" s="27"/>
      <c r="G76" s="27"/>
      <c r="H76" s="147" t="str">
        <f>H42</f>
        <v>Consolidated financial statements (Baht)</v>
      </c>
      <c r="I76" s="147"/>
      <c r="J76" s="147"/>
      <c r="K76" s="39"/>
      <c r="L76" s="147" t="s">
        <v>2</v>
      </c>
      <c r="M76" s="147"/>
      <c r="N76" s="147"/>
    </row>
    <row r="77" spans="1:14" ht="27" customHeight="1">
      <c r="F77" s="23"/>
      <c r="G77" s="23"/>
      <c r="H77" s="30" t="str">
        <f>H43</f>
        <v>March 31, 2026</v>
      </c>
      <c r="I77" s="59"/>
      <c r="J77" s="30" t="str">
        <f>J43</f>
        <v>December 31, 2025</v>
      </c>
      <c r="K77" s="30"/>
      <c r="L77" s="30" t="str">
        <f>L43</f>
        <v>March 31, 2026</v>
      </c>
      <c r="M77" s="59"/>
      <c r="N77" s="30" t="str">
        <f>N43</f>
        <v>December 31, 2025</v>
      </c>
    </row>
    <row r="78" spans="1:14" ht="27" customHeight="1">
      <c r="F78" s="23"/>
      <c r="G78" s="23"/>
      <c r="H78" s="31" t="s">
        <v>104</v>
      </c>
      <c r="I78" s="32"/>
      <c r="J78" s="31" t="s">
        <v>103</v>
      </c>
      <c r="K78" s="31"/>
      <c r="L78" s="31" t="s">
        <v>104</v>
      </c>
      <c r="M78" s="32"/>
      <c r="N78" s="31" t="s">
        <v>103</v>
      </c>
    </row>
    <row r="79" spans="1:14" ht="27" customHeight="1">
      <c r="F79" s="33" t="s">
        <v>4</v>
      </c>
      <c r="G79" s="23"/>
      <c r="H79" s="34" t="s">
        <v>105</v>
      </c>
      <c r="I79" s="32"/>
      <c r="J79" s="35"/>
      <c r="K79" s="36"/>
      <c r="L79" s="34" t="s">
        <v>105</v>
      </c>
      <c r="M79" s="32"/>
      <c r="N79" s="35"/>
    </row>
    <row r="80" spans="1:14" ht="27" customHeight="1">
      <c r="A80" s="60" t="s">
        <v>36</v>
      </c>
      <c r="B80" s="37"/>
      <c r="C80" s="37"/>
      <c r="D80" s="37"/>
      <c r="E80" s="37"/>
      <c r="F80" s="23"/>
      <c r="G80" s="33"/>
      <c r="H80" s="30"/>
      <c r="I80" s="30"/>
      <c r="J80" s="30"/>
      <c r="K80" s="30"/>
      <c r="L80" s="30"/>
      <c r="M80" s="30"/>
      <c r="N80" s="30"/>
    </row>
    <row r="81" spans="1:15" ht="27" customHeight="1">
      <c r="A81" s="29" t="s">
        <v>37</v>
      </c>
      <c r="B81" s="29"/>
      <c r="C81" s="29"/>
      <c r="D81" s="29"/>
      <c r="E81" s="29"/>
      <c r="F81" s="38"/>
      <c r="G81" s="38"/>
      <c r="H81" s="30"/>
      <c r="I81" s="59"/>
      <c r="J81" s="30"/>
      <c r="K81" s="30"/>
      <c r="L81" s="30"/>
      <c r="N81" s="30"/>
    </row>
    <row r="82" spans="1:15" ht="27" customHeight="1">
      <c r="A82" s="63" t="s">
        <v>38</v>
      </c>
      <c r="B82" s="63"/>
      <c r="C82" s="63"/>
      <c r="D82" s="63"/>
      <c r="E82" s="63"/>
      <c r="F82" s="38"/>
      <c r="G82" s="38"/>
      <c r="H82" s="40"/>
      <c r="I82" s="40"/>
      <c r="L82" s="56"/>
      <c r="M82" s="56"/>
      <c r="N82" s="56"/>
    </row>
    <row r="83" spans="1:15" ht="27" customHeight="1">
      <c r="A83" s="46" t="s">
        <v>39</v>
      </c>
      <c r="B83" s="46"/>
      <c r="C83" s="46"/>
      <c r="D83" s="46"/>
      <c r="E83" s="46"/>
      <c r="F83" s="42"/>
      <c r="G83" s="42"/>
      <c r="H83" s="23"/>
      <c r="I83" s="40"/>
      <c r="L83" s="56"/>
      <c r="M83" s="56"/>
      <c r="N83" s="56"/>
    </row>
    <row r="84" spans="1:15" ht="27" customHeight="1" thickBot="1">
      <c r="A84" s="61" t="s">
        <v>136</v>
      </c>
      <c r="B84" s="46"/>
      <c r="C84" s="46"/>
      <c r="D84" s="46"/>
      <c r="E84" s="46"/>
      <c r="F84" s="42"/>
      <c r="G84" s="42"/>
      <c r="H84" s="64">
        <v>330000000</v>
      </c>
      <c r="I84" s="40"/>
      <c r="J84" s="64">
        <v>330000000</v>
      </c>
      <c r="L84" s="64">
        <v>330000000</v>
      </c>
      <c r="M84" s="56"/>
      <c r="N84" s="64">
        <v>330000000</v>
      </c>
    </row>
    <row r="85" spans="1:15" ht="27" customHeight="1" thickTop="1">
      <c r="A85" s="46" t="s">
        <v>41</v>
      </c>
      <c r="B85" s="46"/>
      <c r="C85" s="46"/>
      <c r="D85" s="46"/>
      <c r="E85" s="46"/>
      <c r="F85" s="42"/>
      <c r="G85" s="42"/>
      <c r="H85" s="45"/>
      <c r="I85" s="50"/>
      <c r="J85" s="45"/>
      <c r="K85" s="45"/>
      <c r="L85" s="45"/>
      <c r="M85" s="45"/>
      <c r="N85" s="45"/>
    </row>
    <row r="86" spans="1:15" ht="27" customHeight="1">
      <c r="A86" s="65" t="s">
        <v>40</v>
      </c>
      <c r="B86" s="46"/>
      <c r="C86" s="46"/>
      <c r="D86" s="46"/>
      <c r="E86" s="46"/>
      <c r="F86" s="42"/>
      <c r="G86" s="42"/>
      <c r="H86" s="43">
        <v>300000000</v>
      </c>
      <c r="I86" s="50"/>
      <c r="J86" s="43">
        <v>300000000</v>
      </c>
      <c r="K86" s="43"/>
      <c r="L86" s="43">
        <v>300000000</v>
      </c>
      <c r="M86" s="45"/>
      <c r="N86" s="43">
        <v>300000000</v>
      </c>
    </row>
    <row r="87" spans="1:15" ht="27" customHeight="1">
      <c r="A87" s="46" t="s">
        <v>108</v>
      </c>
      <c r="B87" s="46"/>
      <c r="C87" s="46"/>
      <c r="D87" s="46"/>
      <c r="E87" s="46"/>
      <c r="F87" s="42"/>
      <c r="G87" s="42"/>
      <c r="H87" s="43">
        <v>276960000</v>
      </c>
      <c r="I87" s="50"/>
      <c r="J87" s="43">
        <v>276960000</v>
      </c>
      <c r="K87" s="43"/>
      <c r="L87" s="43">
        <v>276960000</v>
      </c>
      <c r="M87" s="45"/>
      <c r="N87" s="43">
        <v>276960000</v>
      </c>
    </row>
    <row r="88" spans="1:15" ht="27" customHeight="1">
      <c r="A88" s="46" t="s">
        <v>131</v>
      </c>
      <c r="B88" s="46"/>
      <c r="C88" s="46"/>
      <c r="D88" s="46"/>
      <c r="E88" s="46"/>
      <c r="F88" s="38"/>
      <c r="G88" s="38"/>
      <c r="H88" s="43"/>
      <c r="I88" s="50"/>
      <c r="J88" s="45"/>
      <c r="K88" s="45"/>
      <c r="L88" s="45"/>
      <c r="M88" s="43"/>
      <c r="N88" s="45"/>
    </row>
    <row r="89" spans="1:15" ht="27" customHeight="1">
      <c r="A89" s="65" t="s">
        <v>42</v>
      </c>
      <c r="B89" s="65"/>
      <c r="C89" s="65"/>
      <c r="D89" s="65"/>
      <c r="E89" s="65"/>
      <c r="F89" s="42" t="s">
        <v>158</v>
      </c>
      <c r="G89" s="42"/>
      <c r="H89" s="43">
        <v>29330000</v>
      </c>
      <c r="I89" s="51"/>
      <c r="J89" s="43">
        <v>29330000</v>
      </c>
      <c r="K89" s="45"/>
      <c r="L89" s="43">
        <v>29330000</v>
      </c>
      <c r="M89" s="45"/>
      <c r="N89" s="43">
        <v>29330000</v>
      </c>
    </row>
    <row r="90" spans="1:15" ht="27" customHeight="1">
      <c r="A90" s="65" t="s">
        <v>43</v>
      </c>
      <c r="B90" s="65"/>
      <c r="C90" s="65"/>
      <c r="D90" s="65"/>
      <c r="E90" s="65"/>
      <c r="F90" s="38"/>
      <c r="G90" s="38"/>
      <c r="H90" s="52">
        <f>SCSE_C!M19</f>
        <v>-76116548.329999998</v>
      </c>
      <c r="I90" s="50"/>
      <c r="J90" s="52">
        <f>SCSE_C!M15</f>
        <v>-108166613.06</v>
      </c>
      <c r="K90" s="43"/>
      <c r="L90" s="62">
        <f>SCSE_S!N20</f>
        <v>-75089077.189999983</v>
      </c>
      <c r="M90" s="45"/>
      <c r="N90" s="62">
        <f>SCSE_S!N15</f>
        <v>-107903349.82999998</v>
      </c>
    </row>
    <row r="91" spans="1:15" ht="27" customHeight="1">
      <c r="A91" s="29" t="s">
        <v>44</v>
      </c>
      <c r="B91" s="29"/>
      <c r="C91" s="29"/>
      <c r="D91" s="29"/>
      <c r="E91" s="29"/>
      <c r="F91" s="38"/>
      <c r="G91" s="38"/>
      <c r="H91" s="62">
        <f>SUM(H86:H90)</f>
        <v>530173451.67000002</v>
      </c>
      <c r="I91" s="50"/>
      <c r="J91" s="62">
        <f>SUM(J86:J90)</f>
        <v>498123386.94</v>
      </c>
      <c r="K91" s="45"/>
      <c r="L91" s="62">
        <f>SUM(L86:L90)</f>
        <v>531200922.81</v>
      </c>
      <c r="M91" s="45"/>
      <c r="N91" s="62">
        <f>SUM(N86:N90)</f>
        <v>498386650.17000002</v>
      </c>
    </row>
    <row r="92" spans="1:15" ht="27" customHeight="1" thickBot="1">
      <c r="A92" s="29" t="s">
        <v>45</v>
      </c>
      <c r="B92" s="29"/>
      <c r="C92" s="29"/>
      <c r="D92" s="29"/>
      <c r="E92" s="29"/>
      <c r="F92" s="38"/>
      <c r="G92" s="38"/>
      <c r="H92" s="53">
        <f>H61+H91</f>
        <v>1535720845.3180821</v>
      </c>
      <c r="I92" s="50"/>
      <c r="J92" s="53">
        <f>J61+J91</f>
        <v>1490066242.6299999</v>
      </c>
      <c r="K92" s="43"/>
      <c r="L92" s="66">
        <f>L61+L91</f>
        <v>1534835639.47</v>
      </c>
      <c r="M92" s="45"/>
      <c r="N92" s="66">
        <f>N61+N91</f>
        <v>1485763724.98</v>
      </c>
    </row>
    <row r="93" spans="1:15" ht="27" customHeight="1" thickTop="1">
      <c r="A93" s="29"/>
      <c r="B93" s="29"/>
      <c r="C93" s="29"/>
      <c r="D93" s="29"/>
      <c r="E93" s="29"/>
      <c r="F93" s="38"/>
      <c r="G93" s="38"/>
      <c r="H93" s="1"/>
      <c r="I93" s="1"/>
      <c r="J93" s="1"/>
      <c r="K93" s="1"/>
      <c r="L93" s="1"/>
      <c r="M93" s="1"/>
      <c r="N93" s="1"/>
    </row>
    <row r="94" spans="1:15" ht="27" customHeight="1">
      <c r="H94" s="43"/>
      <c r="I94" s="43"/>
      <c r="J94" s="43"/>
      <c r="K94" s="43"/>
      <c r="L94" s="43"/>
      <c r="M94" s="43"/>
      <c r="N94" s="43"/>
      <c r="O94" s="43">
        <f t="shared" ref="I94:O94" si="0">O92-O27</f>
        <v>0</v>
      </c>
    </row>
    <row r="95" spans="1:15" ht="27" customHeight="1">
      <c r="H95" s="43"/>
      <c r="I95" s="67"/>
      <c r="J95" s="43"/>
      <c r="K95" s="43"/>
      <c r="L95" s="43"/>
      <c r="M95" s="45"/>
      <c r="N95" s="43"/>
    </row>
    <row r="96" spans="1:15" ht="27" customHeight="1">
      <c r="A96" s="23" t="s">
        <v>160</v>
      </c>
      <c r="H96" s="43"/>
      <c r="I96" s="67"/>
      <c r="J96" s="43"/>
      <c r="K96" s="43"/>
      <c r="L96" s="43"/>
      <c r="M96" s="45"/>
      <c r="N96" s="43"/>
    </row>
    <row r="97" spans="4:14" ht="27" customHeight="1">
      <c r="H97" s="43"/>
      <c r="I97" s="67"/>
      <c r="J97" s="43"/>
      <c r="K97" s="43"/>
      <c r="L97" s="43"/>
      <c r="M97" s="45"/>
      <c r="N97" s="43"/>
    </row>
    <row r="98" spans="4:14" ht="27" customHeight="1">
      <c r="H98" s="43"/>
      <c r="I98" s="67"/>
      <c r="J98" s="43"/>
      <c r="K98" s="43"/>
      <c r="L98" s="43"/>
      <c r="M98" s="45"/>
      <c r="N98" s="43"/>
    </row>
    <row r="99" spans="4:14" ht="27" customHeight="1">
      <c r="H99" s="43"/>
      <c r="I99" s="67"/>
      <c r="J99" s="43"/>
      <c r="K99" s="43"/>
      <c r="L99" s="43"/>
      <c r="M99" s="45"/>
      <c r="N99" s="43"/>
    </row>
    <row r="100" spans="4:14" ht="27" customHeight="1">
      <c r="L100" s="56"/>
      <c r="M100" s="56"/>
      <c r="N100" s="56"/>
    </row>
    <row r="102" spans="4:14" ht="27" customHeight="1">
      <c r="D102" s="57" t="s">
        <v>18</v>
      </c>
      <c r="E102" s="57"/>
      <c r="F102" s="57"/>
      <c r="G102" s="23"/>
    </row>
    <row r="103" spans="4:14" ht="27" customHeight="1">
      <c r="D103" s="57" t="s">
        <v>19</v>
      </c>
      <c r="E103" s="57"/>
      <c r="F103" s="57"/>
      <c r="G103" s="23"/>
    </row>
  </sheetData>
  <mergeCells count="8">
    <mergeCell ref="H5:K5"/>
    <mergeCell ref="L5:N5"/>
    <mergeCell ref="H76:J76"/>
    <mergeCell ref="L76:N76"/>
    <mergeCell ref="A37:N37"/>
    <mergeCell ref="H42:J42"/>
    <mergeCell ref="L42:N42"/>
    <mergeCell ref="A71:N71"/>
  </mergeCells>
  <pageMargins left="0.6692913385826772" right="0.19685039370078741" top="0.6692913385826772" bottom="0.70866141732283472" header="0.43307086614173229" footer="0.47244094488188981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"/>
  <sheetViews>
    <sheetView topLeftCell="A19" zoomScale="85" zoomScaleNormal="85" zoomScaleSheetLayoutView="85" workbookViewId="0">
      <selection activeCell="E20" sqref="E20:K20"/>
    </sheetView>
  </sheetViews>
  <sheetFormatPr defaultColWidth="12.5" defaultRowHeight="24" customHeight="1"/>
  <cols>
    <col min="1" max="1" width="9.125" style="23" customWidth="1"/>
    <col min="2" max="2" width="15.625" style="23" customWidth="1"/>
    <col min="3" max="3" width="17" style="23" customWidth="1"/>
    <col min="4" max="4" width="9.625" style="55" customWidth="1"/>
    <col min="5" max="5" width="18.625" style="23" customWidth="1"/>
    <col min="6" max="6" width="1.625" style="23" customWidth="1"/>
    <col min="7" max="7" width="18.625" style="23" customWidth="1"/>
    <col min="8" max="8" width="1.625" style="23" customWidth="1"/>
    <col min="9" max="9" width="18.625" style="23" customWidth="1"/>
    <col min="10" max="10" width="1.625" style="23" customWidth="1"/>
    <col min="11" max="11" width="18.625" style="23" customWidth="1"/>
    <col min="12" max="12" width="2" style="23" customWidth="1"/>
    <col min="13" max="16384" width="12.5" style="23"/>
  </cols>
  <sheetData>
    <row r="1" spans="1:11" ht="21.75" customHeight="1">
      <c r="A1" s="149" t="str">
        <f>BS!A1</f>
        <v>WELL GRADED ENGINEERING PUBLIC COMPANY LIMITED AND SUBSIDIARIES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21.75" customHeight="1">
      <c r="A2" s="149" t="s">
        <v>46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21.75" customHeight="1">
      <c r="A3" s="149" t="s">
        <v>149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ht="21.7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s="29" customFormat="1" ht="21.75" customHeight="1">
      <c r="A5" s="23"/>
      <c r="B5" s="23"/>
      <c r="C5" s="23"/>
      <c r="D5" s="118"/>
      <c r="E5" s="147" t="s">
        <v>1</v>
      </c>
      <c r="F5" s="147"/>
      <c r="G5" s="147"/>
      <c r="I5" s="28"/>
      <c r="J5" s="28" t="s">
        <v>2</v>
      </c>
      <c r="K5" s="28"/>
    </row>
    <row r="6" spans="1:11" ht="21.75" customHeight="1">
      <c r="D6" s="33"/>
      <c r="E6" s="42">
        <v>2026</v>
      </c>
      <c r="F6" s="119"/>
      <c r="G6" s="42">
        <v>2025</v>
      </c>
      <c r="H6" s="119"/>
      <c r="I6" s="42">
        <v>2026</v>
      </c>
      <c r="J6" s="119"/>
      <c r="K6" s="42">
        <v>2025</v>
      </c>
    </row>
    <row r="7" spans="1:11" ht="21.75" customHeight="1">
      <c r="D7" s="33" t="s">
        <v>4</v>
      </c>
      <c r="E7" s="31"/>
      <c r="F7" s="56"/>
      <c r="G7" s="31"/>
      <c r="H7" s="56"/>
      <c r="I7" s="31"/>
      <c r="J7" s="56"/>
      <c r="K7" s="31"/>
    </row>
    <row r="8" spans="1:11" ht="21.75" customHeight="1">
      <c r="A8" s="120" t="s">
        <v>47</v>
      </c>
      <c r="B8" s="120"/>
      <c r="C8" s="120"/>
      <c r="D8" s="40"/>
      <c r="E8" s="121">
        <v>554712922.05999994</v>
      </c>
      <c r="F8" s="122"/>
      <c r="G8" s="121">
        <v>714399652.67999995</v>
      </c>
      <c r="H8" s="122"/>
      <c r="I8" s="122">
        <v>554712922.05999994</v>
      </c>
      <c r="J8" s="122"/>
      <c r="K8" s="122">
        <v>714634556.50999999</v>
      </c>
    </row>
    <row r="9" spans="1:11" ht="21.75" customHeight="1">
      <c r="A9" s="120" t="s">
        <v>48</v>
      </c>
      <c r="B9" s="120"/>
      <c r="C9" s="120"/>
      <c r="D9" s="40"/>
      <c r="E9" s="123">
        <v>-490554427.87999994</v>
      </c>
      <c r="F9" s="122"/>
      <c r="G9" s="123">
        <v>-633442318.33000004</v>
      </c>
      <c r="H9" s="122"/>
      <c r="I9" s="124">
        <v>-490161917.79999995</v>
      </c>
      <c r="J9" s="122"/>
      <c r="K9" s="124">
        <v>-631698374.17999995</v>
      </c>
    </row>
    <row r="10" spans="1:11" ht="21.75" customHeight="1">
      <c r="A10" s="120" t="s">
        <v>132</v>
      </c>
      <c r="B10" s="120"/>
      <c r="C10" s="120"/>
      <c r="D10" s="40"/>
      <c r="E10" s="100">
        <f>SUM(E8:E9)</f>
        <v>64158494.180000007</v>
      </c>
      <c r="F10" s="100"/>
      <c r="G10" s="100">
        <f>SUM(G8:G9)</f>
        <v>80957334.349999905</v>
      </c>
      <c r="H10" s="100"/>
      <c r="I10" s="100">
        <f>SUM(I8:I9)</f>
        <v>64551004.25999999</v>
      </c>
      <c r="J10" s="100"/>
      <c r="K10" s="100">
        <f>SUM(K8:K9)</f>
        <v>82936182.330000043</v>
      </c>
    </row>
    <row r="11" spans="1:11" ht="21.75" customHeight="1">
      <c r="A11" s="120" t="s">
        <v>49</v>
      </c>
      <c r="B11" s="120"/>
      <c r="C11" s="120"/>
      <c r="D11" s="40"/>
      <c r="E11" s="125">
        <v>2221808.0900000003</v>
      </c>
      <c r="F11" s="122"/>
      <c r="G11" s="125">
        <v>4063154.06</v>
      </c>
      <c r="H11" s="122"/>
      <c r="I11" s="124">
        <v>2236247.3100000005</v>
      </c>
      <c r="J11" s="122"/>
      <c r="K11" s="124">
        <v>4062884.36</v>
      </c>
    </row>
    <row r="12" spans="1:11" ht="21.75" customHeight="1">
      <c r="A12" s="23" t="s">
        <v>133</v>
      </c>
      <c r="D12" s="40"/>
      <c r="E12" s="100">
        <f>SUM(E10:E11)</f>
        <v>66380302.270000011</v>
      </c>
      <c r="F12" s="100"/>
      <c r="G12" s="100">
        <f>SUM(G10:G11)</f>
        <v>85020488.409999907</v>
      </c>
      <c r="H12" s="100"/>
      <c r="I12" s="100">
        <f>SUM(I10:I11)</f>
        <v>66787251.569999993</v>
      </c>
      <c r="J12" s="100"/>
      <c r="K12" s="100">
        <f>SUM(K10:K11)</f>
        <v>86999066.690000042</v>
      </c>
    </row>
    <row r="13" spans="1:11" ht="21.75" customHeight="1">
      <c r="A13" s="120" t="s">
        <v>50</v>
      </c>
      <c r="B13" s="120"/>
      <c r="C13" s="120"/>
      <c r="D13" s="40"/>
      <c r="E13" s="123">
        <v>-22107436.970000006</v>
      </c>
      <c r="F13" s="122"/>
      <c r="G13" s="123">
        <v>-22935493.120000012</v>
      </c>
      <c r="H13" s="122"/>
      <c r="I13" s="124">
        <v>-21596977.460000001</v>
      </c>
      <c r="J13" s="122"/>
      <c r="K13" s="124">
        <v>-22637623.840000004</v>
      </c>
    </row>
    <row r="14" spans="1:11" ht="21.75" customHeight="1">
      <c r="A14" s="23" t="s">
        <v>51</v>
      </c>
      <c r="D14" s="40"/>
      <c r="E14" s="100">
        <f>SUM(E12:E13)</f>
        <v>44272865.300000004</v>
      </c>
      <c r="F14" s="100"/>
      <c r="G14" s="100">
        <f>SUM(G12:G13)</f>
        <v>62084995.289999895</v>
      </c>
      <c r="H14" s="100"/>
      <c r="I14" s="100">
        <f>SUM(I12:I13)</f>
        <v>45190274.109999992</v>
      </c>
      <c r="J14" s="100"/>
      <c r="K14" s="100">
        <f>SUM(K12:K13)</f>
        <v>64361442.850000039</v>
      </c>
    </row>
    <row r="15" spans="1:11" ht="21.75" customHeight="1">
      <c r="A15" s="23" t="s">
        <v>52</v>
      </c>
      <c r="D15" s="40"/>
      <c r="E15" s="121">
        <v>12223.96</v>
      </c>
      <c r="F15" s="122"/>
      <c r="G15" s="121">
        <v>91601.459999999963</v>
      </c>
      <c r="H15" s="122"/>
      <c r="I15" s="122">
        <v>12223.96</v>
      </c>
      <c r="J15" s="122"/>
      <c r="K15" s="122">
        <v>2170348.2799999998</v>
      </c>
    </row>
    <row r="16" spans="1:11" ht="21.75" customHeight="1">
      <c r="A16" s="120" t="s">
        <v>53</v>
      </c>
      <c r="B16" s="120"/>
      <c r="C16" s="120"/>
      <c r="D16" s="40"/>
      <c r="E16" s="123">
        <v>-4728330.45</v>
      </c>
      <c r="F16" s="122"/>
      <c r="G16" s="123">
        <v>-3162935.21</v>
      </c>
      <c r="H16" s="122"/>
      <c r="I16" s="124">
        <v>-4728330.45</v>
      </c>
      <c r="J16" s="122"/>
      <c r="K16" s="124">
        <v>-3162935.21</v>
      </c>
    </row>
    <row r="17" spans="1:11" ht="21.75" customHeight="1">
      <c r="A17" s="120" t="s">
        <v>54</v>
      </c>
      <c r="B17" s="120"/>
      <c r="C17" s="120"/>
      <c r="D17" s="40"/>
      <c r="E17" s="100">
        <f>SUM(E14:E16)</f>
        <v>39556758.810000002</v>
      </c>
      <c r="F17" s="100"/>
      <c r="G17" s="100">
        <f>SUM(G14:G16)</f>
        <v>59013661.539999895</v>
      </c>
      <c r="H17" s="100"/>
      <c r="I17" s="100">
        <f>SUM(I14:I16)</f>
        <v>40474167.61999999</v>
      </c>
      <c r="J17" s="100"/>
      <c r="K17" s="100">
        <f>SUM(K14:K16)</f>
        <v>63368855.920000039</v>
      </c>
    </row>
    <row r="18" spans="1:11" ht="21.75" customHeight="1">
      <c r="A18" s="120" t="s">
        <v>127</v>
      </c>
      <c r="B18" s="120"/>
      <c r="C18" s="120"/>
      <c r="D18" s="31" t="s">
        <v>137</v>
      </c>
      <c r="E18" s="123">
        <v>-8219532.4799999995</v>
      </c>
      <c r="F18" s="122"/>
      <c r="G18" s="123">
        <v>-13198518.540000001</v>
      </c>
      <c r="H18" s="122"/>
      <c r="I18" s="124">
        <v>-8372733.3799999999</v>
      </c>
      <c r="J18" s="122"/>
      <c r="K18" s="124">
        <v>-13198518.540000001</v>
      </c>
    </row>
    <row r="19" spans="1:11" ht="21.75" customHeight="1">
      <c r="A19" s="120" t="s">
        <v>55</v>
      </c>
      <c r="B19" s="120"/>
      <c r="C19" s="120"/>
      <c r="D19" s="40"/>
      <c r="E19" s="100">
        <f>SUM(E17:E18)</f>
        <v>31337226.330000002</v>
      </c>
      <c r="F19" s="100"/>
      <c r="G19" s="100">
        <f>SUM(G17:G18)</f>
        <v>45815142.999999896</v>
      </c>
      <c r="H19" s="100"/>
      <c r="I19" s="100">
        <f>SUM(I17:I18)</f>
        <v>32101434.239999991</v>
      </c>
      <c r="J19" s="100"/>
      <c r="K19" s="100">
        <f>SUM(K17:K18)</f>
        <v>50170337.38000004</v>
      </c>
    </row>
    <row r="20" spans="1:11" ht="21.75" customHeight="1">
      <c r="A20" s="84" t="s">
        <v>56</v>
      </c>
      <c r="B20" s="84"/>
      <c r="C20" s="84"/>
      <c r="D20" s="40"/>
      <c r="E20" s="8"/>
      <c r="F20" s="100"/>
      <c r="G20" s="126"/>
      <c r="H20" s="100"/>
      <c r="I20" s="8"/>
      <c r="J20" s="8"/>
      <c r="K20" s="8"/>
    </row>
    <row r="21" spans="1:11" ht="21.75" customHeight="1">
      <c r="A21" s="84" t="s">
        <v>150</v>
      </c>
      <c r="B21" s="84"/>
      <c r="C21" s="84"/>
      <c r="D21" s="40"/>
      <c r="E21" s="8"/>
      <c r="F21" s="100"/>
      <c r="G21" s="126"/>
      <c r="H21" s="100"/>
      <c r="I21" s="8"/>
      <c r="J21" s="8"/>
      <c r="K21" s="8"/>
    </row>
    <row r="22" spans="1:11" ht="21.75" customHeight="1">
      <c r="A22" s="127" t="s">
        <v>151</v>
      </c>
      <c r="B22" s="84"/>
      <c r="C22" s="84"/>
      <c r="D22" s="40"/>
      <c r="E22" s="8"/>
      <c r="F22" s="100"/>
      <c r="G22" s="126"/>
      <c r="H22" s="100"/>
      <c r="I22" s="8"/>
      <c r="J22" s="8"/>
      <c r="K22" s="8"/>
    </row>
    <row r="23" spans="1:11" ht="21.75" customHeight="1">
      <c r="A23" s="128" t="s">
        <v>152</v>
      </c>
      <c r="B23" s="84"/>
      <c r="C23" s="84"/>
      <c r="D23" s="40"/>
      <c r="E23" s="8"/>
      <c r="F23" s="100"/>
      <c r="G23" s="126"/>
      <c r="H23" s="100"/>
      <c r="I23" s="8"/>
      <c r="J23" s="8"/>
      <c r="K23" s="8"/>
    </row>
    <row r="24" spans="1:11" ht="21.75" customHeight="1">
      <c r="A24" s="84" t="s">
        <v>153</v>
      </c>
      <c r="B24" s="84"/>
      <c r="C24" s="84"/>
      <c r="D24" s="40"/>
      <c r="E24" s="129">
        <v>712838.4</v>
      </c>
      <c r="F24" s="129"/>
      <c r="G24" s="17">
        <v>0</v>
      </c>
      <c r="H24" s="18"/>
      <c r="I24" s="19">
        <v>712838.4</v>
      </c>
      <c r="J24" s="18"/>
      <c r="K24" s="17">
        <v>0</v>
      </c>
    </row>
    <row r="25" spans="1:11" ht="21.75" customHeight="1" thickBot="1">
      <c r="A25" s="84" t="s">
        <v>111</v>
      </c>
      <c r="B25" s="84"/>
      <c r="C25" s="84"/>
      <c r="D25" s="40"/>
      <c r="E25" s="130">
        <f>SUM(E19:E24)</f>
        <v>32050064.73</v>
      </c>
      <c r="F25" s="129"/>
      <c r="G25" s="130">
        <f>SUM(G19:G24)</f>
        <v>45815142.999999896</v>
      </c>
      <c r="H25" s="121"/>
      <c r="I25" s="130">
        <f>SUM(I19:I24)</f>
        <v>32814272.639999989</v>
      </c>
      <c r="J25" s="121"/>
      <c r="K25" s="130">
        <f>SUM(K19:K24)</f>
        <v>50170337.38000004</v>
      </c>
    </row>
    <row r="26" spans="1:11" ht="9.75" customHeight="1" thickTop="1">
      <c r="A26" s="84"/>
      <c r="B26" s="84"/>
      <c r="C26" s="84"/>
      <c r="D26" s="40"/>
      <c r="H26" s="56"/>
      <c r="J26" s="56"/>
    </row>
    <row r="27" spans="1:11" ht="21.75" customHeight="1">
      <c r="A27" s="120" t="s">
        <v>57</v>
      </c>
      <c r="B27" s="120"/>
      <c r="C27" s="120"/>
      <c r="D27" s="40"/>
      <c r="G27" s="2"/>
      <c r="H27" s="2"/>
      <c r="I27" s="2"/>
      <c r="J27" s="3"/>
      <c r="K27" s="2"/>
    </row>
    <row r="28" spans="1:11" s="29" customFormat="1" ht="21.75" customHeight="1">
      <c r="A28" s="120" t="s">
        <v>58</v>
      </c>
      <c r="B28" s="120"/>
      <c r="C28" s="120"/>
      <c r="D28" s="131"/>
      <c r="E28" s="100">
        <f>E30-E29</f>
        <v>31337226.330000002</v>
      </c>
      <c r="F28" s="100"/>
      <c r="G28" s="100">
        <f>G30-G29</f>
        <v>45815142.999999896</v>
      </c>
      <c r="H28" s="100"/>
      <c r="I28" s="100">
        <f>I19</f>
        <v>32101434.239999991</v>
      </c>
      <c r="J28" s="100"/>
      <c r="K28" s="100">
        <f>K19</f>
        <v>50170337.38000004</v>
      </c>
    </row>
    <row r="29" spans="1:11" s="29" customFormat="1" ht="21.75" customHeight="1">
      <c r="A29" s="23" t="s">
        <v>59</v>
      </c>
      <c r="B29" s="23"/>
      <c r="C29" s="23"/>
      <c r="E29" s="8">
        <v>0</v>
      </c>
      <c r="F29" s="100"/>
      <c r="G29" s="126">
        <v>0</v>
      </c>
      <c r="H29" s="100"/>
      <c r="I29" s="8">
        <v>0</v>
      </c>
      <c r="J29" s="8"/>
      <c r="K29" s="8">
        <v>0</v>
      </c>
    </row>
    <row r="30" spans="1:11" s="29" customFormat="1" ht="21.75" customHeight="1" thickBot="1">
      <c r="C30" s="131"/>
      <c r="D30" s="131"/>
      <c r="E30" s="132">
        <f>E19</f>
        <v>31337226.330000002</v>
      </c>
      <c r="F30" s="100"/>
      <c r="G30" s="132">
        <f>G19</f>
        <v>45815142.999999896</v>
      </c>
      <c r="H30" s="100"/>
      <c r="I30" s="132">
        <f>SUM(I28:I29)</f>
        <v>32101434.239999991</v>
      </c>
      <c r="J30" s="100"/>
      <c r="K30" s="132">
        <f>SUM(K28:K29)</f>
        <v>50170337.38000004</v>
      </c>
    </row>
    <row r="31" spans="1:11" s="29" customFormat="1" ht="9.75" customHeight="1" thickTop="1">
      <c r="D31" s="131"/>
      <c r="E31" s="133"/>
      <c r="F31" s="134"/>
      <c r="G31" s="100"/>
      <c r="H31" s="133"/>
      <c r="I31" s="100"/>
      <c r="J31" s="133"/>
      <c r="K31" s="100"/>
    </row>
    <row r="32" spans="1:11" ht="21.75" customHeight="1">
      <c r="A32" s="120" t="s">
        <v>60</v>
      </c>
      <c r="B32" s="120"/>
      <c r="C32" s="120"/>
      <c r="D32" s="40"/>
      <c r="E32" s="133"/>
      <c r="F32" s="133"/>
      <c r="G32" s="4"/>
      <c r="H32" s="4"/>
      <c r="I32" s="4"/>
      <c r="J32" s="5"/>
      <c r="K32" s="4"/>
    </row>
    <row r="33" spans="1:11" s="29" customFormat="1" ht="21.75" customHeight="1">
      <c r="A33" s="120" t="s">
        <v>58</v>
      </c>
      <c r="B33" s="120"/>
      <c r="C33" s="120"/>
      <c r="D33" s="131"/>
      <c r="E33" s="100">
        <f>E35-E34</f>
        <v>32050064.73</v>
      </c>
      <c r="F33" s="100"/>
      <c r="G33" s="100">
        <f>G35-G34</f>
        <v>45815142.999999896</v>
      </c>
      <c r="H33" s="100"/>
      <c r="I33" s="100">
        <f>I25</f>
        <v>32814272.639999989</v>
      </c>
      <c r="J33" s="100"/>
      <c r="K33" s="100">
        <f>K25</f>
        <v>50170337.38000004</v>
      </c>
    </row>
    <row r="34" spans="1:11" s="29" customFormat="1" ht="21.75" customHeight="1">
      <c r="A34" s="23" t="s">
        <v>59</v>
      </c>
      <c r="B34" s="23"/>
      <c r="C34" s="23"/>
      <c r="D34" s="131"/>
      <c r="E34" s="8">
        <v>0</v>
      </c>
      <c r="F34" s="100"/>
      <c r="G34" s="126">
        <v>0</v>
      </c>
      <c r="H34" s="100"/>
      <c r="I34" s="8">
        <v>0</v>
      </c>
      <c r="J34" s="8"/>
      <c r="K34" s="8">
        <v>0</v>
      </c>
    </row>
    <row r="35" spans="1:11" s="29" customFormat="1" ht="21.75" customHeight="1" thickBot="1">
      <c r="D35" s="131"/>
      <c r="E35" s="132">
        <f>E25</f>
        <v>32050064.73</v>
      </c>
      <c r="F35" s="100"/>
      <c r="G35" s="132">
        <f>G25</f>
        <v>45815142.999999896</v>
      </c>
      <c r="H35" s="100"/>
      <c r="I35" s="132">
        <f>SUM(I33:I34)</f>
        <v>32814272.639999989</v>
      </c>
      <c r="J35" s="100"/>
      <c r="K35" s="132">
        <f>SUM(K33:K34)</f>
        <v>50170337.38000004</v>
      </c>
    </row>
    <row r="36" spans="1:11" ht="9" customHeight="1" thickTop="1"/>
    <row r="37" spans="1:11" ht="24" customHeight="1">
      <c r="A37" s="23" t="s">
        <v>128</v>
      </c>
      <c r="D37" s="42" t="s">
        <v>159</v>
      </c>
    </row>
    <row r="38" spans="1:11" s="29" customFormat="1" ht="24.75" customHeight="1">
      <c r="A38" s="23" t="s">
        <v>129</v>
      </c>
      <c r="B38" s="23"/>
      <c r="C38" s="23"/>
      <c r="E38" s="7">
        <f>E28/600000000</f>
        <v>5.2228710550000002E-2</v>
      </c>
      <c r="F38" s="7"/>
      <c r="G38" s="135">
        <f>G28/600000000</f>
        <v>7.6358571666666486E-2</v>
      </c>
      <c r="H38" s="7"/>
      <c r="I38" s="7">
        <f>I28/600000000</f>
        <v>5.3502390399999981E-2</v>
      </c>
      <c r="J38" s="7"/>
      <c r="K38" s="7">
        <f>K28/600000000</f>
        <v>8.3617228966666735E-2</v>
      </c>
    </row>
    <row r="39" spans="1:11" ht="21" customHeight="1">
      <c r="A39" s="23" t="s">
        <v>123</v>
      </c>
      <c r="D39" s="98"/>
      <c r="G39" s="136"/>
      <c r="H39" s="136"/>
      <c r="I39" s="136"/>
      <c r="J39" s="136"/>
      <c r="K39" s="136"/>
    </row>
    <row r="40" spans="1:11" ht="21" customHeight="1">
      <c r="A40" s="23" t="s">
        <v>124</v>
      </c>
      <c r="D40" s="98"/>
      <c r="E40" s="137">
        <v>600000000</v>
      </c>
      <c r="F40" s="137"/>
      <c r="G40" s="137">
        <v>600000000</v>
      </c>
      <c r="H40" s="137"/>
      <c r="I40" s="137">
        <v>600000000</v>
      </c>
      <c r="J40" s="137"/>
      <c r="K40" s="137">
        <v>600000000</v>
      </c>
    </row>
    <row r="41" spans="1:11" s="138" customFormat="1" ht="21" customHeight="1">
      <c r="B41" s="139"/>
      <c r="C41" s="139"/>
      <c r="D41" s="139"/>
      <c r="E41" s="139"/>
      <c r="F41" s="139"/>
      <c r="G41" s="140"/>
      <c r="I41" s="140"/>
      <c r="K41" s="140"/>
    </row>
    <row r="42" spans="1:11" ht="24.75" customHeight="1">
      <c r="A42" s="23" t="s">
        <v>160</v>
      </c>
      <c r="B42" s="120"/>
      <c r="C42" s="120"/>
    </row>
    <row r="43" spans="1:11" ht="21.6">
      <c r="A43" s="120"/>
      <c r="B43" s="120"/>
      <c r="C43" s="120"/>
    </row>
    <row r="44" spans="1:11" ht="21.6">
      <c r="A44" s="120"/>
      <c r="B44" s="120"/>
      <c r="C44" s="120"/>
    </row>
    <row r="45" spans="1:11" ht="24.75" customHeight="1">
      <c r="C45" s="57" t="s">
        <v>18</v>
      </c>
      <c r="D45" s="57"/>
      <c r="E45" s="58"/>
    </row>
    <row r="46" spans="1:11" ht="24.75" customHeight="1">
      <c r="C46" s="57" t="s">
        <v>19</v>
      </c>
      <c r="D46" s="57"/>
      <c r="E46" s="58"/>
    </row>
    <row r="47" spans="1:11" ht="9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topLeftCell="A13" zoomScale="85" zoomScaleNormal="85" zoomScaleSheetLayoutView="70" workbookViewId="0">
      <selection activeCell="G26" sqref="G26"/>
    </sheetView>
  </sheetViews>
  <sheetFormatPr defaultColWidth="9.375" defaultRowHeight="24.75" customHeight="1"/>
  <cols>
    <col min="1" max="2" width="9.375" style="104"/>
    <col min="3" max="3" width="9.375" style="104" customWidth="1"/>
    <col min="4" max="4" width="16.625" style="104" customWidth="1"/>
    <col min="5" max="5" width="11.625" style="104" customWidth="1"/>
    <col min="6" max="6" width="1.875" style="104" customWidth="1"/>
    <col min="7" max="7" width="19" style="104" bestFit="1" customWidth="1"/>
    <col min="8" max="8" width="1.5" style="104" customWidth="1"/>
    <col min="9" max="9" width="17.125" style="104" customWidth="1"/>
    <col min="10" max="10" width="1.5" style="104" customWidth="1"/>
    <col min="11" max="11" width="18.625" style="104" customWidth="1"/>
    <col min="12" max="12" width="1.375" style="104" customWidth="1"/>
    <col min="13" max="13" width="17.125" style="104" bestFit="1" customWidth="1"/>
    <col min="14" max="14" width="1.375" style="104" customWidth="1"/>
    <col min="15" max="15" width="17.125" style="104" bestFit="1" customWidth="1"/>
    <col min="16" max="16" width="2.875" style="104" customWidth="1"/>
    <col min="17" max="16384" width="9.375" style="104"/>
  </cols>
  <sheetData>
    <row r="1" spans="1:16" ht="24.75" customHeight="1">
      <c r="A1" s="152" t="str">
        <f>PL_3M!A1</f>
        <v>WELL GRADED ENGINEERING PUBLIC COMPANY LIMITED AND SUBSIDIARIES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03"/>
    </row>
    <row r="2" spans="1:16" ht="24.75" customHeight="1">
      <c r="A2" s="142" t="s">
        <v>61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16" ht="24.75" customHeight="1">
      <c r="A3" s="142" t="s">
        <v>149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6" ht="24.7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6" ht="24.75" customHeight="1">
      <c r="A5" s="97"/>
      <c r="B5" s="97"/>
      <c r="C5" s="97"/>
      <c r="D5" s="97"/>
      <c r="E5" s="97"/>
      <c r="F5" s="97"/>
      <c r="G5" s="145" t="s">
        <v>1</v>
      </c>
      <c r="H5" s="145"/>
      <c r="I5" s="145"/>
      <c r="J5" s="145"/>
      <c r="K5" s="145"/>
      <c r="L5" s="145"/>
      <c r="M5" s="145"/>
      <c r="N5" s="145"/>
      <c r="O5" s="145"/>
    </row>
    <row r="6" spans="1:16" ht="24.75" customHeight="1">
      <c r="A6" s="97"/>
      <c r="B6" s="97"/>
      <c r="C6" s="97"/>
      <c r="D6" s="97"/>
      <c r="E6" s="97"/>
      <c r="F6" s="97"/>
      <c r="G6" s="153" t="s">
        <v>62</v>
      </c>
      <c r="H6" s="153"/>
      <c r="I6" s="153"/>
      <c r="J6" s="153"/>
      <c r="K6" s="153"/>
      <c r="L6" s="153"/>
      <c r="M6" s="153"/>
      <c r="N6" s="69"/>
      <c r="O6" s="69"/>
    </row>
    <row r="7" spans="1:16" ht="24.75" customHeight="1">
      <c r="A7" s="84"/>
      <c r="B7" s="97"/>
      <c r="C7" s="97"/>
      <c r="D7" s="97"/>
      <c r="E7" s="97"/>
      <c r="F7" s="97"/>
      <c r="G7" s="106" t="s">
        <v>64</v>
      </c>
      <c r="H7" s="107"/>
      <c r="I7" s="150" t="s">
        <v>108</v>
      </c>
      <c r="J7" s="107"/>
      <c r="K7" s="108"/>
      <c r="L7" s="105" t="s">
        <v>70</v>
      </c>
      <c r="M7" s="109"/>
      <c r="O7" s="110" t="s">
        <v>63</v>
      </c>
    </row>
    <row r="8" spans="1:16" ht="24.75" customHeight="1">
      <c r="A8" s="97"/>
      <c r="B8" s="84"/>
      <c r="C8" s="84"/>
      <c r="D8" s="84"/>
      <c r="E8" s="84"/>
      <c r="F8" s="84"/>
      <c r="G8" s="69" t="s">
        <v>65</v>
      </c>
      <c r="H8" s="97"/>
      <c r="I8" s="151"/>
      <c r="J8" s="97"/>
      <c r="K8" s="69" t="s">
        <v>66</v>
      </c>
      <c r="L8" s="69"/>
      <c r="M8" s="69" t="s">
        <v>43</v>
      </c>
      <c r="N8" s="97"/>
      <c r="O8" s="69"/>
    </row>
    <row r="9" spans="1:16" ht="24.75" customHeight="1">
      <c r="A9" s="97"/>
      <c r="B9" s="84"/>
      <c r="C9" s="84"/>
      <c r="D9" s="84"/>
      <c r="E9" s="84"/>
      <c r="F9" s="69"/>
      <c r="G9" s="73"/>
      <c r="H9" s="111"/>
      <c r="I9" s="111"/>
      <c r="J9" s="111"/>
      <c r="K9" s="73" t="s">
        <v>67</v>
      </c>
      <c r="L9" s="73"/>
      <c r="M9" s="73"/>
      <c r="N9" s="111"/>
      <c r="O9" s="111"/>
    </row>
    <row r="10" spans="1:16" ht="24.75" customHeight="1">
      <c r="A10" s="23" t="s">
        <v>139</v>
      </c>
      <c r="B10" s="29"/>
      <c r="C10" s="29"/>
      <c r="D10" s="29"/>
      <c r="E10" s="29"/>
      <c r="F10" s="29"/>
      <c r="G10" s="112">
        <v>300000000</v>
      </c>
      <c r="H10" s="112"/>
      <c r="I10" s="112">
        <v>276960000</v>
      </c>
      <c r="J10" s="112"/>
      <c r="K10" s="112">
        <v>21230000</v>
      </c>
      <c r="L10" s="112"/>
      <c r="M10" s="112">
        <v>-249522761.53</v>
      </c>
      <c r="N10" s="112"/>
      <c r="O10" s="112">
        <f>SUM(G10:M10)</f>
        <v>348667238.47000003</v>
      </c>
    </row>
    <row r="11" spans="1:16" ht="24.75" customHeight="1">
      <c r="A11" s="97" t="s">
        <v>120</v>
      </c>
      <c r="B11" s="97"/>
      <c r="C11" s="97"/>
      <c r="D11" s="97"/>
      <c r="E11" s="97"/>
      <c r="F11" s="97"/>
      <c r="G11" s="112"/>
      <c r="H11" s="112"/>
      <c r="I11" s="9"/>
      <c r="J11" s="112"/>
      <c r="K11" s="112"/>
      <c r="L11" s="112"/>
      <c r="M11" s="112"/>
      <c r="N11" s="112"/>
      <c r="O11" s="112"/>
    </row>
    <row r="12" spans="1:16" ht="24.75" customHeight="1">
      <c r="A12" s="97" t="s">
        <v>126</v>
      </c>
      <c r="B12" s="97"/>
      <c r="C12" s="97"/>
      <c r="D12" s="97"/>
      <c r="E12" s="97"/>
      <c r="F12" s="97"/>
      <c r="G12" s="20">
        <v>0</v>
      </c>
      <c r="H12" s="20"/>
      <c r="I12" s="20">
        <v>0</v>
      </c>
      <c r="J12" s="20"/>
      <c r="K12" s="20">
        <v>0</v>
      </c>
      <c r="L12" s="112"/>
      <c r="M12" s="112">
        <f>PL_3M!G19</f>
        <v>45815142.999999896</v>
      </c>
      <c r="N12" s="112"/>
      <c r="O12" s="112">
        <f>SUM(G12:M12)</f>
        <v>45815142.999999896</v>
      </c>
    </row>
    <row r="13" spans="1:16" ht="24.75" customHeight="1" thickBot="1">
      <c r="A13" s="97" t="s">
        <v>140</v>
      </c>
      <c r="B13" s="97"/>
      <c r="C13" s="97"/>
      <c r="D13" s="97"/>
      <c r="E13" s="97"/>
      <c r="F13" s="97"/>
      <c r="G13" s="113">
        <f>SUM(G10:G12)</f>
        <v>300000000</v>
      </c>
      <c r="H13" s="114"/>
      <c r="I13" s="10">
        <f>SUM(I10:I12)</f>
        <v>276960000</v>
      </c>
      <c r="J13" s="114"/>
      <c r="K13" s="113">
        <f>SUM(K10:K12)</f>
        <v>21230000</v>
      </c>
      <c r="L13" s="114"/>
      <c r="M13" s="113">
        <f>SUM(M10:M12)</f>
        <v>-203707618.53000009</v>
      </c>
      <c r="N13" s="114"/>
      <c r="O13" s="113">
        <f>SUM(O10:O12)</f>
        <v>394482381.46999991</v>
      </c>
    </row>
    <row r="14" spans="1:16" ht="24.75" customHeight="1" thickTop="1">
      <c r="A14" s="84"/>
      <c r="B14" s="97"/>
      <c r="C14" s="97"/>
      <c r="D14" s="97"/>
      <c r="E14" s="97"/>
      <c r="F14" s="97"/>
      <c r="G14" s="115"/>
      <c r="H14" s="115"/>
      <c r="I14" s="115"/>
      <c r="J14" s="115"/>
      <c r="K14" s="115"/>
      <c r="L14" s="115"/>
      <c r="M14" s="115"/>
      <c r="N14" s="115"/>
      <c r="O14" s="115"/>
    </row>
    <row r="15" spans="1:16" ht="24.75" customHeight="1">
      <c r="A15" s="23" t="s">
        <v>154</v>
      </c>
      <c r="B15" s="29"/>
      <c r="C15" s="29"/>
      <c r="D15" s="29"/>
      <c r="E15" s="29"/>
      <c r="F15" s="116"/>
      <c r="G15" s="112">
        <v>300000000</v>
      </c>
      <c r="H15" s="112"/>
      <c r="I15" s="112">
        <v>276960000</v>
      </c>
      <c r="J15" s="112"/>
      <c r="K15" s="112">
        <v>29330000</v>
      </c>
      <c r="L15" s="112"/>
      <c r="M15" s="112">
        <v>-108166613.06</v>
      </c>
      <c r="N15" s="112"/>
      <c r="O15" s="112">
        <f>SUM(G15:M15)</f>
        <v>498123386.94</v>
      </c>
    </row>
    <row r="16" spans="1:16" ht="24.75" customHeight="1">
      <c r="A16" s="97" t="s">
        <v>120</v>
      </c>
      <c r="B16" s="97"/>
      <c r="C16" s="97"/>
      <c r="D16" s="97"/>
      <c r="E16" s="97"/>
      <c r="F16" s="97"/>
      <c r="G16" s="114"/>
      <c r="H16" s="114"/>
      <c r="I16" s="114"/>
      <c r="J16" s="114"/>
      <c r="K16" s="114"/>
      <c r="L16" s="114"/>
      <c r="M16" s="114"/>
      <c r="N16" s="114"/>
      <c r="O16" s="114"/>
    </row>
    <row r="17" spans="1:15" ht="24.75" customHeight="1">
      <c r="A17" s="97" t="s">
        <v>126</v>
      </c>
      <c r="B17" s="97"/>
      <c r="C17" s="97"/>
      <c r="D17" s="97"/>
      <c r="E17" s="97"/>
      <c r="F17" s="97"/>
      <c r="G17" s="9">
        <v>0</v>
      </c>
      <c r="H17" s="9"/>
      <c r="I17" s="9">
        <v>0</v>
      </c>
      <c r="J17" s="9"/>
      <c r="K17" s="9">
        <v>0</v>
      </c>
      <c r="L17" s="6">
        <v>0</v>
      </c>
      <c r="M17" s="114">
        <f>PL_3M!E28</f>
        <v>31337226.330000002</v>
      </c>
      <c r="N17" s="114"/>
      <c r="O17" s="114">
        <f>SUM(G17:M17)</f>
        <v>31337226.330000002</v>
      </c>
    </row>
    <row r="18" spans="1:15" ht="24.75" customHeight="1">
      <c r="A18" s="97" t="s">
        <v>156</v>
      </c>
      <c r="B18" s="97"/>
      <c r="C18" s="97"/>
      <c r="D18" s="97"/>
      <c r="E18" s="97"/>
      <c r="F18" s="97"/>
      <c r="G18" s="9">
        <v>0</v>
      </c>
      <c r="H18" s="9"/>
      <c r="I18" s="9">
        <v>0</v>
      </c>
      <c r="J18" s="9"/>
      <c r="K18" s="9">
        <v>0</v>
      </c>
      <c r="L18" s="6"/>
      <c r="M18" s="114">
        <f>PL_3M!E24</f>
        <v>712838.4</v>
      </c>
      <c r="N18" s="114"/>
      <c r="O18" s="114">
        <f>SUM(G18:M18)</f>
        <v>712838.4</v>
      </c>
    </row>
    <row r="19" spans="1:15" ht="24.75" customHeight="1" thickBot="1">
      <c r="A19" s="97" t="s">
        <v>155</v>
      </c>
      <c r="B19" s="97"/>
      <c r="C19" s="97"/>
      <c r="D19" s="97"/>
      <c r="E19" s="97"/>
      <c r="F19" s="97"/>
      <c r="G19" s="113">
        <f>SUM(G15:G17)</f>
        <v>300000000</v>
      </c>
      <c r="H19" s="114"/>
      <c r="I19" s="113">
        <f>SUM(I15:I17)</f>
        <v>276960000</v>
      </c>
      <c r="J19" s="114"/>
      <c r="K19" s="113">
        <f>SUM(K15:K17)</f>
        <v>29330000</v>
      </c>
      <c r="L19" s="114"/>
      <c r="M19" s="113">
        <f>SUM(M15:M18)</f>
        <v>-76116548.329999998</v>
      </c>
      <c r="N19" s="114"/>
      <c r="O19" s="113">
        <f>SUM(O15:O18)</f>
        <v>530173451.66999996</v>
      </c>
    </row>
    <row r="20" spans="1:15" ht="24.75" customHeight="1" thickTop="1">
      <c r="A20" s="84"/>
      <c r="B20" s="97"/>
      <c r="C20" s="97"/>
      <c r="D20" s="97"/>
      <c r="E20" s="97"/>
      <c r="F20" s="97"/>
      <c r="G20" s="115"/>
      <c r="H20" s="115"/>
      <c r="I20" s="115"/>
      <c r="J20" s="115"/>
      <c r="K20" s="115"/>
      <c r="L20" s="115"/>
      <c r="M20" s="115"/>
      <c r="N20" s="115"/>
      <c r="O20" s="115"/>
    </row>
    <row r="21" spans="1:15" ht="24.75" customHeight="1">
      <c r="A21" s="84"/>
      <c r="B21" s="97"/>
      <c r="C21" s="97"/>
      <c r="D21" s="97"/>
      <c r="E21" s="97"/>
      <c r="F21" s="97"/>
      <c r="G21" s="115"/>
      <c r="H21" s="115"/>
      <c r="I21" s="115"/>
      <c r="J21" s="115"/>
      <c r="K21" s="115"/>
      <c r="L21" s="115"/>
      <c r="M21" s="115"/>
      <c r="N21" s="115"/>
      <c r="O21" s="115"/>
    </row>
    <row r="22" spans="1:15" ht="24.75" customHeight="1">
      <c r="A22" s="23" t="s">
        <v>160</v>
      </c>
      <c r="B22" s="97"/>
      <c r="C22" s="97"/>
      <c r="D22" s="97"/>
      <c r="E22" s="97"/>
      <c r="F22" s="97"/>
      <c r="G22" s="115"/>
      <c r="H22" s="115"/>
      <c r="I22" s="115"/>
      <c r="J22" s="115"/>
      <c r="K22" s="115"/>
      <c r="L22" s="115"/>
      <c r="M22" s="115"/>
      <c r="N22" s="115"/>
      <c r="O22" s="115"/>
    </row>
    <row r="23" spans="1:15" ht="24.75" customHeight="1">
      <c r="G23" s="117"/>
      <c r="H23" s="117"/>
      <c r="I23" s="117"/>
      <c r="J23" s="117"/>
      <c r="K23" s="117"/>
      <c r="L23" s="117"/>
      <c r="M23" s="117"/>
      <c r="N23" s="117"/>
      <c r="O23" s="117"/>
    </row>
    <row r="24" spans="1:15" ht="24.75" customHeight="1">
      <c r="G24" s="117"/>
      <c r="H24" s="117"/>
      <c r="I24" s="117"/>
      <c r="J24" s="117"/>
      <c r="K24" s="117"/>
      <c r="L24" s="117"/>
      <c r="M24" s="117"/>
      <c r="N24" s="117"/>
      <c r="O24" s="117"/>
    </row>
    <row r="25" spans="1:15" ht="24.75" customHeight="1">
      <c r="D25" s="57" t="s">
        <v>18</v>
      </c>
      <c r="E25" s="57"/>
      <c r="H25" s="58"/>
      <c r="I25" s="58"/>
      <c r="J25" s="58"/>
    </row>
    <row r="26" spans="1:15" ht="24.75" customHeight="1">
      <c r="D26" s="57" t="s">
        <v>19</v>
      </c>
      <c r="E26" s="57"/>
      <c r="H26" s="58"/>
      <c r="I26" s="58"/>
      <c r="J26" s="58"/>
    </row>
  </sheetData>
  <mergeCells count="6">
    <mergeCell ref="I7:I8"/>
    <mergeCell ref="A1:O1"/>
    <mergeCell ref="A2:O2"/>
    <mergeCell ref="A3:O3"/>
    <mergeCell ref="G5:O5"/>
    <mergeCell ref="G6:M6"/>
  </mergeCells>
  <pageMargins left="0.82677165354330717" right="0.39370078740157483" top="0.6692913385826772" bottom="0.43307086614173229" header="0.23622047244094491" footer="0.23622047244094491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topLeftCell="A18" zoomScale="90" zoomScaleNormal="90" zoomScaleSheetLayoutView="85" workbookViewId="0">
      <selection activeCell="P28" sqref="P28"/>
    </sheetView>
  </sheetViews>
  <sheetFormatPr defaultColWidth="9.375" defaultRowHeight="28.2" customHeight="1"/>
  <cols>
    <col min="1" max="1" width="10.625" style="23" customWidth="1"/>
    <col min="2" max="3" width="9.375" style="23" customWidth="1"/>
    <col min="4" max="4" width="6.625" style="23" customWidth="1"/>
    <col min="5" max="5" width="2.5" style="23" customWidth="1"/>
    <col min="6" max="6" width="7.5" style="23" customWidth="1"/>
    <col min="7" max="7" width="1.625" style="23" customWidth="1"/>
    <col min="8" max="8" width="16.875" style="23" bestFit="1" customWidth="1"/>
    <col min="9" max="9" width="1.625" style="23" customWidth="1"/>
    <col min="10" max="10" width="16.875" style="23" bestFit="1" customWidth="1"/>
    <col min="11" max="11" width="1.625" style="23" customWidth="1"/>
    <col min="12" max="12" width="15.625" style="23" bestFit="1" customWidth="1"/>
    <col min="13" max="13" width="1.625" style="23" customWidth="1"/>
    <col min="14" max="14" width="17.875" style="23" bestFit="1" customWidth="1"/>
    <col min="15" max="15" width="1.625" style="23" customWidth="1"/>
    <col min="16" max="16" width="16.875" style="23" bestFit="1" customWidth="1"/>
    <col min="17" max="17" width="0.875" style="23" customWidth="1"/>
    <col min="18" max="16384" width="9.375" style="23"/>
  </cols>
  <sheetData>
    <row r="1" spans="1:16" ht="28.2" customHeight="1">
      <c r="A1" s="149" t="str">
        <f>SCSE_C!A1</f>
        <v>WELL GRADED ENGINEERING PUBLIC COMPANY LIMITED AND SUBSIDIARIES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</row>
    <row r="2" spans="1:16" ht="28.2" customHeight="1">
      <c r="A2" s="149" t="s">
        <v>68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</row>
    <row r="3" spans="1:16" ht="28.2" customHeight="1">
      <c r="A3" s="142" t="str">
        <f>SCSE_C!A3</f>
        <v>FOR THE THREE-MONTH PERIODS ENDED MARCH 31, 2026 (UNAUDITED / REVIEWED ONLY)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6" ht="28.2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28.2" customHeight="1">
      <c r="H5" s="147" t="s">
        <v>2</v>
      </c>
      <c r="I5" s="147"/>
      <c r="J5" s="147"/>
      <c r="K5" s="147"/>
      <c r="L5" s="147"/>
      <c r="M5" s="147"/>
      <c r="N5" s="147"/>
      <c r="O5" s="147"/>
      <c r="P5" s="147"/>
    </row>
    <row r="6" spans="1:16" ht="28.2" customHeight="1">
      <c r="H6" s="39" t="s">
        <v>69</v>
      </c>
      <c r="I6" s="39"/>
      <c r="J6" s="91" t="s">
        <v>108</v>
      </c>
      <c r="K6" s="39"/>
      <c r="L6" s="147" t="s">
        <v>70</v>
      </c>
      <c r="M6" s="147"/>
      <c r="N6" s="147"/>
      <c r="O6" s="39"/>
      <c r="P6" s="39"/>
    </row>
    <row r="7" spans="1:16" s="39" customFormat="1" ht="28.2" customHeight="1">
      <c r="H7" s="39" t="s">
        <v>71</v>
      </c>
      <c r="J7" s="92"/>
      <c r="L7" s="39" t="s">
        <v>66</v>
      </c>
      <c r="N7" s="39" t="s">
        <v>43</v>
      </c>
      <c r="P7" s="39" t="s">
        <v>63</v>
      </c>
    </row>
    <row r="8" spans="1:16" s="39" customFormat="1" ht="28.2" customHeight="1">
      <c r="F8" s="93"/>
      <c r="H8" s="28" t="s">
        <v>72</v>
      </c>
      <c r="I8" s="28"/>
      <c r="J8" s="94"/>
      <c r="K8" s="28"/>
      <c r="L8" s="28" t="s">
        <v>67</v>
      </c>
      <c r="M8" s="28"/>
      <c r="N8" s="28"/>
      <c r="O8" s="28"/>
      <c r="P8" s="28"/>
    </row>
    <row r="9" spans="1:16" ht="28.2" customHeight="1">
      <c r="A9" s="23" t="s">
        <v>139</v>
      </c>
      <c r="B9" s="29"/>
      <c r="C9" s="95"/>
      <c r="D9" s="95"/>
      <c r="E9" s="95"/>
      <c r="F9" s="96"/>
      <c r="G9" s="58"/>
      <c r="H9" s="45">
        <v>300000000</v>
      </c>
      <c r="I9" s="45"/>
      <c r="J9" s="45">
        <v>276960000</v>
      </c>
      <c r="K9" s="45"/>
      <c r="L9" s="45">
        <v>21230000</v>
      </c>
      <c r="M9" s="45"/>
      <c r="N9" s="45">
        <v>-260472336.80000022</v>
      </c>
      <c r="O9" s="45"/>
      <c r="P9" s="45">
        <f>SUM(H9:N9)</f>
        <v>337717663.19999981</v>
      </c>
    </row>
    <row r="10" spans="1:16" ht="28.2" customHeight="1">
      <c r="A10" s="97" t="s">
        <v>112</v>
      </c>
      <c r="B10" s="97"/>
      <c r="C10" s="95"/>
      <c r="D10" s="95"/>
      <c r="E10" s="95"/>
      <c r="F10" s="96"/>
      <c r="G10" s="58"/>
      <c r="H10" s="45"/>
      <c r="I10" s="45"/>
      <c r="J10" s="45"/>
      <c r="K10" s="45"/>
      <c r="L10" s="45"/>
      <c r="M10" s="45"/>
      <c r="N10" s="45"/>
      <c r="O10" s="45"/>
      <c r="P10" s="45"/>
    </row>
    <row r="11" spans="1:16" ht="28.2" customHeight="1">
      <c r="A11" s="97" t="s">
        <v>121</v>
      </c>
      <c r="B11" s="97"/>
      <c r="C11" s="95"/>
      <c r="D11" s="95"/>
      <c r="E11" s="95"/>
      <c r="F11" s="96"/>
      <c r="G11" s="58"/>
      <c r="H11" s="45"/>
      <c r="I11" s="45"/>
      <c r="J11" s="45"/>
      <c r="K11" s="45"/>
      <c r="L11" s="45"/>
      <c r="M11" s="45"/>
      <c r="N11" s="45"/>
      <c r="O11" s="45"/>
      <c r="P11" s="45"/>
    </row>
    <row r="12" spans="1:16" ht="28.2" customHeight="1">
      <c r="A12" s="97" t="s">
        <v>126</v>
      </c>
      <c r="B12" s="97"/>
      <c r="C12" s="95"/>
      <c r="D12" s="95"/>
      <c r="E12" s="95"/>
      <c r="F12" s="96"/>
      <c r="G12" s="58"/>
      <c r="H12" s="45">
        <v>0</v>
      </c>
      <c r="I12" s="45"/>
      <c r="J12" s="45">
        <v>0</v>
      </c>
      <c r="K12" s="45"/>
      <c r="L12" s="43">
        <v>0</v>
      </c>
      <c r="M12" s="45"/>
      <c r="N12" s="45">
        <f>PL_3M!K19</f>
        <v>50170337.38000004</v>
      </c>
      <c r="O12" s="45"/>
      <c r="P12" s="45">
        <f>SUM(H12:N12)</f>
        <v>50170337.38000004</v>
      </c>
    </row>
    <row r="13" spans="1:16" ht="28.2" customHeight="1" thickBot="1">
      <c r="A13" s="97" t="s">
        <v>140</v>
      </c>
      <c r="B13" s="97"/>
      <c r="C13" s="97"/>
      <c r="D13" s="97"/>
      <c r="E13" s="97"/>
      <c r="F13" s="98"/>
      <c r="H13" s="99">
        <f>SUM(H9:H12)</f>
        <v>300000000</v>
      </c>
      <c r="I13" s="45"/>
      <c r="J13" s="99">
        <f>SUM(J9:J12)</f>
        <v>276960000</v>
      </c>
      <c r="K13" s="45"/>
      <c r="L13" s="99">
        <f>SUM(L9:L12)</f>
        <v>21230000</v>
      </c>
      <c r="M13" s="45"/>
      <c r="N13" s="99">
        <f>SUM(N9:N12)</f>
        <v>-210301999.4200002</v>
      </c>
      <c r="O13" s="45"/>
      <c r="P13" s="99">
        <f>SUM(P9:P12)</f>
        <v>387888000.57999986</v>
      </c>
    </row>
    <row r="14" spans="1:16" ht="28.2" customHeight="1" thickTop="1">
      <c r="A14" s="84"/>
      <c r="B14" s="97"/>
      <c r="C14" s="97"/>
      <c r="D14" s="97"/>
      <c r="E14" s="97"/>
      <c r="F14" s="98"/>
      <c r="H14" s="100"/>
      <c r="I14" s="100"/>
      <c r="J14" s="100"/>
      <c r="K14" s="100"/>
      <c r="L14" s="100"/>
      <c r="M14" s="100"/>
      <c r="N14" s="100"/>
      <c r="O14" s="100"/>
      <c r="P14" s="100"/>
    </row>
    <row r="15" spans="1:16" ht="28.2" customHeight="1">
      <c r="A15" s="23" t="s">
        <v>154</v>
      </c>
      <c r="B15" s="29"/>
      <c r="C15" s="29"/>
      <c r="D15" s="29"/>
      <c r="E15" s="29"/>
      <c r="F15" s="101"/>
      <c r="H15" s="45">
        <f>SUM(H13)</f>
        <v>300000000</v>
      </c>
      <c r="I15" s="45"/>
      <c r="J15" s="45">
        <f>SUM(J13)</f>
        <v>276960000</v>
      </c>
      <c r="K15" s="45"/>
      <c r="L15" s="45">
        <v>29330000</v>
      </c>
      <c r="M15" s="45"/>
      <c r="N15" s="45">
        <v>-107903349.82999998</v>
      </c>
      <c r="O15" s="45"/>
      <c r="P15" s="45">
        <f>SUM(H15:N15)</f>
        <v>498386650.17000002</v>
      </c>
    </row>
    <row r="16" spans="1:16" ht="28.2" customHeight="1">
      <c r="A16" s="97" t="s">
        <v>112</v>
      </c>
      <c r="B16" s="97"/>
      <c r="C16" s="95"/>
      <c r="D16" s="95"/>
      <c r="E16" s="95"/>
      <c r="F16" s="96"/>
      <c r="G16" s="58"/>
      <c r="H16" s="45"/>
      <c r="I16" s="45"/>
      <c r="J16" s="45"/>
      <c r="K16" s="45"/>
      <c r="L16" s="45"/>
      <c r="M16" s="45"/>
      <c r="N16" s="45"/>
      <c r="O16" s="45"/>
      <c r="P16" s="45"/>
    </row>
    <row r="17" spans="1:16" ht="28.2" customHeight="1">
      <c r="A17" s="97" t="s">
        <v>121</v>
      </c>
      <c r="B17" s="97"/>
      <c r="C17" s="95"/>
      <c r="D17" s="95"/>
      <c r="E17" s="95"/>
      <c r="F17" s="97"/>
      <c r="G17" s="58"/>
      <c r="H17" s="45"/>
      <c r="I17" s="45"/>
      <c r="J17" s="45"/>
      <c r="K17" s="45"/>
      <c r="L17" s="45"/>
      <c r="M17" s="45"/>
      <c r="N17" s="45"/>
      <c r="O17" s="45"/>
      <c r="P17" s="45"/>
    </row>
    <row r="18" spans="1:16" ht="28.2" customHeight="1">
      <c r="A18" s="97" t="s">
        <v>126</v>
      </c>
      <c r="B18" s="97"/>
      <c r="C18" s="95"/>
      <c r="D18" s="95"/>
      <c r="E18" s="95"/>
      <c r="F18" s="96"/>
      <c r="G18" s="58"/>
      <c r="H18" s="9">
        <v>0</v>
      </c>
      <c r="I18" s="9"/>
      <c r="J18" s="9">
        <v>0</v>
      </c>
      <c r="K18" s="9"/>
      <c r="L18" s="11">
        <v>0</v>
      </c>
      <c r="M18" s="45"/>
      <c r="N18" s="45">
        <f>PL_3M!I19</f>
        <v>32101434.239999991</v>
      </c>
      <c r="O18" s="45"/>
      <c r="P18" s="45">
        <f>SUM(H18:N18)</f>
        <v>32101434.239999991</v>
      </c>
    </row>
    <row r="19" spans="1:16" ht="28.2" customHeight="1">
      <c r="A19" s="97" t="s">
        <v>156</v>
      </c>
      <c r="B19" s="97"/>
      <c r="C19" s="95"/>
      <c r="D19" s="95"/>
      <c r="E19" s="95"/>
      <c r="F19" s="96"/>
      <c r="G19" s="58"/>
      <c r="H19" s="9">
        <v>0</v>
      </c>
      <c r="I19" s="9"/>
      <c r="J19" s="9">
        <v>0</v>
      </c>
      <c r="K19" s="9"/>
      <c r="L19" s="11">
        <v>0</v>
      </c>
      <c r="M19" s="45"/>
      <c r="N19" s="45">
        <f>PL_3M!I24</f>
        <v>712838.4</v>
      </c>
      <c r="O19" s="45"/>
      <c r="P19" s="45">
        <f>SUM(H19:N19)</f>
        <v>712838.4</v>
      </c>
    </row>
    <row r="20" spans="1:16" ht="28.2" customHeight="1" thickBot="1">
      <c r="A20" s="97" t="s">
        <v>155</v>
      </c>
      <c r="B20" s="97"/>
      <c r="C20" s="97"/>
      <c r="D20" s="97"/>
      <c r="E20" s="97"/>
      <c r="F20" s="98"/>
      <c r="H20" s="99">
        <f>SUM(H15:H18)</f>
        <v>300000000</v>
      </c>
      <c r="I20" s="45"/>
      <c r="J20" s="99">
        <f>SUM(J15:J18)</f>
        <v>276960000</v>
      </c>
      <c r="K20" s="45"/>
      <c r="L20" s="99">
        <f>SUM(L15:L18)</f>
        <v>29330000</v>
      </c>
      <c r="M20" s="45"/>
      <c r="N20" s="99">
        <f>SUM(N15:N19)</f>
        <v>-75089077.189999983</v>
      </c>
      <c r="O20" s="45"/>
      <c r="P20" s="99">
        <f>SUM(P15:P19)</f>
        <v>531200922.81</v>
      </c>
    </row>
    <row r="21" spans="1:16" ht="28.2" customHeight="1" thickTop="1">
      <c r="A21" s="84"/>
      <c r="B21" s="97"/>
      <c r="C21" s="29"/>
      <c r="D21" s="29"/>
      <c r="E21" s="29"/>
      <c r="F21" s="98"/>
    </row>
    <row r="22" spans="1:16" ht="28.2" customHeight="1">
      <c r="B22" s="97"/>
      <c r="F22" s="98"/>
    </row>
    <row r="23" spans="1:16" ht="28.2" customHeight="1">
      <c r="A23" s="23" t="s">
        <v>160</v>
      </c>
      <c r="F23" s="98"/>
    </row>
    <row r="24" spans="1:16" ht="28.2" customHeight="1">
      <c r="F24" s="98"/>
    </row>
    <row r="25" spans="1:16" ht="28.2" customHeight="1">
      <c r="F25" s="98"/>
    </row>
    <row r="26" spans="1:16" ht="28.2" customHeight="1">
      <c r="F26" s="98"/>
    </row>
    <row r="27" spans="1:16" ht="28.2" customHeight="1">
      <c r="D27" s="57" t="s">
        <v>18</v>
      </c>
      <c r="E27" s="57"/>
      <c r="F27" s="58"/>
    </row>
    <row r="28" spans="1:16" ht="28.2" customHeight="1">
      <c r="D28" s="57" t="s">
        <v>19</v>
      </c>
      <c r="E28" s="57"/>
      <c r="F28" s="58"/>
    </row>
    <row r="41" spans="1:1" ht="28.2" customHeight="1">
      <c r="A41" s="102"/>
    </row>
  </sheetData>
  <mergeCells count="5">
    <mergeCell ref="A1:P1"/>
    <mergeCell ref="A2:P2"/>
    <mergeCell ref="A3:P3"/>
    <mergeCell ref="H5:P5"/>
    <mergeCell ref="L6:N6"/>
  </mergeCells>
  <pageMargins left="0.62992125984251968" right="0.19685039370078741" top="0.6692913385826772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9"/>
  <sheetViews>
    <sheetView tabSelected="1" topLeftCell="A64" zoomScale="92" zoomScaleNormal="92" zoomScaleSheetLayoutView="85" workbookViewId="0">
      <selection activeCell="O74" sqref="O74"/>
    </sheetView>
  </sheetViews>
  <sheetFormatPr defaultColWidth="9.375" defaultRowHeight="24" customHeight="1"/>
  <cols>
    <col min="1" max="4" width="9.375" style="68" customWidth="1"/>
    <col min="5" max="5" width="11" style="68" customWidth="1"/>
    <col min="6" max="6" width="7.625" style="68" customWidth="1"/>
    <col min="7" max="7" width="18.625" style="68" bestFit="1" customWidth="1"/>
    <col min="8" max="8" width="1.625" style="68" customWidth="1"/>
    <col min="9" max="9" width="17.375" style="68" customWidth="1"/>
    <col min="10" max="10" width="1.625" style="68" customWidth="1"/>
    <col min="11" max="11" width="18.625" style="68" bestFit="1" customWidth="1"/>
    <col min="12" max="12" width="1.625" style="68" customWidth="1"/>
    <col min="13" max="13" width="18.625" style="68" bestFit="1" customWidth="1"/>
    <col min="14" max="14" width="2.125" style="68" customWidth="1"/>
    <col min="15" max="16384" width="9.375" style="68"/>
  </cols>
  <sheetData>
    <row r="1" spans="1:13" ht="23.25" customHeight="1">
      <c r="A1" s="141" t="str">
        <f>SCSE_S!A1</f>
        <v>WELL GRADED ENGINEERING PUBLIC COMPANY LIMITED AND SUBSIDIARIES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ht="23.25" customHeight="1">
      <c r="A2" s="142" t="s">
        <v>73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3" ht="23.25" customHeight="1">
      <c r="A3" s="142" t="s">
        <v>157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3" ht="23.2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23.25" customHeight="1">
      <c r="A5" s="71"/>
      <c r="B5" s="71"/>
      <c r="C5" s="71"/>
      <c r="D5" s="71"/>
      <c r="E5" s="71"/>
      <c r="F5" s="71"/>
      <c r="G5" s="144" t="s">
        <v>1</v>
      </c>
      <c r="H5" s="144"/>
      <c r="I5" s="144"/>
      <c r="J5" s="72"/>
      <c r="K5" s="145" t="s">
        <v>2</v>
      </c>
      <c r="L5" s="145"/>
      <c r="M5" s="145"/>
    </row>
    <row r="6" spans="1:13" ht="23.25" customHeight="1">
      <c r="G6" s="74">
        <v>2026</v>
      </c>
      <c r="H6" s="75"/>
      <c r="I6" s="74">
        <v>2025</v>
      </c>
      <c r="J6" s="75"/>
      <c r="K6" s="74">
        <v>2026</v>
      </c>
      <c r="L6" s="75"/>
      <c r="M6" s="74">
        <v>2025</v>
      </c>
    </row>
    <row r="7" spans="1:13" ht="23.25" customHeight="1">
      <c r="A7" s="72" t="s">
        <v>74</v>
      </c>
      <c r="B7" s="72"/>
    </row>
    <row r="8" spans="1:13" ht="23.25" customHeight="1">
      <c r="A8" s="72" t="s">
        <v>75</v>
      </c>
      <c r="B8" s="72"/>
      <c r="G8" s="76">
        <f>PL_3M!E19</f>
        <v>31337226.330000002</v>
      </c>
      <c r="H8" s="76"/>
      <c r="I8" s="76">
        <f>PL_3M!G19</f>
        <v>45815142.999999896</v>
      </c>
      <c r="J8" s="76"/>
      <c r="K8" s="76">
        <f>PL_3M!I19</f>
        <v>32101434.239999991</v>
      </c>
      <c r="L8" s="76"/>
      <c r="M8" s="76">
        <f>PL_3M!K19</f>
        <v>50170337.38000004</v>
      </c>
    </row>
    <row r="9" spans="1:13" ht="23.25" customHeight="1">
      <c r="A9" s="72" t="s">
        <v>117</v>
      </c>
      <c r="B9" s="72"/>
      <c r="G9" s="76"/>
      <c r="H9" s="76"/>
      <c r="I9" s="76"/>
      <c r="J9" s="76"/>
      <c r="K9" s="76"/>
      <c r="L9" s="76"/>
      <c r="M9" s="76"/>
    </row>
    <row r="10" spans="1:13" ht="23.25" customHeight="1">
      <c r="A10" s="72" t="s">
        <v>76</v>
      </c>
      <c r="B10" s="72"/>
      <c r="G10" s="76"/>
      <c r="H10" s="76"/>
      <c r="I10" s="76"/>
      <c r="J10" s="76"/>
      <c r="K10" s="76"/>
      <c r="L10" s="76"/>
      <c r="M10" s="76"/>
    </row>
    <row r="11" spans="1:13" ht="23.25" customHeight="1">
      <c r="B11" s="72" t="s">
        <v>130</v>
      </c>
      <c r="G11" s="76">
        <v>8219532.4800000004</v>
      </c>
      <c r="H11" s="76"/>
      <c r="I11" s="76">
        <v>13198518.539999999</v>
      </c>
      <c r="J11" s="76"/>
      <c r="K11" s="76">
        <v>8372733.3799999999</v>
      </c>
      <c r="L11" s="76"/>
      <c r="M11" s="76">
        <v>13198518.539999999</v>
      </c>
    </row>
    <row r="12" spans="1:13" ht="23.25" customHeight="1">
      <c r="B12" s="72" t="s">
        <v>77</v>
      </c>
      <c r="G12" s="77">
        <v>10078655.990000032</v>
      </c>
      <c r="H12" s="76"/>
      <c r="I12" s="77">
        <v>7150304.6399999997</v>
      </c>
      <c r="J12" s="76"/>
      <c r="K12" s="76">
        <v>10077805.640000001</v>
      </c>
      <c r="L12" s="76"/>
      <c r="M12" s="76">
        <v>7114545.8700000001</v>
      </c>
    </row>
    <row r="13" spans="1:13" ht="23.25" customHeight="1">
      <c r="B13" s="72" t="s">
        <v>78</v>
      </c>
      <c r="G13" s="77">
        <v>1498958.11</v>
      </c>
      <c r="H13" s="76"/>
      <c r="I13" s="77">
        <v>2697359.89</v>
      </c>
      <c r="J13" s="76"/>
      <c r="K13" s="76">
        <v>1498958.11</v>
      </c>
      <c r="L13" s="76"/>
      <c r="M13" s="76">
        <v>2697359.89</v>
      </c>
    </row>
    <row r="14" spans="1:13" ht="23.25" customHeight="1">
      <c r="B14" s="72" t="s">
        <v>79</v>
      </c>
      <c r="G14" s="77">
        <v>108029.83000000007</v>
      </c>
      <c r="H14" s="76"/>
      <c r="I14" s="77">
        <v>94539.26</v>
      </c>
      <c r="J14" s="76"/>
      <c r="K14" s="76">
        <v>108029.83</v>
      </c>
      <c r="L14" s="76"/>
      <c r="M14" s="76">
        <v>94539.26</v>
      </c>
    </row>
    <row r="15" spans="1:13" ht="23.25" customHeight="1">
      <c r="B15" s="72" t="s">
        <v>80</v>
      </c>
      <c r="G15" s="77">
        <v>0</v>
      </c>
      <c r="H15" s="76"/>
      <c r="I15" s="77">
        <v>-56036.060000000019</v>
      </c>
      <c r="J15" s="76"/>
      <c r="K15" s="76">
        <v>0</v>
      </c>
      <c r="L15" s="76"/>
      <c r="M15" s="76">
        <v>-55766.36</v>
      </c>
    </row>
    <row r="16" spans="1:13" ht="23.25" customHeight="1">
      <c r="B16" s="72" t="s">
        <v>115</v>
      </c>
      <c r="G16" s="76">
        <v>87966.91</v>
      </c>
      <c r="H16" s="76"/>
      <c r="I16" s="76">
        <v>2270410.42</v>
      </c>
      <c r="J16" s="76"/>
      <c r="K16" s="76">
        <v>87966.91</v>
      </c>
      <c r="L16" s="76"/>
      <c r="M16" s="76">
        <v>2212904.8200000003</v>
      </c>
    </row>
    <row r="17" spans="1:13" ht="23.25" customHeight="1">
      <c r="B17" s="72" t="s">
        <v>81</v>
      </c>
      <c r="G17" s="76">
        <v>734615</v>
      </c>
      <c r="H17" s="76"/>
      <c r="I17" s="76">
        <v>668163</v>
      </c>
      <c r="J17" s="76"/>
      <c r="K17" s="76">
        <v>734615</v>
      </c>
      <c r="L17" s="76"/>
      <c r="M17" s="76">
        <v>668163</v>
      </c>
    </row>
    <row r="18" spans="1:13" ht="23.25" customHeight="1">
      <c r="B18" s="72" t="s">
        <v>138</v>
      </c>
      <c r="G18" s="76">
        <v>0</v>
      </c>
      <c r="H18" s="76"/>
      <c r="I18" s="76">
        <v>-2611200.75</v>
      </c>
      <c r="J18" s="76"/>
      <c r="K18" s="76">
        <v>0</v>
      </c>
      <c r="L18" s="76"/>
      <c r="M18" s="76">
        <v>-2621921.2899999991</v>
      </c>
    </row>
    <row r="19" spans="1:13" ht="23.25" customHeight="1">
      <c r="B19" s="72" t="s">
        <v>82</v>
      </c>
      <c r="G19" s="76">
        <v>4120488.26</v>
      </c>
      <c r="H19" s="76"/>
      <c r="I19" s="76">
        <v>1382251.9299999997</v>
      </c>
      <c r="J19" s="76"/>
      <c r="K19" s="76">
        <v>4120488.26</v>
      </c>
      <c r="L19" s="76"/>
      <c r="M19" s="76">
        <v>1383016.5399999991</v>
      </c>
    </row>
    <row r="20" spans="1:13" ht="23.25" customHeight="1">
      <c r="B20" s="72" t="s">
        <v>52</v>
      </c>
      <c r="G20" s="76">
        <v>-12223.96</v>
      </c>
      <c r="H20" s="76"/>
      <c r="I20" s="76">
        <v>-91601.45999999973</v>
      </c>
      <c r="J20" s="76"/>
      <c r="K20" s="76">
        <v>-12223.96</v>
      </c>
      <c r="L20" s="76"/>
      <c r="M20" s="76">
        <v>-2170348.2799999998</v>
      </c>
    </row>
    <row r="21" spans="1:13" ht="23.25" customHeight="1">
      <c r="B21" s="72" t="s">
        <v>83</v>
      </c>
      <c r="G21" s="76">
        <v>4728330.45</v>
      </c>
      <c r="H21" s="76"/>
      <c r="I21" s="76">
        <v>3162935.21</v>
      </c>
      <c r="J21" s="76"/>
      <c r="K21" s="76">
        <v>4728330.45</v>
      </c>
      <c r="L21" s="76"/>
      <c r="M21" s="76">
        <v>3162935.21</v>
      </c>
    </row>
    <row r="22" spans="1:13" ht="23.25" customHeight="1">
      <c r="A22" s="72" t="s">
        <v>84</v>
      </c>
      <c r="G22" s="76"/>
      <c r="H22" s="76"/>
      <c r="I22" s="76"/>
      <c r="J22" s="76"/>
      <c r="K22" s="76"/>
      <c r="L22" s="76"/>
      <c r="M22" s="76"/>
    </row>
    <row r="23" spans="1:13" ht="23.25" customHeight="1">
      <c r="B23" s="72" t="s">
        <v>7</v>
      </c>
      <c r="G23" s="76">
        <v>65152681.810000002</v>
      </c>
      <c r="H23" s="76"/>
      <c r="I23" s="76">
        <v>195535886.59999996</v>
      </c>
      <c r="J23" s="76"/>
      <c r="K23" s="76">
        <v>65178400.149999999</v>
      </c>
      <c r="L23" s="76"/>
      <c r="M23" s="76">
        <v>162702443.94</v>
      </c>
    </row>
    <row r="24" spans="1:13" ht="23.25" customHeight="1">
      <c r="B24" s="78" t="s">
        <v>109</v>
      </c>
      <c r="G24" s="76">
        <v>-35612387.509999976</v>
      </c>
      <c r="H24" s="76"/>
      <c r="I24" s="76">
        <v>23100643.280000001</v>
      </c>
      <c r="J24" s="76"/>
      <c r="K24" s="76">
        <v>-36192644.330000043</v>
      </c>
      <c r="L24" s="76"/>
      <c r="M24" s="76">
        <v>4777506.75</v>
      </c>
    </row>
    <row r="25" spans="1:13" ht="23.25" customHeight="1">
      <c r="B25" s="72" t="s">
        <v>8</v>
      </c>
      <c r="G25" s="76">
        <v>-18092276.180000007</v>
      </c>
      <c r="H25" s="76"/>
      <c r="I25" s="76">
        <v>-3471872.1000000015</v>
      </c>
      <c r="J25" s="76"/>
      <c r="K25" s="76">
        <v>-18092276.180000007</v>
      </c>
      <c r="L25" s="76"/>
      <c r="M25" s="76">
        <v>-3500853.91</v>
      </c>
    </row>
    <row r="26" spans="1:13" ht="23.25" customHeight="1">
      <c r="B26" s="72" t="s">
        <v>15</v>
      </c>
      <c r="G26" s="76">
        <v>-3540822.82</v>
      </c>
      <c r="H26" s="76"/>
      <c r="I26" s="76">
        <v>-257204.21000002755</v>
      </c>
      <c r="J26" s="76"/>
      <c r="K26" s="76">
        <v>-3559827</v>
      </c>
      <c r="L26" s="76"/>
      <c r="M26" s="76">
        <v>-409204.21000000834</v>
      </c>
    </row>
    <row r="27" spans="1:13" ht="23.25" customHeight="1">
      <c r="A27" s="72" t="s">
        <v>85</v>
      </c>
      <c r="G27" s="79"/>
      <c r="H27" s="79"/>
      <c r="I27" s="79"/>
      <c r="J27" s="79"/>
      <c r="K27" s="79"/>
      <c r="L27" s="79"/>
      <c r="M27" s="79"/>
    </row>
    <row r="28" spans="1:13" ht="23.25" customHeight="1">
      <c r="A28" s="72"/>
      <c r="B28" s="72" t="s">
        <v>24</v>
      </c>
      <c r="G28" s="76">
        <v>27344310.059999999</v>
      </c>
      <c r="H28" s="76"/>
      <c r="I28" s="76">
        <v>30414153.199999962</v>
      </c>
      <c r="J28" s="76"/>
      <c r="K28" s="76">
        <v>29997413.949999999</v>
      </c>
      <c r="L28" s="76"/>
      <c r="M28" s="76">
        <v>44526789.560000002</v>
      </c>
    </row>
    <row r="29" spans="1:13" ht="22.95" customHeight="1">
      <c r="A29" s="72"/>
      <c r="B29" s="68" t="s">
        <v>110</v>
      </c>
      <c r="G29" s="76">
        <v>6733189.3899999997</v>
      </c>
      <c r="H29" s="76"/>
      <c r="I29" s="76">
        <v>2630848.2999999998</v>
      </c>
      <c r="J29" s="76"/>
      <c r="K29" s="76">
        <v>6733189.3899999997</v>
      </c>
      <c r="L29" s="76"/>
      <c r="M29" s="76">
        <v>2630848.2999999998</v>
      </c>
    </row>
    <row r="30" spans="1:13" ht="22.95" customHeight="1">
      <c r="A30" s="72"/>
      <c r="B30" s="68" t="s">
        <v>82</v>
      </c>
      <c r="G30" s="80">
        <v>-2955270.69</v>
      </c>
      <c r="H30" s="76"/>
      <c r="I30" s="80">
        <v>0</v>
      </c>
      <c r="J30" s="76"/>
      <c r="K30" s="80">
        <v>-2955270.69</v>
      </c>
      <c r="L30" s="76"/>
      <c r="M30" s="80">
        <v>0</v>
      </c>
    </row>
    <row r="31" spans="1:13" ht="23.25" customHeight="1">
      <c r="A31" s="72" t="s">
        <v>86</v>
      </c>
      <c r="B31" s="72"/>
      <c r="G31" s="76">
        <f>SUM(G8:G30)</f>
        <v>99931003.460000068</v>
      </c>
      <c r="H31" s="76"/>
      <c r="I31" s="76">
        <f>SUM(I8:I30)</f>
        <v>321633242.68999982</v>
      </c>
      <c r="J31" s="76"/>
      <c r="K31" s="76">
        <f>SUM(K8:K30)</f>
        <v>102927123.14999995</v>
      </c>
      <c r="L31" s="76"/>
      <c r="M31" s="76">
        <f>SUM(M8:M30)</f>
        <v>286581815.01000005</v>
      </c>
    </row>
    <row r="32" spans="1:13" ht="23.25" customHeight="1">
      <c r="A32" s="72"/>
      <c r="B32" s="72" t="s">
        <v>87</v>
      </c>
      <c r="G32" s="76">
        <v>-2137187.88</v>
      </c>
      <c r="H32" s="76"/>
      <c r="I32" s="76">
        <v>-3237906.6199999992</v>
      </c>
      <c r="J32" s="76"/>
      <c r="K32" s="76">
        <v>-2137187.88</v>
      </c>
      <c r="L32" s="76"/>
      <c r="M32" s="76">
        <v>-3203084.82</v>
      </c>
    </row>
    <row r="33" spans="1:13" ht="23.25" customHeight="1">
      <c r="A33" s="72"/>
      <c r="B33" s="72" t="s">
        <v>88</v>
      </c>
      <c r="G33" s="76">
        <v>12223.96</v>
      </c>
      <c r="H33" s="76"/>
      <c r="I33" s="76">
        <v>91601.45999999973</v>
      </c>
      <c r="J33" s="76"/>
      <c r="K33" s="76">
        <v>12223.96</v>
      </c>
      <c r="L33" s="76"/>
      <c r="M33" s="76">
        <v>91601.46</v>
      </c>
    </row>
    <row r="34" spans="1:13" ht="23.25" customHeight="1">
      <c r="A34" s="72"/>
      <c r="B34" s="81" t="s">
        <v>89</v>
      </c>
      <c r="G34" s="76">
        <v>-17745589.949999999</v>
      </c>
      <c r="H34" s="76"/>
      <c r="I34" s="76">
        <v>-26897700.809999999</v>
      </c>
      <c r="J34" s="76"/>
      <c r="K34" s="76">
        <v>-17614877.460000001</v>
      </c>
      <c r="L34" s="76"/>
      <c r="M34" s="76">
        <v>-26403113.66</v>
      </c>
    </row>
    <row r="35" spans="1:13" ht="23.25" customHeight="1">
      <c r="A35" s="72"/>
      <c r="B35" s="82" t="s">
        <v>135</v>
      </c>
      <c r="G35" s="76">
        <v>0</v>
      </c>
      <c r="H35" s="76"/>
      <c r="I35" s="76">
        <v>214696.11</v>
      </c>
      <c r="J35" s="76"/>
      <c r="K35" s="76">
        <v>0</v>
      </c>
      <c r="L35" s="76"/>
      <c r="M35" s="76">
        <v>0</v>
      </c>
    </row>
    <row r="36" spans="1:13" ht="23.25" customHeight="1">
      <c r="A36" s="72" t="s">
        <v>90</v>
      </c>
      <c r="B36" s="72"/>
      <c r="G36" s="83">
        <f>SUM(G32:G35)+G31</f>
        <v>80060449.590000063</v>
      </c>
      <c r="H36" s="76"/>
      <c r="I36" s="83">
        <f>SUM(I32:I35)+I31</f>
        <v>291803932.8299998</v>
      </c>
      <c r="J36" s="76"/>
      <c r="K36" s="83">
        <f>SUM(K32:K35)+K31</f>
        <v>83187281.769999951</v>
      </c>
      <c r="L36" s="76"/>
      <c r="M36" s="83">
        <f>SUM(M32:M35)+M31</f>
        <v>257067217.99000004</v>
      </c>
    </row>
    <row r="37" spans="1:13" ht="23.25" customHeight="1">
      <c r="A37" s="72"/>
      <c r="B37" s="72"/>
    </row>
    <row r="38" spans="1:13" ht="23.25" customHeight="1">
      <c r="A38" s="23" t="s">
        <v>160</v>
      </c>
      <c r="B38" s="72"/>
    </row>
    <row r="39" spans="1:13" ht="23.25" customHeight="1">
      <c r="A39" s="85"/>
    </row>
    <row r="40" spans="1:13" ht="23.25" customHeight="1">
      <c r="A40" s="85"/>
    </row>
    <row r="41" spans="1:13" ht="23.25" customHeight="1">
      <c r="A41" s="85"/>
      <c r="D41" s="57" t="s">
        <v>18</v>
      </c>
      <c r="E41" s="86"/>
      <c r="F41" s="87"/>
    </row>
    <row r="42" spans="1:13" ht="23.25" customHeight="1">
      <c r="A42" s="85"/>
      <c r="D42" s="57" t="s">
        <v>19</v>
      </c>
      <c r="E42" s="86"/>
      <c r="F42" s="87"/>
    </row>
    <row r="43" spans="1:13" ht="24" customHeight="1">
      <c r="A43" s="85"/>
      <c r="D43" s="57"/>
      <c r="E43" s="86"/>
      <c r="F43" s="87"/>
    </row>
    <row r="44" spans="1:13" ht="24.75" customHeight="1">
      <c r="A44" s="146" t="s">
        <v>20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</row>
    <row r="45" spans="1:13" ht="24.75" customHeight="1">
      <c r="A45" s="141" t="str">
        <f>SCSE_S!A1</f>
        <v>WELL GRADED ENGINEERING PUBLIC COMPANY LIMITED AND SUBSIDIARIES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</row>
    <row r="46" spans="1:13" ht="24.75" customHeight="1">
      <c r="A46" s="142" t="s">
        <v>91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</row>
    <row r="47" spans="1:13" ht="24.75" customHeight="1">
      <c r="A47" s="143" t="str">
        <f>A3</f>
        <v>FOR THE  THREE-MONTH PERIODS ENDED MARCH 31, 2026 (UNAUDITED / REVIEWED ONLY)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</row>
    <row r="48" spans="1:13" ht="24.75" customHeight="1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</row>
    <row r="49" spans="1:13" ht="24.75" customHeight="1">
      <c r="A49" s="88"/>
      <c r="B49" s="88"/>
      <c r="C49" s="88"/>
      <c r="D49" s="88"/>
      <c r="E49" s="88"/>
      <c r="F49" s="88"/>
      <c r="G49" s="144" t="s">
        <v>1</v>
      </c>
      <c r="H49" s="144"/>
      <c r="I49" s="144"/>
      <c r="J49" s="72"/>
      <c r="K49" s="145" t="s">
        <v>2</v>
      </c>
      <c r="L49" s="145"/>
      <c r="M49" s="145"/>
    </row>
    <row r="50" spans="1:13" ht="24.75" customHeight="1">
      <c r="G50" s="74">
        <f>G6</f>
        <v>2026</v>
      </c>
      <c r="H50" s="75"/>
      <c r="I50" s="74">
        <f>I6</f>
        <v>2025</v>
      </c>
      <c r="J50" s="75"/>
      <c r="K50" s="74">
        <f>K6</f>
        <v>2026</v>
      </c>
      <c r="L50" s="75"/>
      <c r="M50" s="74">
        <f>M6</f>
        <v>2025</v>
      </c>
    </row>
    <row r="51" spans="1:13" ht="24.75" customHeight="1">
      <c r="A51" s="72" t="s">
        <v>92</v>
      </c>
    </row>
    <row r="52" spans="1:13" ht="24.75" customHeight="1">
      <c r="B52" s="72" t="s">
        <v>93</v>
      </c>
      <c r="G52" s="76">
        <v>-13533496.33</v>
      </c>
      <c r="H52" s="76"/>
      <c r="I52" s="76">
        <v>-6013068.3399999999</v>
      </c>
      <c r="J52" s="79"/>
      <c r="K52" s="76">
        <v>-13533496.33</v>
      </c>
      <c r="L52" s="79"/>
      <c r="M52" s="76">
        <v>-6013068.3399999999</v>
      </c>
    </row>
    <row r="53" spans="1:13" ht="24.75" customHeight="1">
      <c r="B53" s="72" t="s">
        <v>116</v>
      </c>
      <c r="G53" s="76">
        <v>0</v>
      </c>
      <c r="H53" s="76"/>
      <c r="I53" s="76">
        <v>249541.48000000004</v>
      </c>
      <c r="J53" s="79"/>
      <c r="K53" s="76">
        <v>0</v>
      </c>
      <c r="L53" s="79"/>
      <c r="M53" s="76">
        <v>74766.36</v>
      </c>
    </row>
    <row r="54" spans="1:13" ht="24.75" customHeight="1">
      <c r="B54" s="72" t="s">
        <v>143</v>
      </c>
      <c r="G54" s="76">
        <v>0</v>
      </c>
      <c r="H54" s="76"/>
      <c r="I54" s="76">
        <v>0</v>
      </c>
      <c r="J54" s="79"/>
      <c r="K54" s="76">
        <v>0</v>
      </c>
      <c r="L54" s="79"/>
      <c r="M54" s="76">
        <v>24000000</v>
      </c>
    </row>
    <row r="55" spans="1:13" ht="24.75" customHeight="1">
      <c r="A55" s="89"/>
      <c r="B55" s="72" t="s">
        <v>144</v>
      </c>
      <c r="G55" s="76">
        <v>-12001.709999993443</v>
      </c>
      <c r="H55" s="76"/>
      <c r="I55" s="79">
        <v>5044190.9000000032</v>
      </c>
      <c r="J55" s="79"/>
      <c r="K55" s="79">
        <v>-12101.709999997169</v>
      </c>
      <c r="L55" s="79"/>
      <c r="M55" s="79">
        <v>5044190.9000000032</v>
      </c>
    </row>
    <row r="56" spans="1:13" ht="24.75" customHeight="1">
      <c r="A56" s="72" t="s">
        <v>94</v>
      </c>
      <c r="B56" s="72"/>
      <c r="G56" s="83">
        <f>SUM(G52:G55)</f>
        <v>-13545498.039999994</v>
      </c>
      <c r="H56" s="76"/>
      <c r="I56" s="83">
        <f>SUM(I52:I55)</f>
        <v>-719335.95999999624</v>
      </c>
      <c r="J56" s="79"/>
      <c r="K56" s="83">
        <f>SUM(K52:K55)</f>
        <v>-13545598.039999997</v>
      </c>
      <c r="L56" s="79"/>
      <c r="M56" s="83">
        <f>SUM(M52:M55)</f>
        <v>23105888.920000002</v>
      </c>
    </row>
    <row r="57" spans="1:13" ht="24.75" customHeight="1">
      <c r="A57" s="72" t="s">
        <v>95</v>
      </c>
      <c r="B57" s="72"/>
      <c r="G57" s="79"/>
      <c r="H57" s="79"/>
      <c r="I57" s="12"/>
      <c r="J57" s="79"/>
      <c r="K57" s="79"/>
      <c r="L57" s="79"/>
      <c r="M57" s="12"/>
    </row>
    <row r="58" spans="1:13" ht="24.75" customHeight="1">
      <c r="A58" s="72"/>
      <c r="B58" s="81" t="s">
        <v>145</v>
      </c>
      <c r="G58" s="76">
        <v>0</v>
      </c>
      <c r="H58" s="76"/>
      <c r="I58" s="76">
        <v>-35262962.060000002</v>
      </c>
      <c r="J58" s="79"/>
      <c r="K58" s="79">
        <v>0</v>
      </c>
      <c r="L58" s="79"/>
      <c r="M58" s="79">
        <v>-35262962.060000002</v>
      </c>
    </row>
    <row r="59" spans="1:13" ht="24.75" customHeight="1">
      <c r="A59" s="72"/>
      <c r="B59" s="81" t="s">
        <v>96</v>
      </c>
      <c r="G59" s="76"/>
      <c r="H59" s="76"/>
      <c r="I59" s="76"/>
      <c r="J59" s="79"/>
      <c r="K59" s="79"/>
      <c r="L59" s="79"/>
      <c r="M59" s="79"/>
    </row>
    <row r="60" spans="1:13" ht="24.75" customHeight="1">
      <c r="A60" s="72"/>
      <c r="B60" s="81" t="s">
        <v>125</v>
      </c>
      <c r="G60" s="76">
        <v>-10101820.07</v>
      </c>
      <c r="H60" s="76"/>
      <c r="I60" s="76">
        <v>-23687160.130000003</v>
      </c>
      <c r="J60" s="79"/>
      <c r="K60" s="79">
        <v>-10101820.07</v>
      </c>
      <c r="L60" s="79"/>
      <c r="M60" s="79">
        <v>-12401453.25</v>
      </c>
    </row>
    <row r="61" spans="1:13" ht="24.75" customHeight="1">
      <c r="A61" s="72"/>
      <c r="B61" s="81" t="s">
        <v>97</v>
      </c>
      <c r="G61" s="76"/>
      <c r="H61" s="76"/>
      <c r="I61" s="76"/>
      <c r="J61" s="79"/>
      <c r="K61" s="79"/>
      <c r="L61" s="79"/>
      <c r="M61" s="79"/>
    </row>
    <row r="62" spans="1:13" ht="24.75" customHeight="1">
      <c r="A62" s="72"/>
      <c r="B62" s="81" t="s">
        <v>125</v>
      </c>
      <c r="G62" s="76">
        <v>-13276052.289999992</v>
      </c>
      <c r="H62" s="76"/>
      <c r="I62" s="76">
        <v>-9888876.3399999999</v>
      </c>
      <c r="J62" s="79"/>
      <c r="K62" s="79">
        <v>-13276052.289999992</v>
      </c>
      <c r="L62" s="79"/>
      <c r="M62" s="79">
        <v>-9888876.3399999999</v>
      </c>
    </row>
    <row r="63" spans="1:13" ht="24.75" customHeight="1">
      <c r="A63" s="72"/>
      <c r="B63" s="72" t="s">
        <v>98</v>
      </c>
      <c r="G63" s="76">
        <v>-1759042.37</v>
      </c>
      <c r="H63" s="76"/>
      <c r="I63" s="76">
        <f>-4821711.85+158421.2</f>
        <v>-4663290.6499999994</v>
      </c>
      <c r="J63" s="79"/>
      <c r="K63" s="79">
        <v>-1759042.37</v>
      </c>
      <c r="L63" s="79"/>
      <c r="M63" s="76">
        <f>-4821711.85+158421.2</f>
        <v>-4663290.6499999994</v>
      </c>
    </row>
    <row r="64" spans="1:13" ht="24.75" customHeight="1">
      <c r="A64" s="72"/>
      <c r="B64" s="72" t="s">
        <v>141</v>
      </c>
      <c r="G64" s="76">
        <v>0</v>
      </c>
      <c r="H64" s="76"/>
      <c r="I64" s="76">
        <v>9000000</v>
      </c>
      <c r="J64" s="79"/>
      <c r="K64" s="79">
        <v>0</v>
      </c>
      <c r="L64" s="79"/>
      <c r="M64" s="79">
        <v>9000000</v>
      </c>
    </row>
    <row r="65" spans="1:13" ht="24.75" customHeight="1">
      <c r="A65" s="72"/>
      <c r="B65" s="72" t="s">
        <v>142</v>
      </c>
      <c r="G65" s="76">
        <v>0</v>
      </c>
      <c r="H65" s="76"/>
      <c r="I65" s="76">
        <v>-9000000</v>
      </c>
      <c r="J65" s="79"/>
      <c r="K65" s="79">
        <v>0</v>
      </c>
      <c r="L65" s="79"/>
      <c r="M65" s="79">
        <v>-9000000</v>
      </c>
    </row>
    <row r="66" spans="1:13" ht="24.75" customHeight="1">
      <c r="A66" s="72" t="s">
        <v>99</v>
      </c>
      <c r="G66" s="13">
        <f>SUM(G58:G65)</f>
        <v>-25136914.729999993</v>
      </c>
      <c r="H66" s="79"/>
      <c r="I66" s="13">
        <f>SUM(I58:I65)</f>
        <v>-73502289.180000007</v>
      </c>
      <c r="J66" s="79"/>
      <c r="K66" s="13">
        <f>SUM(K58:K65)</f>
        <v>-25136914.729999993</v>
      </c>
      <c r="L66" s="79"/>
      <c r="M66" s="13">
        <f>SUM(M58:M65)</f>
        <v>-62216582.300000004</v>
      </c>
    </row>
    <row r="67" spans="1:13" ht="24.75" customHeight="1">
      <c r="A67" s="72" t="s">
        <v>100</v>
      </c>
      <c r="G67" s="12">
        <f>+G36+G56+G66</f>
        <v>41378036.820000082</v>
      </c>
      <c r="H67" s="79"/>
      <c r="I67" s="12">
        <f>I66+I56+I36</f>
        <v>217582307.68999982</v>
      </c>
      <c r="J67" s="79"/>
      <c r="K67" s="12">
        <f>+K36+K56+K66</f>
        <v>44504768.99999997</v>
      </c>
      <c r="L67" s="79"/>
      <c r="M67" s="12">
        <f>+M36+M56+M66</f>
        <v>217956524.61000001</v>
      </c>
    </row>
    <row r="68" spans="1:13" ht="24.75" customHeight="1">
      <c r="A68" s="72" t="s">
        <v>101</v>
      </c>
      <c r="G68" s="79">
        <f>BS!J11</f>
        <v>284398969.78999996</v>
      </c>
      <c r="H68" s="79"/>
      <c r="I68" s="79">
        <v>42722540.060000002</v>
      </c>
      <c r="J68" s="79"/>
      <c r="K68" s="79">
        <f>BS!N11</f>
        <v>260095156.11999997</v>
      </c>
      <c r="L68" s="79"/>
      <c r="M68" s="79">
        <v>26026945.259999998</v>
      </c>
    </row>
    <row r="69" spans="1:13" ht="24.75" customHeight="1" thickBot="1">
      <c r="A69" s="72" t="s">
        <v>102</v>
      </c>
      <c r="G69" s="14">
        <f>SUM(G67:G68)</f>
        <v>325777006.61000001</v>
      </c>
      <c r="H69" s="79"/>
      <c r="I69" s="14">
        <f>SUM(I67:I68)</f>
        <v>260304847.74999982</v>
      </c>
      <c r="J69" s="79"/>
      <c r="K69" s="14">
        <f>SUM(K67:K68)</f>
        <v>304599925.11999995</v>
      </c>
      <c r="L69" s="79"/>
      <c r="M69" s="14">
        <f>SUM(M67:M68)</f>
        <v>243983469.87</v>
      </c>
    </row>
    <row r="70" spans="1:13" ht="24.75" customHeight="1" thickTop="1">
      <c r="A70" s="72"/>
      <c r="G70" s="12"/>
      <c r="H70" s="79"/>
      <c r="I70" s="12"/>
      <c r="J70" s="79"/>
      <c r="K70" s="12"/>
      <c r="L70" s="79"/>
      <c r="M70" s="12"/>
    </row>
    <row r="71" spans="1:13" ht="24.75" customHeight="1">
      <c r="A71" s="72"/>
      <c r="G71" s="12"/>
      <c r="H71" s="79"/>
      <c r="I71" s="12"/>
      <c r="J71" s="79"/>
      <c r="K71" s="12"/>
      <c r="L71" s="79"/>
      <c r="M71" s="12"/>
    </row>
    <row r="72" spans="1:13" ht="24.75" customHeight="1">
      <c r="A72" s="23" t="s">
        <v>160</v>
      </c>
      <c r="G72" s="12"/>
      <c r="H72" s="79"/>
      <c r="I72" s="12"/>
      <c r="J72" s="79"/>
      <c r="K72" s="12"/>
      <c r="L72" s="79"/>
      <c r="M72" s="12"/>
    </row>
    <row r="73" spans="1:13" ht="24.75" customHeight="1">
      <c r="A73" s="72"/>
      <c r="G73" s="12"/>
      <c r="H73" s="79"/>
      <c r="I73" s="12"/>
      <c r="J73" s="79"/>
      <c r="K73" s="12"/>
      <c r="L73" s="79"/>
      <c r="M73" s="12"/>
    </row>
    <row r="74" spans="1:13" ht="24.75" customHeight="1">
      <c r="A74" s="72"/>
      <c r="G74" s="12"/>
      <c r="H74" s="79"/>
      <c r="I74" s="12"/>
      <c r="J74" s="79"/>
      <c r="K74" s="12"/>
      <c r="L74" s="79"/>
      <c r="M74" s="12"/>
    </row>
    <row r="75" spans="1:13" ht="24.75" customHeight="1">
      <c r="A75" s="72"/>
      <c r="G75" s="12"/>
      <c r="H75" s="79"/>
      <c r="I75" s="12"/>
      <c r="J75" s="79"/>
      <c r="K75" s="12"/>
      <c r="L75" s="79"/>
      <c r="M75" s="12"/>
    </row>
    <row r="76" spans="1:13" ht="24.75" customHeight="1">
      <c r="A76" s="72"/>
      <c r="G76" s="12"/>
      <c r="H76" s="79"/>
      <c r="I76" s="12"/>
      <c r="J76" s="79"/>
      <c r="K76" s="12"/>
      <c r="L76" s="79"/>
      <c r="M76" s="12"/>
    </row>
    <row r="77" spans="1:13" ht="24.75" customHeight="1">
      <c r="G77" s="15"/>
      <c r="H77" s="15"/>
      <c r="I77" s="15"/>
      <c r="J77" s="15"/>
      <c r="K77" s="15"/>
      <c r="L77" s="15"/>
      <c r="M77" s="15"/>
    </row>
    <row r="78" spans="1:13" ht="24.75" customHeight="1">
      <c r="A78" s="85"/>
      <c r="B78" s="90"/>
      <c r="D78" s="90"/>
      <c r="E78" s="90"/>
      <c r="F78" s="90"/>
      <c r="G78" s="90"/>
      <c r="H78" s="90"/>
      <c r="I78" s="90"/>
      <c r="J78" s="90"/>
      <c r="K78" s="90"/>
      <c r="L78" s="90"/>
    </row>
    <row r="79" spans="1:13" ht="24.75" customHeight="1">
      <c r="A79" s="85"/>
      <c r="B79" s="90"/>
      <c r="D79" s="90"/>
      <c r="E79" s="90"/>
      <c r="F79" s="90"/>
      <c r="G79" s="90"/>
      <c r="H79" s="90"/>
      <c r="I79" s="90"/>
      <c r="J79" s="90"/>
      <c r="K79" s="90"/>
      <c r="L79" s="90"/>
    </row>
    <row r="80" spans="1:13" ht="24.75" customHeight="1">
      <c r="D80" s="57" t="s">
        <v>18</v>
      </c>
      <c r="E80" s="86"/>
      <c r="F80" s="87"/>
    </row>
    <row r="81" spans="4:6" ht="24.75" customHeight="1">
      <c r="D81" s="57" t="s">
        <v>19</v>
      </c>
      <c r="E81" s="86"/>
      <c r="F81" s="87"/>
    </row>
    <row r="82" spans="4:6" ht="24.75" customHeight="1"/>
    <row r="83" spans="4:6" ht="24.75" customHeight="1"/>
    <row r="84" spans="4:6" ht="24.75" customHeight="1"/>
    <row r="85" spans="4:6" ht="24.75" customHeight="1"/>
    <row r="86" spans="4:6" ht="26.25" customHeight="1"/>
    <row r="87" spans="4:6" ht="26.25" customHeight="1"/>
    <row r="88" spans="4:6" ht="26.25" customHeight="1"/>
    <row r="89" spans="4:6" ht="26.25" customHeight="1"/>
  </sheetData>
  <mergeCells count="11">
    <mergeCell ref="A44:M44"/>
    <mergeCell ref="A1:M1"/>
    <mergeCell ref="A2:M2"/>
    <mergeCell ref="A3:M3"/>
    <mergeCell ref="G5:I5"/>
    <mergeCell ref="K5:M5"/>
    <mergeCell ref="A45:M45"/>
    <mergeCell ref="A46:M46"/>
    <mergeCell ref="A47:M47"/>
    <mergeCell ref="G49:I49"/>
    <mergeCell ref="K49:M49"/>
  </mergeCells>
  <pageMargins left="0.78740157480314965" right="0.31496062992125984" top="0.6692913385826772" bottom="0.51181102362204722" header="0.35433070866141736" footer="0.1574803149606299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PL_3M</vt:lpstr>
      <vt:lpstr>SCSE_C</vt:lpstr>
      <vt:lpstr>SCSE_S</vt:lpstr>
      <vt:lpstr>CF</vt:lpstr>
      <vt:lpstr>SCSE_S!ABC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phisini_k@diaaudit.com</cp:lastModifiedBy>
  <cp:lastPrinted>2026-05-13T08:58:19Z</cp:lastPrinted>
  <dcterms:created xsi:type="dcterms:W3CDTF">2020-10-30T03:31:44Z</dcterms:created>
  <dcterms:modified xsi:type="dcterms:W3CDTF">2026-05-13T12:37:20Z</dcterms:modified>
</cp:coreProperties>
</file>