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tt.corp\nasdata2\PTT\PTTOR_FinanceAccount\PTTOR_FinanceAccount-DATA\Investor Relations\PTTOR\6. BAU\13. Upload SET (ส่งงบฯ)\2026\#2 1Q26 (May15, 2026)\งบการเงิน\FS_TH\"/>
    </mc:Choice>
  </mc:AlternateContent>
  <xr:revisionPtr revIDLastSave="0" documentId="13_ncr:1_{FFE82971-0168-42FA-8696-DDC0CF5CD5C2}" xr6:coauthVersionLast="47" xr6:coauthVersionMax="47" xr10:uidLastSave="{00000000-0000-0000-0000-000000000000}"/>
  <bookViews>
    <workbookView xWindow="80" yWindow="500" windowWidth="11360" windowHeight="10520" tabRatio="69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_xlnm._FilterDatabase" localSheetId="4" hidden="1">CF!$A$7:$M$91</definedName>
    <definedName name="EPMWorkbookOptions_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BS!$A$1:$K$108</definedName>
    <definedName name="_xlnm.Print_Area" localSheetId="4">CF!$A$1:$K$91</definedName>
    <definedName name="_xlnm.Print_Area" localSheetId="2">Consolidated!$A$1:$AD$28</definedName>
    <definedName name="_xlnm.Print_Area" localSheetId="1">PL!$A$1:$K$64</definedName>
    <definedName name="_xlnm.Print_Area" localSheetId="3">'The Company only'!$A$1:$P$25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3" i="6" l="1"/>
  <c r="AA23" i="6"/>
  <c r="U23" i="6"/>
  <c r="E62" i="5"/>
  <c r="E30" i="5" l="1"/>
  <c r="E67" i="10" l="1"/>
  <c r="W14" i="6" l="1"/>
  <c r="Y14" i="6" s="1"/>
  <c r="AC14" i="6" s="1"/>
  <c r="O19" i="8" l="1"/>
  <c r="O16" i="6" l="1"/>
  <c r="Y21" i="6"/>
  <c r="AC21" i="6" s="1"/>
  <c r="W21" i="6"/>
  <c r="U24" i="6" l="1"/>
  <c r="U17" i="6"/>
  <c r="W17" i="6" s="1"/>
  <c r="Y17" i="6" s="1"/>
  <c r="AC17" i="6"/>
  <c r="O25" i="6"/>
  <c r="G67" i="10" l="1"/>
  <c r="I67" i="10"/>
  <c r="K67" i="10"/>
  <c r="O23" i="6" l="1"/>
  <c r="K55" i="5"/>
  <c r="M15" i="8" s="1"/>
  <c r="I55" i="5"/>
  <c r="G55" i="5"/>
  <c r="E55" i="5"/>
  <c r="W24" i="6" l="1"/>
  <c r="Y24" i="6" s="1"/>
  <c r="AC24" i="6" s="1"/>
  <c r="I23" i="8" l="1"/>
  <c r="O18" i="6" l="1"/>
  <c r="E19" i="6" l="1"/>
  <c r="E58" i="1" l="1"/>
  <c r="K88" i="1" l="1"/>
  <c r="K82" i="1"/>
  <c r="G82" i="1"/>
  <c r="G91" i="1"/>
  <c r="U26" i="6"/>
  <c r="G88" i="1"/>
  <c r="K89" i="1"/>
  <c r="G85" i="1"/>
  <c r="G84" i="1"/>
  <c r="G83" i="1"/>
  <c r="K83" i="1"/>
  <c r="G87" i="1"/>
  <c r="K87" i="1"/>
  <c r="S16" i="6"/>
  <c r="W16" i="6" s="1"/>
  <c r="Y16" i="6" s="1"/>
  <c r="K22" i="8"/>
  <c r="E79" i="10"/>
  <c r="I79" i="10"/>
  <c r="G30" i="5"/>
  <c r="K16" i="8"/>
  <c r="O15" i="6"/>
  <c r="O19" i="6" l="1"/>
  <c r="K90" i="1"/>
  <c r="E23" i="8" l="1"/>
  <c r="I82" i="1" s="1"/>
  <c r="G23" i="8"/>
  <c r="K75" i="10"/>
  <c r="G75" i="10"/>
  <c r="O15" i="8"/>
  <c r="G62" i="5"/>
  <c r="K11" i="5"/>
  <c r="K15" i="5" s="1"/>
  <c r="K19" i="5" s="1"/>
  <c r="K21" i="5" s="1"/>
  <c r="K23" i="5" s="1"/>
  <c r="K25" i="5" s="1"/>
  <c r="K28" i="5" s="1"/>
  <c r="G32" i="5"/>
  <c r="G11" i="5"/>
  <c r="G15" i="5" s="1"/>
  <c r="G19" i="5" s="1"/>
  <c r="G21" i="5" s="1"/>
  <c r="G23" i="5" s="1"/>
  <c r="G25" i="5" s="1"/>
  <c r="G42" i="5" s="1"/>
  <c r="E75" i="10"/>
  <c r="I75" i="10"/>
  <c r="K32" i="5" l="1"/>
  <c r="K14" i="8"/>
  <c r="G57" i="5"/>
  <c r="K42" i="5"/>
  <c r="K57" i="5" s="1"/>
  <c r="K60" i="5" s="1"/>
  <c r="G9" i="10"/>
  <c r="K9" i="10"/>
  <c r="K26" i="10" s="1"/>
  <c r="K39" i="10" s="1"/>
  <c r="K41" i="10" s="1"/>
  <c r="K78" i="10" s="1"/>
  <c r="K80" i="10" s="1"/>
  <c r="E11" i="5"/>
  <c r="G26" i="10" l="1"/>
  <c r="G39" i="10" s="1"/>
  <c r="G41" i="10" s="1"/>
  <c r="G78" i="10" s="1"/>
  <c r="G80" i="10" s="1"/>
  <c r="P35" i="8"/>
  <c r="E32" i="5" l="1"/>
  <c r="E15" i="5" l="1"/>
  <c r="I34" i="1"/>
  <c r="E19" i="5" l="1"/>
  <c r="O22" i="8"/>
  <c r="I87" i="1"/>
  <c r="I83" i="1"/>
  <c r="I17" i="8"/>
  <c r="G17" i="8"/>
  <c r="E17" i="8"/>
  <c r="M26" i="6"/>
  <c r="K26" i="6"/>
  <c r="I26" i="6"/>
  <c r="G26" i="6"/>
  <c r="E26" i="6"/>
  <c r="M19" i="6"/>
  <c r="K19" i="6"/>
  <c r="I19" i="6"/>
  <c r="G19" i="6"/>
  <c r="E21" i="5" l="1"/>
  <c r="E82" i="1"/>
  <c r="E83" i="1"/>
  <c r="E84" i="1"/>
  <c r="E87" i="1"/>
  <c r="E85" i="1"/>
  <c r="M21" i="8"/>
  <c r="M17" i="8"/>
  <c r="O13" i="8"/>
  <c r="S23" i="6"/>
  <c r="AA22" i="6"/>
  <c r="O22" i="6"/>
  <c r="G89" i="1"/>
  <c r="AA15" i="6"/>
  <c r="AA19" i="6" s="1"/>
  <c r="U19" i="6"/>
  <c r="Q19" i="6"/>
  <c r="I11" i="5"/>
  <c r="AA26" i="6" l="1"/>
  <c r="E91" i="1" s="1"/>
  <c r="I15" i="5"/>
  <c r="M23" i="8"/>
  <c r="I89" i="1" s="1"/>
  <c r="O21" i="8"/>
  <c r="W23" i="6"/>
  <c r="Y23" i="6" s="1"/>
  <c r="AC23" i="6" s="1"/>
  <c r="S26" i="6"/>
  <c r="O26" i="6"/>
  <c r="E88" i="1" s="1"/>
  <c r="S19" i="6"/>
  <c r="AC16" i="6"/>
  <c r="Q26" i="6"/>
  <c r="E23" i="5"/>
  <c r="I19" i="5" l="1"/>
  <c r="I21" i="5" s="1"/>
  <c r="E9" i="10"/>
  <c r="E25" i="5"/>
  <c r="K17" i="8"/>
  <c r="K58" i="1"/>
  <c r="I58" i="1"/>
  <c r="G58" i="1"/>
  <c r="K20" i="1"/>
  <c r="I20" i="1"/>
  <c r="E20" i="1"/>
  <c r="G20" i="1"/>
  <c r="O16" i="8"/>
  <c r="I23" i="5" l="1"/>
  <c r="I25" i="5" s="1"/>
  <c r="E42" i="5"/>
  <c r="O14" i="8"/>
  <c r="O17" i="8" s="1"/>
  <c r="W18" i="6"/>
  <c r="Y18" i="6" s="1"/>
  <c r="I42" i="5" l="1"/>
  <c r="I9" i="10"/>
  <c r="I26" i="10" s="1"/>
  <c r="I39" i="10" s="1"/>
  <c r="E57" i="5"/>
  <c r="I28" i="5"/>
  <c r="AC18" i="6"/>
  <c r="E26" i="10"/>
  <c r="E39" i="10" s="1"/>
  <c r="E41" i="10" l="1"/>
  <c r="E78" i="10" s="1"/>
  <c r="I41" i="10"/>
  <c r="K20" i="8"/>
  <c r="K23" i="8" s="1"/>
  <c r="I88" i="1" s="1"/>
  <c r="I90" i="1" s="1"/>
  <c r="I57" i="5"/>
  <c r="I32" i="5"/>
  <c r="E34" i="1"/>
  <c r="G34" i="1"/>
  <c r="K34" i="1"/>
  <c r="O20" i="8" l="1"/>
  <c r="O23" i="8" s="1"/>
  <c r="E80" i="10"/>
  <c r="I60" i="5"/>
  <c r="I78" i="10"/>
  <c r="W25" i="6"/>
  <c r="W22" i="6"/>
  <c r="W15" i="6"/>
  <c r="Y15" i="6" s="1"/>
  <c r="K92" i="1"/>
  <c r="I92" i="1"/>
  <c r="G90" i="1"/>
  <c r="G92" i="1" s="1"/>
  <c r="K67" i="1"/>
  <c r="I67" i="1"/>
  <c r="G67" i="1"/>
  <c r="E67" i="1"/>
  <c r="E35" i="1"/>
  <c r="I80" i="10" l="1"/>
  <c r="AC15" i="6"/>
  <c r="Y19" i="6"/>
  <c r="W26" i="6"/>
  <c r="Y22" i="6"/>
  <c r="Y25" i="6"/>
  <c r="AC25" i="6" s="1"/>
  <c r="W19" i="6"/>
  <c r="E68" i="1"/>
  <c r="K68" i="1"/>
  <c r="K93" i="1" s="1"/>
  <c r="G35" i="1"/>
  <c r="I35" i="1"/>
  <c r="G68" i="1"/>
  <c r="G93" i="1" s="1"/>
  <c r="K35" i="1"/>
  <c r="I68" i="1"/>
  <c r="I93" i="1" s="1"/>
  <c r="Y26" i="6" l="1"/>
  <c r="AC22" i="6"/>
  <c r="E89" i="1"/>
  <c r="AC19" i="6"/>
  <c r="AC26" i="6" l="1"/>
  <c r="E90" i="1"/>
  <c r="E92" i="1" s="1"/>
  <c r="E93" i="1" l="1"/>
</calcChain>
</file>

<file path=xl/sharedStrings.xml><?xml version="1.0" encoding="utf-8"?>
<sst xmlns="http://schemas.openxmlformats.org/spreadsheetml/2006/main" count="361" uniqueCount="239">
  <si>
    <t>บริษัท ปตท. น้ำมันและการค้าปลีก จำกัด (มหาชน)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</si>
  <si>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</si>
  <si>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</si>
  <si>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</si>
  <si>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</si>
  <si>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</si>
  <si>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</si>
  <si>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</si>
  <si>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</si>
  <si>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</si>
  <si>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</si>
  <si>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</si>
  <si>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</si>
  <si>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เงินให้กู้ยืมระยะสั้น</t>
  </si>
  <si>
    <t xml:space="preserve">สินค้าและพัสดุคงเหลือ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</si>
  <si>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</si>
  <si>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</si>
  <si>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</si>
  <si>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</si>
  <si>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เงินลงทุนในสินทรัพย์ทางการเงินระยะยาว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</si>
  <si>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</si>
  <si>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</si>
  <si>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</si>
  <si>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</si>
  <si>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</si>
  <si>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</si>
  <si>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</si>
  <si>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</si>
  <si>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</si>
  <si>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</si>
  <si>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</si>
  <si>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</si>
  <si>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</si>
  <si>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</si>
  <si>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</si>
  <si>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</si>
  <si>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เงินกู้ยืมระยะสั้น</t>
  </si>
  <si>
    <t>ประมาณการหนี้สินค่ารื้อถอนระยะสั้น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</si>
  <si>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</si>
  <si>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</si>
  <si>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</si>
  <si>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</si>
  <si>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</si>
  <si>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</si>
  <si>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</si>
  <si>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</si>
  <si>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</si>
  <si>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</si>
  <si>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</si>
  <si>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</si>
  <si>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</si>
  <si>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</si>
  <si>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</si>
  <si>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</si>
  <si>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</si>
  <si>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</si>
  <si>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</si>
  <si>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</si>
  <si>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</si>
  <si>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</si>
  <si>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</si>
  <si>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</si>
  <si>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</si>
  <si>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</si>
  <si>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</si>
  <si>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ประธานเจ้าหน้าที่บริหาร</t>
  </si>
  <si>
    <t xml:space="preserve"> (ยังไม่ได้ตรวจสอบ แต่สอบทานแล้ว)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</si>
  <si>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</si>
  <si>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</si>
  <si>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</si>
  <si>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</si>
  <si>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</si>
  <si>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</si>
  <si>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</si>
  <si>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</si>
  <si>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</si>
  <si>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</si>
  <si>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</si>
  <si>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</si>
  <si>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</si>
  <si>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</si>
  <si>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</si>
  <si>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</si>
  <si>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</si>
  <si>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</si>
  <si>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</si>
  <si>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</si>
  <si>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</si>
  <si>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</si>
  <si>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</si>
  <si>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</si>
  <si>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วัดมูลค่าด้วยมูลค่ายุติธรรม</t>
  </si>
  <si>
    <t>ภาษีเงินได้เกี่ยวกับเงินลงทุนในตราสารทุนที่กำหนดให้</t>
  </si>
  <si>
    <t>กำไรขาดทุนเบ็ดเสร็จอื่นสำหรับงวด</t>
  </si>
  <si>
    <t>กำไรขาดทุนเบ็ดเสร็จอื่น</t>
  </si>
  <si>
    <t>ส่วนของผู้มี</t>
  </si>
  <si>
    <t>ส่วนเกินทุนจาก</t>
  </si>
  <si>
    <t>ส่วนต่ำกว่าทุน</t>
  </si>
  <si>
    <t>ผลต่างของอัตรา</t>
  </si>
  <si>
    <t>ส่วนได้เสียที่</t>
  </si>
  <si>
    <t>การเปลี่ยนแปลง</t>
  </si>
  <si>
    <t>จากการรวมธุรกิจ</t>
  </si>
  <si>
    <t>แลกเปลี่ยนจากการ</t>
  </si>
  <si>
    <t>ส่วนแบ่งกำไรขาดทุน</t>
  </si>
  <si>
    <t>รวม</t>
  </si>
  <si>
    <t>ไม่มีอำนาจ</t>
  </si>
  <si>
    <t>ส่วนเกินมูลค่า</t>
  </si>
  <si>
    <t>ภายใต้การควบคุม</t>
  </si>
  <si>
    <t>จัดสรรแล้ว</t>
  </si>
  <si>
    <t>แปลงค่างบการเงินที่เป็น</t>
  </si>
  <si>
    <t>เบ็ดเสร็จอื่นจาก</t>
  </si>
  <si>
    <t>มูลค่ายุติธรรม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</si>
  <si>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</si>
  <si>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</si>
  <si>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</si>
  <si>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</si>
  <si>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</si>
  <si>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ในบริษัทย่อย</t>
  </si>
  <si>
    <t>เดียวกัน</t>
  </si>
  <si>
    <t>สำรองตามกฎหมาย</t>
  </si>
  <si>
    <t>ยังไม่ได้จัดสรร</t>
  </si>
  <si>
    <t>เงินตราต่างประเทศ</t>
  </si>
  <si>
    <t>การร่วมค้า</t>
  </si>
  <si>
    <t>ของตราสารทุน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</si>
  <si>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</si>
  <si>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</si>
  <si>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</si>
  <si>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</si>
  <si>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โอนไปสำรองตามกฎหมาย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</si>
  <si>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</si>
  <si>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</si>
  <si>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</si>
  <si>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</si>
  <si>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</si>
  <si>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</si>
  <si>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</si>
  <si>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รายได้เงินปันผล</t>
  </si>
  <si>
    <t xml:space="preserve">   ดอกเบี้ยรับ</t>
  </si>
  <si>
    <t xml:space="preserve">   ต้นทุนทางการเงิน</t>
  </si>
  <si>
    <t xml:space="preserve">   อื่น ๆ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</si>
  <si>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</si>
  <si>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</si>
  <si>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</si>
  <si>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</si>
  <si>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สินค้าและพัสดุคงเหลือ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</si>
  <si>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</si>
  <si>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</si>
  <si>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</si>
  <si>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</si>
  <si>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 xml:space="preserve">   เงินมัดจำถังก๊าซ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</si>
  <si>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</si>
  <si>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</si>
  <si>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</si>
  <si>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</si>
  <si>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เงินสดจ่ายสำหรับเงินลงทุนในการร่วมค้าและบริษัทร่วม</t>
  </si>
  <si>
    <t xml:space="preserve">เงินสดรับจากการจำหน่ายที่ดิน อาคารและอุปกรณ์ </t>
  </si>
  <si>
    <t>เงินสดรับจากดอกเบี้ย</t>
  </si>
  <si>
    <t>เงินสดรับจากเงินปันผล</t>
  </si>
  <si>
    <t>กระแสเงินสดจากกิจกรรมจัดหาเงิน</t>
  </si>
  <si>
    <t>ชำระคืนเงินกู้ยืมระยะยาว</t>
  </si>
  <si>
    <t>จ่ายดอกเบี้ย</t>
  </si>
  <si>
    <t>เงินปันผลจ่าย</t>
  </si>
  <si>
    <t>ผลกระทบจากการเปลี่ยนแปลงในอัตราแลกเปลี่ยน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</si>
  <si>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</si>
  <si>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</si>
  <si>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</si>
  <si>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</si>
  <si>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เจ้าหนี้จากการซื้อที่ดิน อาคารและอุปกรณ์</t>
  </si>
  <si>
    <t xml:space="preserve">   โอนพัสดุเป็นที่ดิน อาคารและอุปกรณ์</t>
  </si>
  <si>
    <t>เงินสดสุทธิใช้ไปในกิจกรรมจัดหาเงิน</t>
  </si>
  <si>
    <t xml:space="preserve">ชำระคืนหนี้สินตามสัญญาเช่า </t>
  </si>
  <si>
    <t xml:space="preserve">   หนี้สินตามสัญญาเช่าเพิ่มขึ้น</t>
  </si>
  <si>
    <t>ผลต่างอัตราแลกเปลี่ยนจากการแปลงค่างบการเงิน</t>
  </si>
  <si>
    <t>ส่วนแบ่งกำไรขาดทุนเบ็ดเสร็จอื่นจากเงินลงทุนในการร่วมค้า</t>
  </si>
  <si>
    <t xml:space="preserve">   จ่ายภาษีเงินได้</t>
  </si>
  <si>
    <t xml:space="preserve">   สินทรัพย์อื่น</t>
  </si>
  <si>
    <t>เงินเบิกเกินบัญชี และเงินกู้ยืมระยะสั้นเพิ่มขึ้น (ลดลง)</t>
  </si>
  <si>
    <t>เงินสดจ่ายสำหรับเงินลงทุนในสินทรัพย์ทางการเงินระยะยาว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</si>
  <si>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</si>
  <si>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</si>
  <si>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เงินสดจ่ายสำหรับเงินให้กู้ยืมระยะยาว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</si>
  <si>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</si>
  <si>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</si>
  <si>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</si>
  <si>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</si>
  <si>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เงินสดรับจากการจำหน่ายเงินลงทุนในสินทรัพย์ทางการเงินระยะยาว</t>
  </si>
  <si>
    <t>เงินสดสุทธิใช้ไปในกิจกรรมลงทุน</t>
  </si>
  <si>
    <t>เงินให้กู้ยืมระยะยาว</t>
  </si>
  <si>
    <t>การแบ่งปันกำไร (ขาดทุน)</t>
  </si>
  <si>
    <t>เงินสดจ่ายซื้อที่ดิน อาคารและอุปกรณ์และอสังหาริมทรัพย์เพื่อการลงทุน</t>
  </si>
  <si>
    <t>เงินสดจ่ายสำหรับสินทรัพย์สิทธิการใช้</t>
  </si>
  <si>
    <t xml:space="preserve">   (กำไร) ขาดทุนจากการปรับมูลค่ายุติธรรมของสินทรัพย์ทางการเงิน</t>
  </si>
  <si>
    <t>โอนไปกำไรสะสม</t>
  </si>
  <si>
    <t>ขาดทุนจากเงินลงทุนในตราสารทุนที่กำหนดให้</t>
  </si>
  <si>
    <t xml:space="preserve">   อสังหาริมทรัพย์เพื่อการลงทุนและสินทรัพย์สิทธิการใช้</t>
  </si>
  <si>
    <t xml:space="preserve">      และอสังหาริมทรัพย์เพื่อการลงทุนเพิ่มขึ้น</t>
  </si>
  <si>
    <t>ยอดคงเหลือ ณ วันที่ 1 มกราคม 2568</t>
  </si>
  <si>
    <t>ลูกหนี้หมุนเวียนอื่น</t>
  </si>
  <si>
    <t>ส่วนของเงินให้กู้ยืมระยะยาวที่ถึงกำหนดชำระภายในหนึ่งปี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</si>
  <si>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</si>
  <si>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</si>
  <si>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</si>
  <si>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</si>
  <si>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(หม่อมหลวงปีกทอง ทองใหญ่)</t>
  </si>
  <si>
    <t>ส่วนได้เสีย</t>
  </si>
  <si>
    <t xml:space="preserve">   ลูกหนี้หมุนเวียนอื่น</t>
  </si>
  <si>
    <t xml:space="preserve">   เจ้าหนี้หมุนเวียนอื่น</t>
  </si>
  <si>
    <t>เงินสดจ่ายซื้อสินทรัพย์ไม่มีตัวตนอื่นนอกจากค่าความนิยม</t>
  </si>
  <si>
    <t xml:space="preserve">   เจ้าหนี้จากการซื้อสินทรัพย์ไม่มีตัวตนอื่น</t>
  </si>
  <si>
    <t xml:space="preserve">      นอกจากค่าความนิยมเพิ่มขึ้น</t>
  </si>
  <si>
    <t xml:space="preserve">   (โอนกลับ) การปรับลดสินค้าคงเหลือเป็นมูลค่าสุทธิที่จะได้รับ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</si>
  <si>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</si>
  <si>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</si>
  <si>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>เงินสดจากกิจกรรมดำเนินงาน</t>
  </si>
  <si>
    <t>ยอดคงเหลือ ณ วันที่ 31 มีนาคม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</si>
  <si>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</si>
  <si>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</si>
  <si>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</si>
  <si>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</si>
  <si>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</si>
  <si>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</si>
  <si>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(นางสาววิไลวรรณ กาญจนกันติ)</t>
  </si>
  <si>
    <t>รองประธานเจ้าหน้าที่บริหารด้านบริหารการเงิน</t>
  </si>
  <si>
    <t xml:space="preserve"> </t>
  </si>
  <si>
    <t>กำไร (ขาดทุน) จากอัตราแลกเปลี่ยนเงินตราต่างประเทศ</t>
  </si>
  <si>
    <t>(โอนกลับ) ผลขาดทุนด้านเครดิตของลูกหนี้</t>
  </si>
  <si>
    <t>กำไร (ขาดทุน) จากตราสารอนุพันธ์</t>
  </si>
  <si>
    <t xml:space="preserve">   (โอนกลับ) ผลขาดทุนด้านเครดิตของลูกหนี้</t>
  </si>
  <si>
    <t>ส่วนแบ่งกำไรจากเงินลงทุนในการร่วมค้าและบริษัทร่วม</t>
  </si>
  <si>
    <t>เงินสดรับจากการจำหน่ายสินทรัพย์ไม่มีตัวตนอื่นนอกจากค่าความนิยม</t>
  </si>
  <si>
    <t>เงินลงทุนในสินทรัพย์ทางการเงินระยะสั้นเพิ่มขึ้น</t>
  </si>
  <si>
    <t>เงินให้กู้ยืมระยะสั้นลดลง</t>
  </si>
  <si>
    <t>เงินสดสุทธิจากกิจกรรมดำเนินงาน</t>
  </si>
  <si>
    <t xml:space="preserve">   กำไรจากอัตราแลกเปลี่ยนที่ยังไม่เกิดขึ้นจริง</t>
  </si>
  <si>
    <t xml:space="preserve">   ส่วนแบ่งกำไรจากเงินลงทุนในการร่วมค้าและบริษัทร่วม</t>
  </si>
  <si>
    <t xml:space="preserve">   โอนกลับการด้อยค่าของสินทรัพย์ที่ไม่ใช่สินทรัพย์ทางการเงิน</t>
  </si>
  <si>
    <t>ภาษีเงินได้นิติบุคคลค้างจ่าย</t>
  </si>
  <si>
    <t>เงินสดและรายการเทียบเท่าเงินสดเพิ่มขึ้น (ลดลง) สุทธิ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</si>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</sst>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0_);_(* \(#,##0.0000\);_(* &quot;-&quot;??_);_(@_)"/>
    <numFmt numFmtId="192" formatCode="#,##0;\(#,##0\)"/>
  </numFmts>
  <fonts count="27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pFont"/>
    </font>
    <font>
      <u/>
      <sz val="13"/>
      <name val="Browallia New"/>
      <family val="2"/>
    </font>
    <font>
      <sz val="8"/>
      <name val="Arial"/>
      <family val="2"/>
    </font>
    <font>
      <sz val="16"/>
      <color theme="0"/>
      <name val="Angsana New"/>
      <family val="1"/>
    </font>
    <font>
      <u val="singleAccounting"/>
      <sz val="16"/>
      <name val="Angsana New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15" fillId="0" borderId="0"/>
    <xf numFmtId="0" fontId="4" fillId="0" borderId="0"/>
    <xf numFmtId="188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1" fillId="0" borderId="0"/>
    <xf numFmtId="188" fontId="4" fillId="0" borderId="0" applyFont="0" applyFill="0" applyBorder="0" applyAlignment="0" applyProtection="0"/>
    <xf numFmtId="0" fontId="3" fillId="0" borderId="0"/>
    <xf numFmtId="188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0" fontId="19" fillId="0" borderId="0"/>
    <xf numFmtId="9" fontId="4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188" fontId="6" fillId="0" borderId="0" xfId="3" applyFont="1" applyFill="1" applyAlignment="1">
      <alignment horizontal="right" vertical="top"/>
    </xf>
    <xf numFmtId="188" fontId="6" fillId="0" borderId="0" xfId="3" applyFont="1" applyFill="1" applyAlignment="1">
      <alignment vertical="top"/>
    </xf>
    <xf numFmtId="188" fontId="6" fillId="0" borderId="4" xfId="3" applyFont="1" applyFill="1" applyBorder="1" applyAlignment="1">
      <alignment horizontal="right" vertical="top"/>
    </xf>
    <xf numFmtId="188" fontId="6" fillId="0" borderId="0" xfId="3" applyFont="1" applyFill="1" applyBorder="1" applyAlignment="1">
      <alignment horizontal="right" vertical="top"/>
    </xf>
    <xf numFmtId="189" fontId="6" fillId="0" borderId="0" xfId="3" applyNumberFormat="1" applyFont="1" applyFill="1" applyAlignment="1">
      <alignment horizontal="center" vertical="top"/>
    </xf>
    <xf numFmtId="187" fontId="6" fillId="0" borderId="0" xfId="3" applyNumberFormat="1" applyFont="1" applyFill="1" applyAlignment="1">
      <alignment horizontal="center" vertical="top"/>
    </xf>
    <xf numFmtId="0" fontId="6" fillId="0" borderId="0" xfId="0" applyFont="1" applyAlignment="1">
      <alignment vertical="top"/>
    </xf>
    <xf numFmtId="189" fontId="6" fillId="0" borderId="0" xfId="0" applyNumberFormat="1" applyFont="1" applyAlignment="1">
      <alignment vertical="top"/>
    </xf>
    <xf numFmtId="189" fontId="6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horizontal="left" vertical="top"/>
    </xf>
    <xf numFmtId="189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189" fontId="6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89" fontId="6" fillId="0" borderId="0" xfId="0" quotePrefix="1" applyNumberFormat="1" applyFont="1" applyAlignment="1">
      <alignment horizontal="centerContinuous" vertical="top"/>
    </xf>
    <xf numFmtId="37" fontId="6" fillId="0" borderId="0" xfId="0" applyNumberFormat="1" applyFont="1" applyAlignment="1">
      <alignment horizontal="right" vertical="top"/>
    </xf>
    <xf numFmtId="189" fontId="5" fillId="0" borderId="0" xfId="0" applyNumberFormat="1" applyFont="1" applyAlignment="1">
      <alignment vertical="top"/>
    </xf>
    <xf numFmtId="18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89" fontId="7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8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87" fontId="6" fillId="0" borderId="1" xfId="0" applyNumberFormat="1" applyFont="1" applyBorder="1" applyAlignment="1">
      <alignment horizontal="right" vertical="top"/>
    </xf>
    <xf numFmtId="187" fontId="6" fillId="0" borderId="1" xfId="0" applyNumberFormat="1" applyFont="1" applyBorder="1" applyAlignment="1">
      <alignment horizontal="center" vertical="top"/>
    </xf>
    <xf numFmtId="189" fontId="6" fillId="0" borderId="0" xfId="0" quotePrefix="1" applyNumberFormat="1" applyFont="1" applyAlignment="1">
      <alignment horizontal="left" vertical="top"/>
    </xf>
    <xf numFmtId="187" fontId="6" fillId="0" borderId="0" xfId="0" applyNumberFormat="1" applyFont="1" applyAlignment="1">
      <alignment horizontal="right" vertical="top"/>
    </xf>
    <xf numFmtId="187" fontId="6" fillId="0" borderId="4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left" vertical="top"/>
    </xf>
    <xf numFmtId="38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right" vertical="top"/>
    </xf>
    <xf numFmtId="189" fontId="6" fillId="0" borderId="1" xfId="0" applyNumberFormat="1" applyFont="1" applyBorder="1" applyAlignment="1">
      <alignment horizontal="center" vertical="top"/>
    </xf>
    <xf numFmtId="189" fontId="6" fillId="0" borderId="2" xfId="0" applyNumberFormat="1" applyFont="1" applyBorder="1" applyAlignment="1">
      <alignment horizontal="center" vertical="top"/>
    </xf>
    <xf numFmtId="189" fontId="6" fillId="0" borderId="0" xfId="0" applyNumberFormat="1" applyFont="1" applyAlignment="1">
      <alignment horizontal="center" vertical="top" wrapText="1"/>
    </xf>
    <xf numFmtId="189" fontId="6" fillId="0" borderId="1" xfId="0" applyNumberFormat="1" applyFont="1" applyBorder="1" applyAlignment="1">
      <alignment horizontal="center" vertical="top" wrapText="1"/>
    </xf>
    <xf numFmtId="189" fontId="14" fillId="0" borderId="0" xfId="0" applyNumberFormat="1" applyFont="1" applyAlignment="1">
      <alignment vertical="top"/>
    </xf>
    <xf numFmtId="187" fontId="6" fillId="0" borderId="0" xfId="0" applyNumberFormat="1" applyFont="1" applyAlignment="1">
      <alignment vertical="top"/>
    </xf>
    <xf numFmtId="187" fontId="6" fillId="0" borderId="3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vertical="top"/>
    </xf>
    <xf numFmtId="187" fontId="14" fillId="0" borderId="0" xfId="0" applyNumberFormat="1" applyFont="1" applyAlignment="1">
      <alignment vertical="top"/>
    </xf>
    <xf numFmtId="187" fontId="25" fillId="0" borderId="0" xfId="0" applyNumberFormat="1" applyFont="1" applyAlignment="1">
      <alignment horizontal="center" vertical="top"/>
    </xf>
    <xf numFmtId="189" fontId="13" fillId="0" borderId="0" xfId="0" applyNumberFormat="1" applyFont="1" applyAlignment="1">
      <alignment vertical="top"/>
    </xf>
    <xf numFmtId="189" fontId="5" fillId="0" borderId="0" xfId="0" applyNumberFormat="1" applyFont="1" applyAlignment="1">
      <alignment horizontal="center" vertical="top"/>
    </xf>
    <xf numFmtId="187" fontId="6" fillId="0" borderId="3" xfId="0" applyNumberFormat="1" applyFont="1" applyBorder="1" applyAlignment="1">
      <alignment horizontal="right" vertical="top"/>
    </xf>
    <xf numFmtId="189" fontId="6" fillId="0" borderId="3" xfId="0" applyNumberFormat="1" applyFont="1" applyBorder="1" applyAlignment="1">
      <alignment horizontal="center" vertical="top"/>
    </xf>
    <xf numFmtId="187" fontId="24" fillId="0" borderId="0" xfId="0" applyNumberFormat="1" applyFont="1" applyAlignment="1">
      <alignment horizontal="center" vertical="top"/>
    </xf>
    <xf numFmtId="187" fontId="11" fillId="0" borderId="0" xfId="0" applyNumberFormat="1" applyFont="1" applyAlignment="1">
      <alignment horizontal="center" vertical="top"/>
    </xf>
    <xf numFmtId="189" fontId="2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187" fontId="5" fillId="0" borderId="0" xfId="0" applyNumberFormat="1" applyFont="1" applyAlignment="1">
      <alignment vertical="top"/>
    </xf>
    <xf numFmtId="189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188" fontId="6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190" fontId="10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center" vertical="top"/>
    </xf>
    <xf numFmtId="187" fontId="10" fillId="0" borderId="0" xfId="0" applyNumberFormat="1" applyFont="1" applyAlignment="1">
      <alignment horizontal="right" vertical="top"/>
    </xf>
    <xf numFmtId="187" fontId="10" fillId="0" borderId="0" xfId="0" applyNumberFormat="1" applyFont="1" applyAlignment="1">
      <alignment vertical="top"/>
    </xf>
    <xf numFmtId="187" fontId="11" fillId="0" borderId="1" xfId="0" applyNumberFormat="1" applyFont="1" applyBorder="1" applyAlignment="1">
      <alignment horizontal="right" vertical="top"/>
    </xf>
    <xf numFmtId="187" fontId="11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/>
    </xf>
    <xf numFmtId="190" fontId="11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center" vertical="top"/>
    </xf>
    <xf numFmtId="187" fontId="1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vertical="top"/>
    </xf>
    <xf numFmtId="49" fontId="8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top"/>
    </xf>
    <xf numFmtId="187" fontId="6" fillId="0" borderId="0" xfId="2" applyNumberFormat="1" applyFont="1" applyAlignment="1">
      <alignment horizontal="center" vertical="top"/>
    </xf>
    <xf numFmtId="187" fontId="4" fillId="0" borderId="0" xfId="2" applyNumberFormat="1" applyAlignment="1">
      <alignment vertical="top"/>
    </xf>
    <xf numFmtId="187" fontId="6" fillId="0" borderId="0" xfId="2" applyNumberFormat="1" applyFont="1" applyAlignment="1">
      <alignment vertical="top"/>
    </xf>
    <xf numFmtId="37" fontId="18" fillId="0" borderId="0" xfId="0" applyNumberFormat="1" applyFont="1" applyAlignment="1">
      <alignment vertical="top"/>
    </xf>
    <xf numFmtId="190" fontId="17" fillId="0" borderId="0" xfId="0" applyNumberFormat="1" applyFont="1" applyAlignment="1">
      <alignment horizontal="right" vertical="top"/>
    </xf>
    <xf numFmtId="187" fontId="5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49" fontId="6" fillId="0" borderId="0" xfId="2" applyNumberFormat="1" applyFont="1" applyAlignment="1">
      <alignment horizontal="left" vertical="top"/>
    </xf>
    <xf numFmtId="187" fontId="9" fillId="0" borderId="0" xfId="0" applyNumberFormat="1" applyFont="1" applyAlignment="1">
      <alignment vertical="top"/>
    </xf>
    <xf numFmtId="190" fontId="10" fillId="0" borderId="0" xfId="0" applyNumberFormat="1" applyFont="1" applyAlignment="1">
      <alignment vertical="top"/>
    </xf>
    <xf numFmtId="187" fontId="5" fillId="0" borderId="1" xfId="0" applyNumberFormat="1" applyFont="1" applyBorder="1" applyAlignment="1">
      <alignment horizontal="right" vertical="top"/>
    </xf>
    <xf numFmtId="187" fontId="10" fillId="0" borderId="1" xfId="0" applyNumberFormat="1" applyFont="1" applyBorder="1" applyAlignment="1">
      <alignment horizontal="right" vertical="top"/>
    </xf>
    <xf numFmtId="190" fontId="5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190" fontId="11" fillId="0" borderId="0" xfId="0" applyNumberFormat="1" applyFont="1" applyAlignment="1">
      <alignment vertical="top"/>
    </xf>
    <xf numFmtId="187" fontId="5" fillId="0" borderId="4" xfId="0" applyNumberFormat="1" applyFont="1" applyBorder="1" applyAlignment="1">
      <alignment horizontal="right" vertical="top"/>
    </xf>
    <xf numFmtId="187" fontId="10" fillId="0" borderId="4" xfId="0" applyNumberFormat="1" applyFont="1" applyBorder="1" applyAlignment="1">
      <alignment horizontal="right" vertical="top"/>
    </xf>
    <xf numFmtId="190" fontId="6" fillId="0" borderId="0" xfId="0" applyNumberFormat="1" applyFont="1" applyAlignment="1">
      <alignment vertical="top"/>
    </xf>
    <xf numFmtId="187" fontId="11" fillId="0" borderId="4" xfId="0" applyNumberFormat="1" applyFont="1" applyBorder="1" applyAlignment="1">
      <alignment horizontal="right" vertical="top"/>
    </xf>
    <xf numFmtId="187" fontId="5" fillId="0" borderId="3" xfId="0" applyNumberFormat="1" applyFont="1" applyBorder="1" applyAlignment="1">
      <alignment horizontal="right" vertical="top"/>
    </xf>
    <xf numFmtId="37" fontId="6" fillId="0" borderId="0" xfId="1" applyNumberFormat="1" applyFont="1" applyAlignment="1">
      <alignment vertical="top"/>
    </xf>
    <xf numFmtId="0" fontId="7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87" fontId="26" fillId="0" borderId="0" xfId="0" applyNumberFormat="1" applyFont="1" applyAlignment="1">
      <alignment horizontal="center" vertical="top"/>
    </xf>
    <xf numFmtId="189" fontId="8" fillId="0" borderId="0" xfId="0" applyNumberFormat="1" applyFont="1" applyAlignment="1">
      <alignment horizontal="center" vertical="top"/>
    </xf>
    <xf numFmtId="0" fontId="6" fillId="0" borderId="0" xfId="0" quotePrefix="1" applyFont="1" applyAlignment="1">
      <alignment horizontal="left" vertical="top"/>
    </xf>
    <xf numFmtId="191" fontId="6" fillId="0" borderId="0" xfId="0" applyNumberFormat="1" applyFont="1" applyAlignment="1">
      <alignment vertical="top"/>
    </xf>
    <xf numFmtId="187" fontId="6" fillId="0" borderId="2" xfId="0" applyNumberFormat="1" applyFont="1" applyBorder="1" applyAlignment="1">
      <alignment horizontal="right" vertical="top"/>
    </xf>
    <xf numFmtId="187" fontId="6" fillId="0" borderId="2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horizontal="centerContinuous" vertical="top"/>
    </xf>
    <xf numFmtId="187" fontId="6" fillId="0" borderId="0" xfId="0" quotePrefix="1" applyNumberFormat="1" applyFont="1" applyAlignment="1">
      <alignment horizontal="centerContinuous" vertical="top"/>
    </xf>
    <xf numFmtId="187" fontId="7" fillId="0" borderId="0" xfId="0" quotePrefix="1" applyNumberFormat="1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187" fontId="6" fillId="0" borderId="0" xfId="0" quotePrefix="1" applyNumberFormat="1" applyFont="1" applyAlignment="1">
      <alignment horizontal="center" vertical="top"/>
    </xf>
    <xf numFmtId="187" fontId="6" fillId="0" borderId="4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22" fillId="0" borderId="0" xfId="5" applyFont="1" applyAlignment="1">
      <alignment horizontal="center" vertical="top"/>
    </xf>
    <xf numFmtId="187" fontId="6" fillId="0" borderId="0" xfId="0" applyNumberFormat="1" applyFont="1" applyAlignment="1">
      <alignment horizontal="left" vertical="top"/>
    </xf>
    <xf numFmtId="192" fontId="6" fillId="0" borderId="0" xfId="7" applyNumberFormat="1" applyFont="1" applyAlignment="1" applyProtection="1">
      <alignment vertical="top"/>
      <protection locked="0"/>
    </xf>
    <xf numFmtId="0" fontId="6" fillId="0" borderId="0" xfId="5" applyFont="1" applyAlignment="1">
      <alignment horizontal="center" vertical="top"/>
    </xf>
    <xf numFmtId="187" fontId="5" fillId="0" borderId="1" xfId="0" applyNumberFormat="1" applyFont="1" applyBorder="1" applyAlignment="1">
      <alignment horizontal="center" vertical="top"/>
    </xf>
    <xf numFmtId="189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189" fontId="6" fillId="0" borderId="2" xfId="0" applyNumberFormat="1" applyFont="1" applyBorder="1" applyAlignment="1">
      <alignment horizontal="center" vertical="top"/>
    </xf>
    <xf numFmtId="189" fontId="6" fillId="0" borderId="0" xfId="0" applyNumberFormat="1" applyFont="1" applyAlignment="1">
      <alignment horizontal="center" vertical="top"/>
    </xf>
    <xf numFmtId="189" fontId="6" fillId="0" borderId="1" xfId="0" applyNumberFormat="1" applyFont="1" applyBorder="1" applyAlignment="1">
      <alignment horizontal="center" vertical="top"/>
    </xf>
  </cellXfs>
  <cellStyles count="22">
    <cellStyle name="Comma" xfId="3" builtinId="3"/>
    <cellStyle name="Comma 2" xfId="8" xr:uid="{A61304D7-5FEA-49C3-BCAF-1C14972943AF}"/>
    <cellStyle name="Comma 2 2" xfId="18" xr:uid="{37887123-9B6C-4F7F-9017-D83C17811DC4}"/>
    <cellStyle name="Comma 3" xfId="14" xr:uid="{B0BED8B6-62BE-4399-9D01-CB9940F9505C}"/>
    <cellStyle name="Comma 3 4" xfId="6" xr:uid="{1F61255B-035C-4EC1-B49E-64DA22531CD2}"/>
    <cellStyle name="Comma 3 4 2" xfId="10" xr:uid="{1E5A5DB8-09DB-4E4C-87C7-1160CDEF5079}"/>
    <cellStyle name="Comma 3 4 2 2" xfId="20" xr:uid="{0C60086E-1201-44B4-BFA0-8CC1EEEF4E77}"/>
    <cellStyle name="Comma 3 4 3" xfId="16" xr:uid="{E204992F-1A23-4667-8A3A-7BD6A47F169B}"/>
    <cellStyle name="Comma 7" xfId="4" xr:uid="{00000000-0005-0000-0000-000001000000}"/>
    <cellStyle name="Comma 7 2" xfId="9" xr:uid="{8D664D8D-4C9B-4861-8B86-99235D40EDCC}"/>
    <cellStyle name="Comma 7 2 2" xfId="19" xr:uid="{3459641A-5A85-4906-B9AD-F45086B85AA5}"/>
    <cellStyle name="Comma 7 3" xfId="15" xr:uid="{EAB08CA5-93B9-4958-B58C-A5C1F21E1761}"/>
    <cellStyle name="Normal" xfId="0" builtinId="0"/>
    <cellStyle name="Normal 2" xfId="2" xr:uid="{00000000-0005-0000-0000-000003000000}"/>
    <cellStyle name="Normal 2 3 2" xfId="5" xr:uid="{00000000-0005-0000-0000-000004000000}"/>
    <cellStyle name="Normal 3" xfId="12" xr:uid="{DE6AF34C-C68A-42A6-837A-F61C9724F929}"/>
    <cellStyle name="Normal 4" xfId="7" xr:uid="{E896CB78-BACC-4C79-BE74-5CB988ED5F56}"/>
    <cellStyle name="Normal 4 2" xfId="11" xr:uid="{AE35DAE0-F488-4E0B-96BB-AA01190488A6}"/>
    <cellStyle name="Normal 4 2 2" xfId="21" xr:uid="{2C39DAF0-9A3F-4013-A2D1-54705FA928B6}"/>
    <cellStyle name="Normal 4 3" xfId="17" xr:uid="{FCCD9310-B504-435F-BE77-9BD07FA57133}"/>
    <cellStyle name="Normal_BS&amp;PLT Q1'2006" xfId="1" xr:uid="{00000000-0005-0000-0000-000005000000}"/>
    <cellStyle name="Percent 2" xfId="13" xr:uid="{7D2A3F66-7E8E-4C93-8766-332C12D7D7C1}"/>
  </cellStyles>
  <dxfs count="0"/>
  <tableStyles count="0" defaultTableStyle="TableStyleMedium9" defaultPivotStyle="PivotStyleLight16"/>
  <colors>
    <mruColors>
      <color rgb="FF66FFFF"/>
      <color rgb="FFCCCCFF"/>
      <color rgb="FFDAF2D0"/>
      <color rgb="FFCCFFFF"/>
      <color rgb="FF66FF33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showGridLines="0" tabSelected="1" view="pageBreakPreview" zoomScale="85" zoomScaleNormal="90" zoomScaleSheetLayoutView="85" workbookViewId="0">
      <selection activeCell="Q5" sqref="Q5"/>
    </sheetView>
  </sheetViews>
  <sheetFormatPr defaultColWidth="10.90625" defaultRowHeight="23.75" customHeight="1"/>
  <cols>
    <col min="1" max="1" width="45.6328125" style="7" customWidth="1"/>
    <col min="2" max="2" width="2.453125" style="8" customWidth="1"/>
    <col min="3" max="3" width="9" style="7" customWidth="1"/>
    <col min="4" max="4" width="1.453125" style="8" customWidth="1"/>
    <col min="5" max="5" width="16.08984375" style="8" customWidth="1"/>
    <col min="6" max="6" width="1.453125" style="8" customWidth="1"/>
    <col min="7" max="7" width="16.08984375" style="8" customWidth="1"/>
    <col min="8" max="8" width="1.453125" style="8" customWidth="1"/>
    <col min="9" max="9" width="16.08984375" style="8" customWidth="1"/>
    <col min="10" max="10" width="1.453125" style="8" customWidth="1"/>
    <col min="11" max="11" width="16.08984375" style="8" customWidth="1"/>
    <col min="12" max="12" width="2.453125" style="8" customWidth="1"/>
    <col min="13" max="16384" width="10.90625" style="8"/>
  </cols>
  <sheetData>
    <row r="1" spans="1:11" s="13" customFormat="1" ht="23.75" customHeight="1">
      <c r="A1" s="10" t="s">
        <v>0</v>
      </c>
      <c r="B1" s="15"/>
      <c r="C1" s="12"/>
      <c r="D1" s="11"/>
      <c r="E1" s="11"/>
      <c r="F1" s="11"/>
      <c r="G1" s="11"/>
      <c r="H1" s="11"/>
      <c r="I1" s="11"/>
      <c r="J1" s="11"/>
      <c r="K1" s="11"/>
    </row>
    <row r="2" spans="1:11" s="13" customFormat="1" ht="23.75" customHeight="1">
      <c r="A2" s="31" t="s">
        <v>181</v>
      </c>
      <c r="B2" s="15"/>
      <c r="C2" s="12"/>
      <c r="D2" s="11"/>
      <c r="E2" s="11"/>
      <c r="F2" s="11"/>
      <c r="G2" s="11"/>
      <c r="H2" s="11"/>
      <c r="I2" s="15"/>
      <c r="J2" s="11"/>
      <c r="K2" s="15"/>
    </row>
    <row r="3" spans="1:11" s="93" customFormat="1" ht="23.75" customHeight="1">
      <c r="A3" s="23" t="s">
        <v>215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3.75" customHeight="1">
      <c r="A4" s="12"/>
      <c r="B4" s="11"/>
      <c r="C4" s="12"/>
      <c r="D4" s="11"/>
      <c r="E4" s="11"/>
      <c r="F4" s="11"/>
      <c r="G4" s="11"/>
      <c r="H4" s="11"/>
      <c r="I4" s="11"/>
      <c r="J4" s="11"/>
      <c r="K4" s="16" t="s">
        <v>1</v>
      </c>
    </row>
    <row r="5" spans="1:11" ht="23.75" customHeight="1">
      <c r="E5" s="114" t="s">
        <v>2</v>
      </c>
      <c r="F5" s="114"/>
      <c r="G5" s="114"/>
      <c r="H5" s="17"/>
      <c r="I5" s="114" t="s">
        <v>3</v>
      </c>
      <c r="J5" s="114"/>
      <c r="K5" s="114"/>
    </row>
    <row r="6" spans="1:11" ht="23.75" customHeight="1">
      <c r="C6" s="19" t="s">
        <v>4</v>
      </c>
      <c r="D6" s="20"/>
      <c r="E6" s="94" t="s">
        <v>216</v>
      </c>
      <c r="F6" s="21"/>
      <c r="G6" s="94" t="s">
        <v>220</v>
      </c>
      <c r="H6" s="22"/>
      <c r="I6" s="94" t="s">
        <v>216</v>
      </c>
      <c r="J6" s="21"/>
      <c r="K6" s="94" t="s">
        <v>220</v>
      </c>
    </row>
    <row r="7" spans="1:11" ht="23.75" customHeight="1">
      <c r="C7" s="19"/>
      <c r="D7" s="20"/>
      <c r="E7" s="52" t="s">
        <v>5</v>
      </c>
      <c r="F7" s="95"/>
      <c r="G7" s="52" t="s">
        <v>6</v>
      </c>
      <c r="H7" s="22"/>
      <c r="I7" s="52" t="s">
        <v>5</v>
      </c>
      <c r="J7" s="95"/>
      <c r="K7" s="52" t="s">
        <v>6</v>
      </c>
    </row>
    <row r="8" spans="1:11" ht="23.75" customHeight="1">
      <c r="C8" s="19"/>
      <c r="D8" s="20"/>
      <c r="E8" s="52" t="s">
        <v>7</v>
      </c>
      <c r="F8" s="95"/>
      <c r="G8" s="52"/>
      <c r="H8" s="22"/>
      <c r="I8" s="52" t="s">
        <v>7</v>
      </c>
      <c r="J8" s="95"/>
      <c r="K8" s="52"/>
    </row>
    <row r="9" spans="1:11" ht="23.75" customHeight="1">
      <c r="A9" s="23" t="s">
        <v>8</v>
      </c>
    </row>
    <row r="10" spans="1:11" ht="23.75" customHeight="1">
      <c r="A10" s="23" t="s">
        <v>9</v>
      </c>
      <c r="C10" s="51"/>
    </row>
    <row r="11" spans="1:11" ht="23.75" customHeight="1">
      <c r="A11" s="7" t="s">
        <v>10</v>
      </c>
      <c r="C11" s="51"/>
      <c r="E11" s="29">
        <v>43547128442</v>
      </c>
      <c r="F11" s="29"/>
      <c r="G11" s="29">
        <v>33238885435</v>
      </c>
      <c r="H11" s="96"/>
      <c r="I11" s="29">
        <v>39505030036</v>
      </c>
      <c r="J11" s="29"/>
      <c r="K11" s="29">
        <v>27073049237</v>
      </c>
    </row>
    <row r="12" spans="1:11" ht="23.75" customHeight="1">
      <c r="A12" s="7" t="s">
        <v>11</v>
      </c>
      <c r="C12" s="51"/>
      <c r="E12" s="29">
        <v>8005765368</v>
      </c>
      <c r="F12" s="29"/>
      <c r="G12" s="29">
        <v>6924948217</v>
      </c>
      <c r="H12" s="96"/>
      <c r="I12" s="24">
        <v>8003452113</v>
      </c>
      <c r="J12" s="29"/>
      <c r="K12" s="29">
        <v>6922682882</v>
      </c>
    </row>
    <row r="13" spans="1:11" ht="23.75" customHeight="1">
      <c r="A13" s="7" t="s">
        <v>12</v>
      </c>
      <c r="C13" s="51">
        <v>2</v>
      </c>
      <c r="D13" s="97"/>
      <c r="E13" s="29">
        <v>29992452656</v>
      </c>
      <c r="F13" s="29"/>
      <c r="G13" s="29">
        <v>23684027992</v>
      </c>
      <c r="H13" s="96"/>
      <c r="I13" s="29">
        <v>25489092902</v>
      </c>
      <c r="J13" s="29"/>
      <c r="K13" s="29">
        <v>23226877714</v>
      </c>
    </row>
    <row r="14" spans="1:11" ht="23.75" customHeight="1">
      <c r="A14" s="7" t="s">
        <v>197</v>
      </c>
      <c r="C14" s="51">
        <v>3</v>
      </c>
      <c r="D14" s="97"/>
      <c r="E14" s="29">
        <v>25510424451</v>
      </c>
      <c r="F14" s="29"/>
      <c r="G14" s="29">
        <v>11564844864</v>
      </c>
      <c r="H14" s="96"/>
      <c r="I14" s="29">
        <v>23506676398</v>
      </c>
      <c r="J14" s="29"/>
      <c r="K14" s="29">
        <v>9395270245</v>
      </c>
    </row>
    <row r="15" spans="1:11" ht="23.75" customHeight="1">
      <c r="A15" s="25" t="s">
        <v>13</v>
      </c>
      <c r="B15" s="28"/>
      <c r="C15" s="51">
        <v>4.3</v>
      </c>
      <c r="E15" s="24">
        <v>0</v>
      </c>
      <c r="F15" s="29"/>
      <c r="G15" s="24">
        <v>0</v>
      </c>
      <c r="H15" s="96"/>
      <c r="I15" s="29">
        <v>490222500</v>
      </c>
      <c r="J15" s="29"/>
      <c r="K15" s="29">
        <v>749950246</v>
      </c>
    </row>
    <row r="16" spans="1:11" ht="23.75" customHeight="1">
      <c r="A16" s="98" t="s">
        <v>198</v>
      </c>
      <c r="B16" s="28"/>
      <c r="C16" s="51">
        <v>4.4000000000000004</v>
      </c>
      <c r="E16" s="24">
        <v>0</v>
      </c>
      <c r="F16" s="29"/>
      <c r="G16" s="24">
        <v>0</v>
      </c>
      <c r="H16" s="96"/>
      <c r="I16" s="29">
        <v>50000000</v>
      </c>
      <c r="J16" s="29"/>
      <c r="K16" s="29">
        <v>50000000</v>
      </c>
    </row>
    <row r="17" spans="1:20" ht="23.75" customHeight="1">
      <c r="A17" s="98" t="s">
        <v>14</v>
      </c>
      <c r="B17" s="28"/>
      <c r="C17" s="51"/>
      <c r="E17" s="29">
        <v>37051951097</v>
      </c>
      <c r="F17" s="29"/>
      <c r="G17" s="29">
        <v>32988280180</v>
      </c>
      <c r="H17" s="96"/>
      <c r="I17" s="29">
        <v>33745460404</v>
      </c>
      <c r="J17" s="29"/>
      <c r="K17" s="29">
        <v>30062049681</v>
      </c>
    </row>
    <row r="18" spans="1:20" ht="23.75" customHeight="1">
      <c r="A18" s="98" t="s">
        <v>15</v>
      </c>
      <c r="B18" s="28"/>
      <c r="C18" s="51"/>
      <c r="E18" s="29">
        <v>560340180</v>
      </c>
      <c r="F18" s="29"/>
      <c r="G18" s="29">
        <v>41847468</v>
      </c>
      <c r="H18" s="96"/>
      <c r="I18" s="29">
        <v>533981508</v>
      </c>
      <c r="J18" s="29"/>
      <c r="K18" s="29">
        <v>41847468</v>
      </c>
      <c r="T18" s="99"/>
    </row>
    <row r="19" spans="1:20" ht="23.75" customHeight="1">
      <c r="A19" s="7" t="s">
        <v>16</v>
      </c>
      <c r="C19" s="51"/>
      <c r="E19" s="26">
        <v>424062872</v>
      </c>
      <c r="F19" s="29"/>
      <c r="G19" s="26">
        <v>410442565</v>
      </c>
      <c r="H19" s="17"/>
      <c r="I19" s="26">
        <v>180136096</v>
      </c>
      <c r="J19" s="29"/>
      <c r="K19" s="26">
        <v>219799690</v>
      </c>
      <c r="T19" s="99"/>
    </row>
    <row r="20" spans="1:20" ht="23.75" customHeight="1">
      <c r="A20" s="23" t="s">
        <v>17</v>
      </c>
      <c r="C20" s="51"/>
      <c r="E20" s="100">
        <f>SUM(E11:E19)</f>
        <v>145092125066</v>
      </c>
      <c r="F20" s="29"/>
      <c r="G20" s="100">
        <f>SUM(G11:G19)</f>
        <v>108853276721</v>
      </c>
      <c r="H20" s="17"/>
      <c r="I20" s="100">
        <f>SUM(I11:I19)</f>
        <v>131504051957</v>
      </c>
      <c r="J20" s="29"/>
      <c r="K20" s="100">
        <f>SUM(K11:K19)</f>
        <v>97741527163</v>
      </c>
      <c r="T20" s="99"/>
    </row>
    <row r="21" spans="1:20" ht="23.75" customHeight="1">
      <c r="A21" s="23" t="s">
        <v>18</v>
      </c>
      <c r="C21" s="51"/>
      <c r="E21" s="29"/>
      <c r="F21" s="29"/>
      <c r="G21" s="29"/>
      <c r="H21" s="17"/>
      <c r="I21" s="29"/>
      <c r="J21" s="29"/>
      <c r="K21" s="29"/>
      <c r="T21" s="99"/>
    </row>
    <row r="22" spans="1:20" ht="23.75" customHeight="1">
      <c r="A22" s="7" t="s">
        <v>19</v>
      </c>
      <c r="C22" s="51"/>
      <c r="E22" s="29">
        <v>4892962055</v>
      </c>
      <c r="F22" s="29"/>
      <c r="G22" s="29">
        <v>4754966978</v>
      </c>
      <c r="H22" s="96"/>
      <c r="I22" s="29">
        <v>375559108</v>
      </c>
      <c r="J22" s="39"/>
      <c r="K22" s="39">
        <v>386809107</v>
      </c>
      <c r="T22" s="99"/>
    </row>
    <row r="23" spans="1:20" ht="23.75" customHeight="1">
      <c r="A23" s="7" t="s">
        <v>20</v>
      </c>
      <c r="C23" s="51">
        <v>5.0999999999999996</v>
      </c>
      <c r="E23" s="24">
        <v>0</v>
      </c>
      <c r="F23" s="29"/>
      <c r="G23" s="24">
        <v>0</v>
      </c>
      <c r="H23" s="96"/>
      <c r="I23" s="29">
        <v>25661426303</v>
      </c>
      <c r="J23" s="29"/>
      <c r="K23" s="29">
        <v>25361426303</v>
      </c>
      <c r="T23" s="99"/>
    </row>
    <row r="24" spans="1:20" ht="23.75" customHeight="1">
      <c r="A24" s="7" t="s">
        <v>21</v>
      </c>
      <c r="C24" s="51">
        <v>5.2</v>
      </c>
      <c r="E24" s="29">
        <v>4674794492</v>
      </c>
      <c r="F24" s="39"/>
      <c r="G24" s="29">
        <v>2528585226</v>
      </c>
      <c r="H24" s="96"/>
      <c r="I24" s="29">
        <v>545400000</v>
      </c>
      <c r="J24" s="29"/>
      <c r="K24" s="29">
        <v>545400000</v>
      </c>
    </row>
    <row r="25" spans="1:20" ht="23.75" customHeight="1">
      <c r="A25" s="7" t="s">
        <v>22</v>
      </c>
      <c r="C25" s="51">
        <v>5.3</v>
      </c>
      <c r="E25" s="29">
        <v>7058419340</v>
      </c>
      <c r="F25" s="29"/>
      <c r="G25" s="29">
        <v>6100116634</v>
      </c>
      <c r="H25" s="96"/>
      <c r="I25" s="29">
        <v>12986940061</v>
      </c>
      <c r="J25" s="29"/>
      <c r="K25" s="29">
        <v>12086940061</v>
      </c>
    </row>
    <row r="26" spans="1:20" ht="23.75" customHeight="1">
      <c r="A26" s="7" t="s">
        <v>187</v>
      </c>
      <c r="C26" s="51">
        <v>4.4000000000000004</v>
      </c>
      <c r="E26" s="29">
        <v>185400000</v>
      </c>
      <c r="F26" s="29"/>
      <c r="G26" s="29">
        <v>173700000</v>
      </c>
      <c r="H26" s="96"/>
      <c r="I26" s="29">
        <v>2799400000</v>
      </c>
      <c r="J26" s="29"/>
      <c r="K26" s="29">
        <v>2787700000</v>
      </c>
    </row>
    <row r="27" spans="1:20" ht="23.75" customHeight="1">
      <c r="A27" s="25" t="s">
        <v>23</v>
      </c>
      <c r="B27" s="28"/>
      <c r="C27" s="51"/>
      <c r="E27" s="29">
        <v>1335194868</v>
      </c>
      <c r="F27" s="29"/>
      <c r="G27" s="29">
        <v>1307311923</v>
      </c>
      <c r="H27" s="96"/>
      <c r="I27" s="29">
        <v>1292424312</v>
      </c>
      <c r="J27" s="29"/>
      <c r="K27" s="29">
        <v>1087482063</v>
      </c>
    </row>
    <row r="28" spans="1:20" ht="23.75" customHeight="1">
      <c r="A28" s="98" t="s">
        <v>24</v>
      </c>
      <c r="B28" s="28"/>
      <c r="C28" s="51">
        <v>6</v>
      </c>
      <c r="E28" s="29">
        <v>46019747877</v>
      </c>
      <c r="F28" s="29"/>
      <c r="G28" s="29">
        <v>46608773241</v>
      </c>
      <c r="H28" s="96"/>
      <c r="I28" s="8">
        <v>42567460109</v>
      </c>
      <c r="J28" s="29"/>
      <c r="K28" s="29">
        <v>43295039246</v>
      </c>
    </row>
    <row r="29" spans="1:20" ht="23.75" customHeight="1">
      <c r="A29" s="98" t="s">
        <v>25</v>
      </c>
      <c r="B29" s="28"/>
      <c r="C29" s="51">
        <v>7.1</v>
      </c>
      <c r="E29" s="29">
        <v>11946797199</v>
      </c>
      <c r="F29" s="29"/>
      <c r="G29" s="29">
        <v>12013869322</v>
      </c>
      <c r="H29" s="96"/>
      <c r="I29" s="29">
        <v>8790646170</v>
      </c>
      <c r="J29" s="39"/>
      <c r="K29" s="39">
        <v>8868087183</v>
      </c>
    </row>
    <row r="30" spans="1:20" ht="23.75" customHeight="1">
      <c r="A30" s="25" t="s">
        <v>26</v>
      </c>
      <c r="B30" s="28"/>
      <c r="C30" s="51"/>
      <c r="E30" s="29">
        <v>3483578072</v>
      </c>
      <c r="F30" s="29"/>
      <c r="G30" s="29">
        <v>3483578072</v>
      </c>
      <c r="H30" s="96"/>
      <c r="I30" s="29">
        <v>12798967715</v>
      </c>
      <c r="J30" s="29"/>
      <c r="K30" s="29">
        <v>12798967715</v>
      </c>
    </row>
    <row r="31" spans="1:20" ht="23.75" customHeight="1">
      <c r="A31" s="25" t="s">
        <v>199</v>
      </c>
      <c r="B31" s="28"/>
      <c r="C31" s="51">
        <v>8</v>
      </c>
      <c r="E31" s="29">
        <v>4358155836</v>
      </c>
      <c r="F31" s="29"/>
      <c r="G31" s="29">
        <v>4579067599</v>
      </c>
      <c r="H31" s="96"/>
      <c r="I31" s="29">
        <v>23237663539</v>
      </c>
      <c r="J31" s="29"/>
      <c r="K31" s="29">
        <v>24009326610</v>
      </c>
    </row>
    <row r="32" spans="1:20" ht="23.75" customHeight="1">
      <c r="A32" s="25" t="s">
        <v>27</v>
      </c>
      <c r="B32" s="28"/>
      <c r="C32" s="51"/>
      <c r="E32" s="29">
        <v>5948368192</v>
      </c>
      <c r="F32" s="29"/>
      <c r="G32" s="29">
        <v>6049184420</v>
      </c>
      <c r="H32" s="96"/>
      <c r="I32" s="24">
        <v>0</v>
      </c>
      <c r="J32" s="24"/>
      <c r="K32" s="24">
        <v>0</v>
      </c>
    </row>
    <row r="33" spans="1:11" ht="23.75" customHeight="1">
      <c r="A33" s="7" t="s">
        <v>28</v>
      </c>
      <c r="C33" s="51"/>
      <c r="E33" s="26">
        <v>1549367963</v>
      </c>
      <c r="F33" s="29"/>
      <c r="G33" s="26">
        <v>1478978874</v>
      </c>
      <c r="H33" s="17"/>
      <c r="I33" s="26">
        <v>1061294604</v>
      </c>
      <c r="J33" s="29"/>
      <c r="K33" s="26">
        <v>1061116046</v>
      </c>
    </row>
    <row r="34" spans="1:11" ht="23.75" customHeight="1">
      <c r="A34" s="23" t="s">
        <v>29</v>
      </c>
      <c r="C34" s="51"/>
      <c r="E34" s="29">
        <f>SUM(E21:E33)</f>
        <v>91452785894</v>
      </c>
      <c r="F34" s="29"/>
      <c r="G34" s="29">
        <f>SUM(G21:G33)</f>
        <v>89078132289</v>
      </c>
      <c r="H34" s="17"/>
      <c r="I34" s="29">
        <f>SUM(I21:I33)</f>
        <v>132117181921</v>
      </c>
      <c r="J34" s="29"/>
      <c r="K34" s="29">
        <f>SUM(K21:K33)</f>
        <v>132288294334</v>
      </c>
    </row>
    <row r="35" spans="1:11" ht="23.75" customHeight="1" thickBot="1">
      <c r="A35" s="23" t="s">
        <v>30</v>
      </c>
      <c r="E35" s="46">
        <f>E20+E34</f>
        <v>236544910960</v>
      </c>
      <c r="F35" s="29"/>
      <c r="G35" s="46">
        <f>G20+G34</f>
        <v>197931409010</v>
      </c>
      <c r="H35" s="17"/>
      <c r="I35" s="46">
        <f>I20+I34</f>
        <v>263621233878</v>
      </c>
      <c r="J35" s="29"/>
      <c r="K35" s="46">
        <f>K20+K34</f>
        <v>230029821497</v>
      </c>
    </row>
    <row r="36" spans="1:11" ht="23.75" customHeight="1" thickTop="1"/>
    <row r="37" spans="1:11" ht="23.75" customHeight="1">
      <c r="A37" s="7" t="s">
        <v>31</v>
      </c>
    </row>
    <row r="38" spans="1:11" s="13" customFormat="1" ht="23.75" customHeight="1">
      <c r="A38" s="10" t="s">
        <v>0</v>
      </c>
      <c r="B38" s="15"/>
      <c r="C38" s="12"/>
      <c r="D38" s="11"/>
      <c r="E38" s="11"/>
      <c r="F38" s="11"/>
      <c r="G38" s="11"/>
      <c r="H38" s="11"/>
      <c r="I38" s="11"/>
      <c r="J38" s="11"/>
      <c r="K38" s="11"/>
    </row>
    <row r="39" spans="1:11" s="13" customFormat="1" ht="23.75" customHeight="1">
      <c r="A39" s="14" t="s">
        <v>182</v>
      </c>
      <c r="B39" s="15"/>
      <c r="C39" s="12"/>
      <c r="D39" s="11"/>
      <c r="E39" s="11"/>
      <c r="F39" s="11"/>
      <c r="G39" s="11"/>
      <c r="H39" s="11"/>
      <c r="I39" s="15"/>
      <c r="J39" s="11"/>
      <c r="K39" s="15"/>
    </row>
    <row r="40" spans="1:11" s="93" customFormat="1" ht="23.75" customHeight="1">
      <c r="A40" s="23" t="s">
        <v>215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11" ht="23.75" customHeight="1">
      <c r="A41" s="12"/>
      <c r="B41" s="11"/>
      <c r="C41" s="12"/>
      <c r="D41" s="11"/>
      <c r="E41" s="11"/>
      <c r="F41" s="11"/>
      <c r="G41" s="11"/>
      <c r="H41" s="11"/>
      <c r="I41" s="11"/>
      <c r="J41" s="11"/>
      <c r="K41" s="16" t="s">
        <v>1</v>
      </c>
    </row>
    <row r="42" spans="1:11" ht="23.75" customHeight="1">
      <c r="E42" s="114" t="s">
        <v>2</v>
      </c>
      <c r="F42" s="114"/>
      <c r="G42" s="114"/>
      <c r="H42" s="17"/>
      <c r="I42" s="114" t="s">
        <v>3</v>
      </c>
      <c r="J42" s="114"/>
      <c r="K42" s="114"/>
    </row>
    <row r="43" spans="1:11" ht="23.75" customHeight="1">
      <c r="C43" s="19" t="s">
        <v>4</v>
      </c>
      <c r="D43" s="20"/>
      <c r="E43" s="94" t="s">
        <v>216</v>
      </c>
      <c r="F43" s="21"/>
      <c r="G43" s="94" t="s">
        <v>220</v>
      </c>
      <c r="H43" s="22"/>
      <c r="I43" s="94" t="s">
        <v>216</v>
      </c>
      <c r="J43" s="21"/>
      <c r="K43" s="94" t="s">
        <v>220</v>
      </c>
    </row>
    <row r="44" spans="1:11" ht="23.75" customHeight="1">
      <c r="C44" s="19"/>
      <c r="D44" s="20"/>
      <c r="E44" s="52" t="s">
        <v>5</v>
      </c>
      <c r="F44" s="95"/>
      <c r="G44" s="52" t="s">
        <v>6</v>
      </c>
      <c r="H44" s="22"/>
      <c r="I44" s="52" t="s">
        <v>5</v>
      </c>
      <c r="J44" s="95"/>
      <c r="K44" s="52" t="s">
        <v>6</v>
      </c>
    </row>
    <row r="45" spans="1:11" ht="23.75" customHeight="1">
      <c r="C45" s="19"/>
      <c r="D45" s="20"/>
      <c r="E45" s="52" t="s">
        <v>7</v>
      </c>
      <c r="F45" s="95"/>
      <c r="G45" s="52"/>
      <c r="H45" s="22"/>
      <c r="I45" s="52" t="s">
        <v>7</v>
      </c>
      <c r="J45" s="95"/>
      <c r="K45" s="52"/>
    </row>
    <row r="46" spans="1:11" ht="23.75" customHeight="1">
      <c r="A46" s="23" t="s">
        <v>32</v>
      </c>
    </row>
    <row r="47" spans="1:11" ht="23.75" customHeight="1">
      <c r="A47" s="23" t="s">
        <v>33</v>
      </c>
    </row>
    <row r="48" spans="1:11" ht="23.75" customHeight="1">
      <c r="A48" s="98" t="s">
        <v>34</v>
      </c>
      <c r="B48" s="28"/>
      <c r="C48" s="8"/>
      <c r="E48" s="24">
        <v>2044788598</v>
      </c>
      <c r="F48" s="24"/>
      <c r="G48" s="24">
        <v>3192125933</v>
      </c>
      <c r="H48" s="96"/>
      <c r="I48" s="24">
        <v>0</v>
      </c>
      <c r="J48" s="24"/>
      <c r="K48" s="29">
        <v>0</v>
      </c>
    </row>
    <row r="49" spans="1:11" ht="23.75" customHeight="1">
      <c r="A49" s="98" t="s">
        <v>35</v>
      </c>
      <c r="B49" s="28"/>
      <c r="C49" s="51"/>
      <c r="E49" s="24">
        <v>72791347448</v>
      </c>
      <c r="F49" s="24"/>
      <c r="G49" s="24">
        <v>32793077338</v>
      </c>
      <c r="H49" s="96"/>
      <c r="I49" s="24">
        <v>65041114780</v>
      </c>
      <c r="J49" s="24"/>
      <c r="K49" s="24">
        <v>30280415255</v>
      </c>
    </row>
    <row r="50" spans="1:11" ht="23.75" customHeight="1">
      <c r="A50" s="98" t="s">
        <v>200</v>
      </c>
      <c r="B50" s="28"/>
      <c r="C50" s="51"/>
      <c r="E50" s="24">
        <v>4662193200</v>
      </c>
      <c r="F50" s="24"/>
      <c r="G50" s="24">
        <v>6189900219</v>
      </c>
      <c r="H50" s="96"/>
      <c r="I50" s="24">
        <v>3748798371</v>
      </c>
      <c r="J50" s="24"/>
      <c r="K50" s="24">
        <v>5097826977</v>
      </c>
    </row>
    <row r="51" spans="1:11" ht="23.75" customHeight="1">
      <c r="A51" s="25" t="s">
        <v>36</v>
      </c>
      <c r="B51" s="28"/>
      <c r="C51" s="51">
        <v>4.7</v>
      </c>
      <c r="E51" s="24">
        <v>0</v>
      </c>
      <c r="F51" s="24"/>
      <c r="G51" s="24">
        <v>0</v>
      </c>
      <c r="H51" s="96"/>
      <c r="I51" s="24">
        <v>360748960</v>
      </c>
      <c r="J51" s="24"/>
      <c r="K51" s="24">
        <v>231844663</v>
      </c>
    </row>
    <row r="52" spans="1:11" ht="23.75" customHeight="1">
      <c r="A52" s="98" t="s">
        <v>201</v>
      </c>
      <c r="B52" s="28"/>
      <c r="C52" s="51">
        <v>9</v>
      </c>
      <c r="E52" s="24">
        <v>2608268057</v>
      </c>
      <c r="F52" s="24"/>
      <c r="G52" s="24">
        <v>3087471835</v>
      </c>
      <c r="H52" s="96"/>
      <c r="I52" s="24">
        <v>2584300340</v>
      </c>
      <c r="J52" s="24"/>
      <c r="K52" s="24">
        <v>3063531494</v>
      </c>
    </row>
    <row r="53" spans="1:11" ht="23.75" customHeight="1">
      <c r="A53" s="98" t="s">
        <v>202</v>
      </c>
      <c r="B53" s="28"/>
      <c r="C53" s="51">
        <v>7.2</v>
      </c>
      <c r="E53" s="24">
        <v>1225537222</v>
      </c>
      <c r="F53" s="24"/>
      <c r="G53" s="24">
        <v>1135998071</v>
      </c>
      <c r="H53" s="96"/>
      <c r="I53" s="24">
        <v>989666379</v>
      </c>
      <c r="J53" s="39"/>
      <c r="K53" s="39">
        <v>917963858</v>
      </c>
    </row>
    <row r="54" spans="1:11" ht="23.75" customHeight="1">
      <c r="A54" s="25" t="s">
        <v>236</v>
      </c>
      <c r="B54" s="28"/>
      <c r="C54" s="51"/>
      <c r="E54" s="24">
        <v>1157035729</v>
      </c>
      <c r="F54" s="24"/>
      <c r="G54" s="24">
        <v>434928006</v>
      </c>
      <c r="H54" s="96"/>
      <c r="I54" s="24">
        <v>1061675285</v>
      </c>
      <c r="J54" s="24"/>
      <c r="K54" s="24">
        <v>358254043</v>
      </c>
    </row>
    <row r="55" spans="1:11" ht="23.75" customHeight="1">
      <c r="A55" s="25" t="s">
        <v>37</v>
      </c>
      <c r="B55" s="28"/>
      <c r="C55" s="51"/>
      <c r="E55" s="24">
        <v>20105303</v>
      </c>
      <c r="F55" s="24"/>
      <c r="G55" s="24">
        <v>23316570</v>
      </c>
      <c r="H55" s="96"/>
      <c r="I55" s="24">
        <v>5303208</v>
      </c>
      <c r="J55" s="39"/>
      <c r="K55" s="39">
        <v>5283703</v>
      </c>
    </row>
    <row r="56" spans="1:11" ht="23.75" customHeight="1">
      <c r="A56" s="25" t="s">
        <v>38</v>
      </c>
      <c r="B56" s="28"/>
      <c r="C56" s="51"/>
      <c r="E56" s="24">
        <v>2774641862</v>
      </c>
      <c r="F56" s="24"/>
      <c r="G56" s="24">
        <v>114185179</v>
      </c>
      <c r="H56" s="96"/>
      <c r="I56" s="24">
        <v>2774641862</v>
      </c>
      <c r="J56" s="39"/>
      <c r="K56" s="39">
        <v>114185179</v>
      </c>
    </row>
    <row r="57" spans="1:11" ht="23.75" customHeight="1">
      <c r="A57" s="7" t="s">
        <v>39</v>
      </c>
      <c r="C57" s="51"/>
      <c r="E57" s="27">
        <v>1373647191</v>
      </c>
      <c r="F57" s="24"/>
      <c r="G57" s="27">
        <v>1613821470</v>
      </c>
      <c r="H57" s="17"/>
      <c r="I57" s="27">
        <v>1250264284</v>
      </c>
      <c r="J57" s="24"/>
      <c r="K57" s="27">
        <v>1532605127</v>
      </c>
    </row>
    <row r="58" spans="1:11" ht="23.75" customHeight="1">
      <c r="A58" s="23" t="s">
        <v>40</v>
      </c>
      <c r="C58" s="51"/>
      <c r="E58" s="101">
        <f>SUM(E48:E57)</f>
        <v>88657564610</v>
      </c>
      <c r="F58" s="24"/>
      <c r="G58" s="101">
        <f>SUM(G48:G57)</f>
        <v>48584824621</v>
      </c>
      <c r="H58" s="17"/>
      <c r="I58" s="101">
        <f>SUM(I48:I57)</f>
        <v>77816513469</v>
      </c>
      <c r="J58" s="24"/>
      <c r="K58" s="101">
        <f>SUM(K48:K57)</f>
        <v>41601910299</v>
      </c>
    </row>
    <row r="59" spans="1:11" ht="23.75" customHeight="1">
      <c r="A59" s="23" t="s">
        <v>41</v>
      </c>
      <c r="C59" s="51"/>
      <c r="E59" s="24"/>
      <c r="F59" s="24"/>
      <c r="G59" s="24"/>
      <c r="H59" s="17"/>
      <c r="I59" s="24"/>
      <c r="J59" s="24"/>
      <c r="K59" s="24"/>
    </row>
    <row r="60" spans="1:11" ht="23.75" customHeight="1">
      <c r="A60" s="7" t="s">
        <v>42</v>
      </c>
      <c r="C60" s="51">
        <v>9</v>
      </c>
      <c r="E60" s="24">
        <v>3213389962</v>
      </c>
      <c r="F60" s="24"/>
      <c r="G60" s="24">
        <v>7026601481</v>
      </c>
      <c r="H60" s="96"/>
      <c r="I60" s="24">
        <v>3183754703</v>
      </c>
      <c r="J60" s="24"/>
      <c r="K60" s="24">
        <v>6990963058</v>
      </c>
    </row>
    <row r="61" spans="1:11" ht="23.75" customHeight="1">
      <c r="A61" s="7" t="s">
        <v>43</v>
      </c>
      <c r="C61" s="51">
        <v>7.2</v>
      </c>
      <c r="E61" s="24">
        <v>9058429210</v>
      </c>
      <c r="F61" s="24"/>
      <c r="G61" s="24">
        <v>9122353674</v>
      </c>
      <c r="H61" s="96"/>
      <c r="I61" s="24">
        <v>6818612284</v>
      </c>
      <c r="J61" s="39"/>
      <c r="K61" s="39">
        <v>6882493080</v>
      </c>
    </row>
    <row r="62" spans="1:11" ht="23.75" customHeight="1">
      <c r="A62" s="7" t="s">
        <v>44</v>
      </c>
      <c r="C62" s="51"/>
      <c r="E62" s="24">
        <v>132744271</v>
      </c>
      <c r="F62" s="24"/>
      <c r="G62" s="24">
        <v>542571418</v>
      </c>
      <c r="H62" s="96"/>
      <c r="I62" s="24">
        <v>108255170</v>
      </c>
      <c r="J62" s="39"/>
      <c r="K62" s="39">
        <v>518083089</v>
      </c>
    </row>
    <row r="63" spans="1:11" ht="23.75" customHeight="1">
      <c r="A63" s="7" t="s">
        <v>211</v>
      </c>
      <c r="C63" s="51"/>
      <c r="E63" s="24">
        <v>3323803856</v>
      </c>
      <c r="F63" s="24"/>
      <c r="G63" s="24">
        <v>3233750108</v>
      </c>
      <c r="H63" s="96"/>
      <c r="I63" s="24">
        <v>2991364342</v>
      </c>
      <c r="J63" s="24"/>
      <c r="K63" s="24">
        <v>2914517654</v>
      </c>
    </row>
    <row r="64" spans="1:11" ht="23.75" customHeight="1">
      <c r="A64" s="25" t="s">
        <v>45</v>
      </c>
      <c r="C64" s="51"/>
      <c r="E64" s="24">
        <v>376763931</v>
      </c>
      <c r="F64" s="24"/>
      <c r="G64" s="24">
        <v>378747110</v>
      </c>
      <c r="H64" s="96"/>
      <c r="I64" s="24">
        <v>179577858</v>
      </c>
      <c r="J64" s="24"/>
      <c r="K64" s="24">
        <v>175751384</v>
      </c>
    </row>
    <row r="65" spans="1:11" ht="23.75" customHeight="1">
      <c r="A65" s="25" t="s">
        <v>46</v>
      </c>
      <c r="C65" s="51"/>
      <c r="E65" s="24">
        <v>13326280132</v>
      </c>
      <c r="F65" s="24"/>
      <c r="G65" s="24">
        <v>13328814002</v>
      </c>
      <c r="H65" s="96"/>
      <c r="I65" s="24">
        <v>13326280132</v>
      </c>
      <c r="J65" s="39"/>
      <c r="K65" s="39">
        <v>13328814002</v>
      </c>
    </row>
    <row r="66" spans="1:11" ht="23.75" customHeight="1">
      <c r="A66" s="7" t="s">
        <v>47</v>
      </c>
      <c r="C66" s="51"/>
      <c r="E66" s="27">
        <v>1948053601</v>
      </c>
      <c r="F66" s="24"/>
      <c r="G66" s="27">
        <v>1892797711</v>
      </c>
      <c r="H66" s="17"/>
      <c r="I66" s="27">
        <v>1763677047</v>
      </c>
      <c r="J66" s="24"/>
      <c r="K66" s="27">
        <v>1716499308</v>
      </c>
    </row>
    <row r="67" spans="1:11" ht="23.75" customHeight="1">
      <c r="A67" s="23" t="s">
        <v>48</v>
      </c>
      <c r="C67" s="51"/>
      <c r="E67" s="24">
        <f>SUM(E59:E66)</f>
        <v>31379464963</v>
      </c>
      <c r="F67" s="24"/>
      <c r="G67" s="24">
        <f>SUM(G59:G66)</f>
        <v>35525635504</v>
      </c>
      <c r="H67" s="17"/>
      <c r="I67" s="24">
        <f>SUM(I59:I66)</f>
        <v>28371521536</v>
      </c>
      <c r="J67" s="24"/>
      <c r="K67" s="24">
        <f>SUM(K59:K66)</f>
        <v>32527121575</v>
      </c>
    </row>
    <row r="68" spans="1:11" ht="23.75" customHeight="1">
      <c r="A68" s="23" t="s">
        <v>49</v>
      </c>
      <c r="E68" s="101">
        <f>E58+E67</f>
        <v>120037029573</v>
      </c>
      <c r="F68" s="24"/>
      <c r="G68" s="101">
        <f>G58+G67</f>
        <v>84110460125</v>
      </c>
      <c r="H68" s="17"/>
      <c r="I68" s="101">
        <f>I58+I67</f>
        <v>106188035005</v>
      </c>
      <c r="J68" s="24"/>
      <c r="K68" s="101">
        <f>K58+K67</f>
        <v>74129031874</v>
      </c>
    </row>
    <row r="69" spans="1:11" ht="23.75" customHeight="1">
      <c r="E69" s="29"/>
      <c r="F69" s="29"/>
      <c r="G69" s="29"/>
      <c r="H69" s="39"/>
      <c r="I69" s="29"/>
      <c r="J69" s="29"/>
      <c r="K69" s="29"/>
    </row>
    <row r="70" spans="1:11" ht="23.75" customHeight="1">
      <c r="A70" s="7" t="s">
        <v>31</v>
      </c>
      <c r="E70" s="29"/>
      <c r="F70" s="29"/>
      <c r="G70" s="29"/>
      <c r="H70" s="39"/>
      <c r="I70" s="29"/>
      <c r="J70" s="29"/>
      <c r="K70" s="29"/>
    </row>
    <row r="71" spans="1:11" s="13" customFormat="1" ht="23.75" customHeight="1">
      <c r="A71" s="10" t="s">
        <v>0</v>
      </c>
      <c r="B71" s="15"/>
      <c r="C71" s="12"/>
      <c r="D71" s="11"/>
      <c r="E71" s="102"/>
      <c r="F71" s="102"/>
      <c r="G71" s="102"/>
      <c r="H71" s="102"/>
      <c r="I71" s="102"/>
      <c r="J71" s="102"/>
      <c r="K71" s="102"/>
    </row>
    <row r="72" spans="1:11" s="13" customFormat="1" ht="23.75" customHeight="1">
      <c r="A72" s="10" t="s">
        <v>182</v>
      </c>
      <c r="B72" s="15"/>
      <c r="C72" s="12"/>
      <c r="D72" s="11"/>
      <c r="E72" s="102"/>
      <c r="F72" s="102"/>
      <c r="G72" s="102"/>
      <c r="H72" s="102"/>
      <c r="I72" s="103"/>
      <c r="J72" s="102"/>
      <c r="K72" s="103"/>
    </row>
    <row r="73" spans="1:11" s="93" customFormat="1" ht="23.75" customHeight="1">
      <c r="A73" s="23" t="s">
        <v>215</v>
      </c>
      <c r="B73" s="23"/>
      <c r="C73" s="23"/>
      <c r="D73" s="23"/>
      <c r="E73" s="53"/>
      <c r="F73" s="53"/>
      <c r="G73" s="53"/>
      <c r="H73" s="53"/>
      <c r="I73" s="53"/>
      <c r="J73" s="53"/>
      <c r="K73" s="53"/>
    </row>
    <row r="74" spans="1:11" ht="23.75" customHeight="1">
      <c r="A74" s="12"/>
      <c r="B74" s="11"/>
      <c r="C74" s="12"/>
      <c r="D74" s="11"/>
      <c r="E74" s="102"/>
      <c r="F74" s="102"/>
      <c r="G74" s="102"/>
      <c r="H74" s="102"/>
      <c r="I74" s="102"/>
      <c r="J74" s="102"/>
      <c r="K74" s="29" t="s">
        <v>1</v>
      </c>
    </row>
    <row r="75" spans="1:11" ht="23.75" customHeight="1">
      <c r="E75" s="113" t="s">
        <v>2</v>
      </c>
      <c r="F75" s="113"/>
      <c r="G75" s="113"/>
      <c r="H75" s="53"/>
      <c r="I75" s="113" t="s">
        <v>3</v>
      </c>
      <c r="J75" s="113"/>
      <c r="K75" s="113"/>
    </row>
    <row r="76" spans="1:11" ht="23.75" customHeight="1">
      <c r="C76" s="19"/>
      <c r="D76" s="20"/>
      <c r="E76" s="104" t="s">
        <v>216</v>
      </c>
      <c r="F76" s="105"/>
      <c r="G76" s="104" t="s">
        <v>220</v>
      </c>
      <c r="H76" s="39"/>
      <c r="I76" s="104" t="s">
        <v>216</v>
      </c>
      <c r="J76" s="105"/>
      <c r="K76" s="104" t="s">
        <v>220</v>
      </c>
    </row>
    <row r="77" spans="1:11" ht="23.75" customHeight="1">
      <c r="C77" s="19"/>
      <c r="D77" s="20"/>
      <c r="E77" s="106" t="s">
        <v>5</v>
      </c>
      <c r="F77" s="24"/>
      <c r="G77" s="106" t="s">
        <v>6</v>
      </c>
      <c r="H77" s="39"/>
      <c r="I77" s="106" t="s">
        <v>5</v>
      </c>
      <c r="J77" s="24"/>
      <c r="K77" s="106" t="s">
        <v>6</v>
      </c>
    </row>
    <row r="78" spans="1:11" ht="23.75" customHeight="1">
      <c r="C78" s="19"/>
      <c r="D78" s="20"/>
      <c r="E78" s="106" t="s">
        <v>7</v>
      </c>
      <c r="F78" s="24"/>
      <c r="G78" s="106"/>
      <c r="H78" s="39"/>
      <c r="I78" s="106" t="s">
        <v>7</v>
      </c>
      <c r="J78" s="24"/>
      <c r="K78" s="106"/>
    </row>
    <row r="79" spans="1:11" ht="23.75" customHeight="1">
      <c r="A79" s="23" t="s">
        <v>50</v>
      </c>
      <c r="E79" s="29"/>
      <c r="F79" s="29"/>
      <c r="G79" s="29"/>
      <c r="H79" s="39"/>
      <c r="I79" s="29"/>
      <c r="J79" s="29"/>
      <c r="K79" s="29"/>
    </row>
    <row r="80" spans="1:11" ht="23.75" customHeight="1">
      <c r="A80" s="7" t="s">
        <v>51</v>
      </c>
      <c r="E80" s="29"/>
      <c r="F80" s="29"/>
      <c r="G80" s="29"/>
      <c r="H80" s="39"/>
      <c r="I80" s="29"/>
      <c r="J80" s="29"/>
      <c r="K80" s="29"/>
    </row>
    <row r="81" spans="1:11" ht="23.75" customHeight="1" thickBot="1">
      <c r="A81" s="25" t="s">
        <v>52</v>
      </c>
      <c r="B81" s="28"/>
      <c r="C81" s="51"/>
      <c r="E81" s="107">
        <v>120000000000</v>
      </c>
      <c r="F81" s="29"/>
      <c r="G81" s="107">
        <v>120000000000</v>
      </c>
      <c r="H81" s="39"/>
      <c r="I81" s="107">
        <v>120000000000</v>
      </c>
      <c r="J81" s="29"/>
      <c r="K81" s="107">
        <v>120000000000</v>
      </c>
    </row>
    <row r="82" spans="1:11" ht="23.75" customHeight="1" thickTop="1">
      <c r="A82" s="25" t="s">
        <v>53</v>
      </c>
      <c r="B82" s="13"/>
      <c r="E82" s="29">
        <f>+Consolidated!E26</f>
        <v>120000000000</v>
      </c>
      <c r="F82" s="29"/>
      <c r="G82" s="29">
        <f>Consolidated!E21</f>
        <v>120000000000</v>
      </c>
      <c r="H82" s="39"/>
      <c r="I82" s="29">
        <f>'The Company only'!E23</f>
        <v>120000000000</v>
      </c>
      <c r="J82" s="29"/>
      <c r="K82" s="29">
        <f>'The Company only'!E19</f>
        <v>120000000000</v>
      </c>
    </row>
    <row r="83" spans="1:11" ht="23.75" customHeight="1">
      <c r="A83" s="7" t="s">
        <v>54</v>
      </c>
      <c r="E83" s="39">
        <f>+Consolidated!G26</f>
        <v>23496507923</v>
      </c>
      <c r="F83" s="29"/>
      <c r="G83" s="29">
        <f>Consolidated!G21</f>
        <v>23496507923</v>
      </c>
      <c r="H83" s="39"/>
      <c r="I83" s="29">
        <f>+'The Company only'!G23</f>
        <v>23496507923</v>
      </c>
      <c r="J83" s="29"/>
      <c r="K83" s="29">
        <f>'The Company only'!G19</f>
        <v>23496507923</v>
      </c>
    </row>
    <row r="84" spans="1:11" ht="23.75" customHeight="1">
      <c r="A84" s="7" t="s">
        <v>55</v>
      </c>
      <c r="E84" s="39">
        <f>+Consolidated!I26</f>
        <v>26944535</v>
      </c>
      <c r="F84" s="29"/>
      <c r="G84" s="29">
        <f>Consolidated!I21</f>
        <v>26944535</v>
      </c>
      <c r="H84" s="29"/>
      <c r="I84" s="24">
        <v>0</v>
      </c>
      <c r="J84" s="24"/>
      <c r="K84" s="24">
        <v>0</v>
      </c>
    </row>
    <row r="85" spans="1:11" ht="23.75" customHeight="1">
      <c r="A85" s="7" t="s">
        <v>56</v>
      </c>
      <c r="B85" s="13"/>
      <c r="C85" s="51"/>
      <c r="E85" s="29">
        <f>+Consolidated!K26</f>
        <v>-67991415889</v>
      </c>
      <c r="F85" s="29"/>
      <c r="G85" s="29">
        <f>Consolidated!K21</f>
        <v>-67991415889</v>
      </c>
      <c r="H85" s="39"/>
      <c r="I85" s="24">
        <v>0</v>
      </c>
      <c r="J85" s="24"/>
      <c r="K85" s="24">
        <v>0</v>
      </c>
    </row>
    <row r="86" spans="1:11" ht="23.75" customHeight="1">
      <c r="A86" s="25" t="s">
        <v>57</v>
      </c>
      <c r="B86" s="13"/>
      <c r="C86" s="51"/>
      <c r="E86" s="29"/>
      <c r="F86" s="29"/>
      <c r="G86" s="29"/>
      <c r="H86" s="39"/>
      <c r="I86" s="29"/>
      <c r="J86" s="29"/>
      <c r="K86" s="29"/>
    </row>
    <row r="87" spans="1:11" ht="23.75" customHeight="1">
      <c r="A87" s="25" t="s">
        <v>58</v>
      </c>
      <c r="B87" s="13"/>
      <c r="C87" s="51"/>
      <c r="E87" s="29">
        <f>+Consolidated!M26</f>
        <v>2603364000</v>
      </c>
      <c r="F87" s="29"/>
      <c r="G87" s="29">
        <f>Consolidated!M21</f>
        <v>2526293000</v>
      </c>
      <c r="H87" s="39"/>
      <c r="I87" s="29">
        <f>+'The Company only'!I23</f>
        <v>2603364000</v>
      </c>
      <c r="J87" s="29"/>
      <c r="K87" s="29">
        <f>'The Company only'!I19</f>
        <v>2526293000</v>
      </c>
    </row>
    <row r="88" spans="1:11" ht="23.75" customHeight="1">
      <c r="A88" s="25" t="s">
        <v>59</v>
      </c>
      <c r="B88" s="13"/>
      <c r="E88" s="29">
        <f>SUM(Consolidated!O26)</f>
        <v>39563750409</v>
      </c>
      <c r="F88" s="29"/>
      <c r="G88" s="29">
        <f>Consolidated!O21</f>
        <v>37224903450</v>
      </c>
      <c r="H88" s="39"/>
      <c r="I88" s="29">
        <f>+'The Company only'!K23</f>
        <v>12267181419</v>
      </c>
      <c r="J88" s="29"/>
      <c r="K88" s="29">
        <f>'The Company only'!K19</f>
        <v>10802843169</v>
      </c>
    </row>
    <row r="89" spans="1:11" ht="23.75" customHeight="1">
      <c r="A89" s="25" t="s">
        <v>60</v>
      </c>
      <c r="B89" s="13"/>
      <c r="E89" s="26">
        <f>Consolidated!W26</f>
        <v>-1253334663</v>
      </c>
      <c r="F89" s="29"/>
      <c r="G89" s="26">
        <f>Consolidated!W21</f>
        <v>-1525657395</v>
      </c>
      <c r="H89" s="39"/>
      <c r="I89" s="26">
        <f>+'The Company only'!M23</f>
        <v>-933854469</v>
      </c>
      <c r="J89" s="29"/>
      <c r="K89" s="26">
        <f>'The Company only'!M19</f>
        <v>-924854469</v>
      </c>
    </row>
    <row r="90" spans="1:11" ht="23.75" customHeight="1">
      <c r="A90" s="25" t="s">
        <v>61</v>
      </c>
      <c r="B90" s="13"/>
      <c r="E90" s="29">
        <f>SUM(E82:E89)</f>
        <v>116445816315</v>
      </c>
      <c r="F90" s="29"/>
      <c r="G90" s="29">
        <f>SUM(G82:G89)</f>
        <v>113757575624</v>
      </c>
      <c r="H90" s="39"/>
      <c r="I90" s="29">
        <f>SUM(I82:I89)</f>
        <v>157433198873</v>
      </c>
      <c r="J90" s="29"/>
      <c r="K90" s="29">
        <f>SUM(K82:K89)</f>
        <v>155900789623</v>
      </c>
    </row>
    <row r="91" spans="1:11" ht="23.75" customHeight="1">
      <c r="A91" s="25" t="s">
        <v>62</v>
      </c>
      <c r="B91" s="28"/>
      <c r="E91" s="26">
        <f>SUM(Consolidated!AA26)</f>
        <v>62065072</v>
      </c>
      <c r="F91" s="29"/>
      <c r="G91" s="26">
        <f>Consolidated!AA21</f>
        <v>63373261</v>
      </c>
      <c r="H91" s="39"/>
      <c r="I91" s="27">
        <v>0</v>
      </c>
      <c r="J91" s="24"/>
      <c r="K91" s="27">
        <v>0</v>
      </c>
    </row>
    <row r="92" spans="1:11" ht="23.75" customHeight="1">
      <c r="A92" s="14" t="s">
        <v>63</v>
      </c>
      <c r="B92" s="13"/>
      <c r="E92" s="26">
        <f>SUM(E90:E91)</f>
        <v>116507881387</v>
      </c>
      <c r="F92" s="29"/>
      <c r="G92" s="26">
        <f>SUM(G90:G91)</f>
        <v>113820948885</v>
      </c>
      <c r="H92" s="39"/>
      <c r="I92" s="26">
        <f>SUM(I90:I91)</f>
        <v>157433198873</v>
      </c>
      <c r="J92" s="29"/>
      <c r="K92" s="26">
        <f>SUM(K90:K91)</f>
        <v>155900789623</v>
      </c>
    </row>
    <row r="93" spans="1:11" ht="23.75" customHeight="1" thickBot="1">
      <c r="A93" s="23" t="s">
        <v>64</v>
      </c>
      <c r="E93" s="107">
        <f>E68+E92</f>
        <v>236544910960</v>
      </c>
      <c r="F93" s="29"/>
      <c r="G93" s="107">
        <f>G68+G92</f>
        <v>197931409010</v>
      </c>
      <c r="H93" s="39"/>
      <c r="I93" s="107">
        <f>I68+I92</f>
        <v>263621233878</v>
      </c>
      <c r="J93" s="29"/>
      <c r="K93" s="107">
        <f>K68+K92</f>
        <v>230029821497</v>
      </c>
    </row>
    <row r="94" spans="1:11" ht="23.75" customHeight="1" thickTop="1">
      <c r="C94" s="52"/>
      <c r="E94" s="24"/>
      <c r="F94" s="39"/>
      <c r="G94" s="24"/>
      <c r="H94" s="39"/>
      <c r="I94" s="6"/>
      <c r="J94" s="24"/>
      <c r="K94" s="24"/>
    </row>
    <row r="95" spans="1:11" ht="23.75" customHeight="1">
      <c r="A95" s="7" t="s">
        <v>31</v>
      </c>
      <c r="C95" s="52"/>
    </row>
    <row r="96" spans="1:11" ht="23.75" customHeight="1">
      <c r="C96" s="52"/>
      <c r="I96" s="8" t="s">
        <v>223</v>
      </c>
    </row>
    <row r="97" spans="1:7" ht="23.75" customHeight="1">
      <c r="C97" s="52"/>
    </row>
    <row r="98" spans="1:7" ht="23.75" customHeight="1">
      <c r="C98" s="52"/>
    </row>
    <row r="99" spans="1:7" ht="23.75" customHeight="1">
      <c r="C99" s="52"/>
    </row>
    <row r="100" spans="1:7" ht="23.75" customHeight="1">
      <c r="A100" s="108" t="s">
        <v>203</v>
      </c>
      <c r="C100" s="115" t="s">
        <v>221</v>
      </c>
      <c r="D100" s="115"/>
      <c r="E100" s="115"/>
      <c r="F100" s="115"/>
      <c r="G100" s="115"/>
    </row>
    <row r="101" spans="1:7" ht="23.75" customHeight="1">
      <c r="A101" s="108" t="s">
        <v>65</v>
      </c>
      <c r="C101" s="112" t="s">
        <v>222</v>
      </c>
      <c r="D101" s="112"/>
      <c r="E101" s="112"/>
      <c r="F101" s="112"/>
      <c r="G101" s="112"/>
    </row>
    <row r="102" spans="1:7" ht="23.75" customHeight="1">
      <c r="A102" s="108"/>
      <c r="C102" s="109"/>
    </row>
    <row r="103" spans="1:7" ht="23.75" customHeight="1">
      <c r="B103" s="108"/>
    </row>
    <row r="104" spans="1:7" ht="23.75" customHeight="1">
      <c r="B104" s="108"/>
    </row>
    <row r="105" spans="1:7" ht="23.75" customHeight="1">
      <c r="B105" s="108"/>
    </row>
    <row r="106" spans="1:7" ht="23.75" customHeight="1">
      <c r="B106" s="108"/>
    </row>
    <row r="107" spans="1:7" ht="23.75" customHeight="1">
      <c r="B107" s="108"/>
    </row>
    <row r="108" spans="1:7" ht="23.75" customHeight="1">
      <c r="C108" s="52"/>
    </row>
  </sheetData>
  <mergeCells count="8">
    <mergeCell ref="C101:G101"/>
    <mergeCell ref="E75:G75"/>
    <mergeCell ref="I75:K75"/>
    <mergeCell ref="E5:G5"/>
    <mergeCell ref="I5:K5"/>
    <mergeCell ref="E42:G42"/>
    <mergeCell ref="I42:K42"/>
    <mergeCell ref="C100:G100"/>
  </mergeCells>
  <printOptions horizontalCentered="1"/>
  <pageMargins left="0.78740157480314965" right="0.31496062992125984" top="0.6692913385826772" bottom="0.31496062992125984" header="0.31496062992125984" footer="0.31496062992125984"/>
  <pageSetup paperSize="9" scale="72" fitToHeight="7" orientation="portrait" cellComments="asDisplayed" r:id="rId1"/>
  <headerFooter differentOddEven="1"/>
  <rowBreaks count="2" manualBreakCount="2">
    <brk id="37" max="16383" man="1"/>
    <brk id="70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1"/>
  <sheetViews>
    <sheetView showGridLines="0" view="pageBreakPreview" zoomScale="90" zoomScaleNormal="82" zoomScaleSheetLayoutView="90" workbookViewId="0">
      <selection activeCell="K62" sqref="K62"/>
    </sheetView>
  </sheetViews>
  <sheetFormatPr defaultColWidth="10.90625" defaultRowHeight="23.75" customHeight="1"/>
  <cols>
    <col min="1" max="1" width="44.6328125" style="7" customWidth="1"/>
    <col min="2" max="2" width="1.90625" style="8" customWidth="1"/>
    <col min="3" max="3" width="9" style="7" customWidth="1"/>
    <col min="4" max="4" width="1.453125" style="8" customWidth="1"/>
    <col min="5" max="5" width="16.08984375" style="8" customWidth="1"/>
    <col min="6" max="6" width="1.453125" style="8" customWidth="1"/>
    <col min="7" max="7" width="16.08984375" style="8" customWidth="1"/>
    <col min="8" max="8" width="1.453125" style="8" customWidth="1"/>
    <col min="9" max="9" width="16.08984375" style="8" customWidth="1"/>
    <col min="10" max="10" width="1.453125" style="8" customWidth="1"/>
    <col min="11" max="11" width="16.08984375" style="8" customWidth="1"/>
    <col min="12" max="12" width="3.453125" style="8" customWidth="1"/>
    <col min="13" max="13" width="16.08984375" style="8" bestFit="1" customWidth="1"/>
    <col min="14" max="14" width="15.90625" style="8" customWidth="1"/>
    <col min="15" max="15" width="15.453125" style="8" bestFit="1" customWidth="1"/>
    <col min="16" max="16" width="10.90625" style="8"/>
    <col min="17" max="17" width="16" style="8" bestFit="1" customWidth="1"/>
    <col min="18" max="18" width="14.08984375" style="8" bestFit="1" customWidth="1"/>
    <col min="19" max="16384" width="10.90625" style="8"/>
  </cols>
  <sheetData>
    <row r="1" spans="1:11" ht="23.75" customHeight="1">
      <c r="K1" s="9" t="s">
        <v>66</v>
      </c>
    </row>
    <row r="2" spans="1:11" s="13" customFormat="1" ht="23.75" customHeight="1">
      <c r="A2" s="10" t="s">
        <v>0</v>
      </c>
      <c r="B2" s="15"/>
      <c r="C2" s="12"/>
      <c r="D2" s="11"/>
      <c r="E2" s="11"/>
      <c r="F2" s="11"/>
      <c r="G2" s="11"/>
      <c r="H2" s="11"/>
      <c r="I2" s="11"/>
      <c r="J2" s="11"/>
      <c r="K2" s="11"/>
    </row>
    <row r="3" spans="1:11" s="13" customFormat="1" ht="23.75" customHeight="1">
      <c r="A3" s="10" t="s">
        <v>67</v>
      </c>
      <c r="B3" s="15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23.75" customHeight="1">
      <c r="A4" s="10" t="s">
        <v>217</v>
      </c>
      <c r="B4" s="15"/>
      <c r="C4" s="12"/>
      <c r="D4" s="11"/>
      <c r="E4" s="11"/>
      <c r="F4" s="11"/>
      <c r="G4" s="11"/>
      <c r="H4" s="11"/>
      <c r="I4" s="11"/>
      <c r="J4" s="11"/>
      <c r="K4" s="11"/>
    </row>
    <row r="5" spans="1:11" s="13" customFormat="1" ht="23.75" customHeight="1">
      <c r="B5" s="15"/>
      <c r="C5" s="12"/>
      <c r="D5" s="11"/>
      <c r="E5" s="11"/>
      <c r="F5" s="11"/>
      <c r="G5" s="11"/>
      <c r="H5" s="11"/>
      <c r="I5" s="15"/>
      <c r="J5" s="11"/>
      <c r="K5" s="16" t="s">
        <v>1</v>
      </c>
    </row>
    <row r="6" spans="1:11" ht="23.75" customHeight="1">
      <c r="E6" s="54"/>
      <c r="F6" s="54" t="s">
        <v>2</v>
      </c>
      <c r="G6" s="54"/>
      <c r="H6" s="17"/>
      <c r="I6" s="54"/>
      <c r="J6" s="54" t="s">
        <v>3</v>
      </c>
      <c r="K6" s="54"/>
    </row>
    <row r="7" spans="1:11" ht="23.75" customHeight="1">
      <c r="C7" s="19" t="s">
        <v>4</v>
      </c>
      <c r="D7" s="20"/>
      <c r="E7" s="19">
        <v>2569</v>
      </c>
      <c r="F7" s="21"/>
      <c r="G7" s="19">
        <v>2568</v>
      </c>
      <c r="H7" s="22"/>
      <c r="I7" s="19">
        <v>2569</v>
      </c>
      <c r="J7" s="21"/>
      <c r="K7" s="19">
        <v>2568</v>
      </c>
    </row>
    <row r="8" spans="1:11" ht="23.75" customHeight="1">
      <c r="C8" s="19"/>
      <c r="D8" s="20"/>
      <c r="E8" s="19"/>
      <c r="F8" s="21"/>
      <c r="G8" s="55"/>
      <c r="H8" s="22"/>
      <c r="I8" s="19"/>
      <c r="J8" s="21"/>
      <c r="K8" s="55"/>
    </row>
    <row r="9" spans="1:11" ht="23.75" customHeight="1">
      <c r="A9" s="25" t="s">
        <v>68</v>
      </c>
      <c r="B9" s="28"/>
      <c r="C9" s="56"/>
      <c r="E9" s="24">
        <v>176125474364</v>
      </c>
      <c r="F9" s="24"/>
      <c r="G9" s="24">
        <v>182421860193</v>
      </c>
      <c r="H9" s="24"/>
      <c r="I9" s="24">
        <v>162232600511</v>
      </c>
      <c r="J9" s="24"/>
      <c r="K9" s="24">
        <v>169267863105</v>
      </c>
    </row>
    <row r="10" spans="1:11" ht="23.75" customHeight="1">
      <c r="A10" s="25" t="s">
        <v>69</v>
      </c>
      <c r="B10" s="28"/>
      <c r="C10" s="56"/>
      <c r="E10" s="27">
        <v>165741378540</v>
      </c>
      <c r="F10" s="24"/>
      <c r="G10" s="27">
        <v>172786796984</v>
      </c>
      <c r="H10" s="24"/>
      <c r="I10" s="27">
        <v>153005107979</v>
      </c>
      <c r="J10" s="24"/>
      <c r="K10" s="27">
        <v>160970364767</v>
      </c>
    </row>
    <row r="11" spans="1:11" ht="23.75" customHeight="1">
      <c r="A11" s="14" t="s">
        <v>70</v>
      </c>
      <c r="B11" s="28"/>
      <c r="C11" s="56"/>
      <c r="E11" s="24">
        <f>+E9-E10</f>
        <v>10384095824</v>
      </c>
      <c r="F11" s="24"/>
      <c r="G11" s="24">
        <f>+G9-G10</f>
        <v>9635063209</v>
      </c>
      <c r="H11" s="24"/>
      <c r="I11" s="24">
        <f>+I9-I10</f>
        <v>9227492532</v>
      </c>
      <c r="J11" s="24"/>
      <c r="K11" s="24">
        <f>+K9-K10</f>
        <v>8297498338</v>
      </c>
    </row>
    <row r="12" spans="1:11" ht="23.75" customHeight="1">
      <c r="A12" s="25" t="s">
        <v>71</v>
      </c>
      <c r="B12" s="28"/>
      <c r="C12" s="56"/>
      <c r="E12" s="24">
        <v>473283968</v>
      </c>
      <c r="F12" s="24"/>
      <c r="G12" s="24">
        <v>494965778</v>
      </c>
      <c r="H12" s="24"/>
      <c r="I12" s="24">
        <v>487392016</v>
      </c>
      <c r="J12" s="24"/>
      <c r="K12" s="24">
        <v>404746094</v>
      </c>
    </row>
    <row r="13" spans="1:11" ht="23.75" customHeight="1">
      <c r="A13" s="25" t="s">
        <v>224</v>
      </c>
      <c r="B13" s="28"/>
      <c r="C13" s="56"/>
      <c r="E13" s="24">
        <v>291160474</v>
      </c>
      <c r="F13" s="24"/>
      <c r="G13" s="24">
        <v>-76931947</v>
      </c>
      <c r="H13" s="24"/>
      <c r="I13" s="24">
        <v>295271450</v>
      </c>
      <c r="J13" s="24"/>
      <c r="K13" s="24">
        <v>-80102498</v>
      </c>
    </row>
    <row r="14" spans="1:11" ht="23.75" customHeight="1">
      <c r="A14" s="25" t="s">
        <v>226</v>
      </c>
      <c r="B14" s="28"/>
      <c r="C14" s="56"/>
      <c r="E14" s="27">
        <v>-2434339362</v>
      </c>
      <c r="F14" s="24"/>
      <c r="G14" s="27">
        <v>238716020</v>
      </c>
      <c r="H14" s="24"/>
      <c r="I14" s="27">
        <v>-2459644710</v>
      </c>
      <c r="J14" s="24"/>
      <c r="K14" s="27">
        <v>247165028</v>
      </c>
    </row>
    <row r="15" spans="1:11" ht="23.75" customHeight="1">
      <c r="A15" s="14" t="s">
        <v>72</v>
      </c>
      <c r="B15" s="28"/>
      <c r="C15" s="56"/>
      <c r="E15" s="24">
        <f>SUM(E11:E14)</f>
        <v>8714200904</v>
      </c>
      <c r="F15" s="24"/>
      <c r="G15" s="24">
        <f>SUM(G11:G14)</f>
        <v>10291813060</v>
      </c>
      <c r="H15" s="24"/>
      <c r="I15" s="24">
        <f>SUM(I11:I14)</f>
        <v>7550511288</v>
      </c>
      <c r="J15" s="24"/>
      <c r="K15" s="24">
        <f>SUM(K11:K14)</f>
        <v>8869306962</v>
      </c>
    </row>
    <row r="16" spans="1:11" ht="23.75" customHeight="1">
      <c r="A16" s="25" t="s">
        <v>73</v>
      </c>
      <c r="B16" s="28"/>
      <c r="C16" s="56"/>
      <c r="E16" s="24">
        <v>4118553607</v>
      </c>
      <c r="F16" s="24"/>
      <c r="G16" s="24">
        <v>4019091484</v>
      </c>
      <c r="H16" s="24"/>
      <c r="I16" s="24">
        <v>4884105965</v>
      </c>
      <c r="J16" s="24"/>
      <c r="K16" s="24">
        <v>4618215847</v>
      </c>
    </row>
    <row r="17" spans="1:11" ht="23.75" customHeight="1">
      <c r="A17" s="25" t="s">
        <v>74</v>
      </c>
      <c r="B17" s="28"/>
      <c r="C17" s="56"/>
      <c r="E17" s="24">
        <v>1508013459</v>
      </c>
      <c r="F17" s="24"/>
      <c r="G17" s="24">
        <v>1256552369</v>
      </c>
      <c r="H17" s="24"/>
      <c r="I17" s="24">
        <v>602265207</v>
      </c>
      <c r="J17" s="24"/>
      <c r="K17" s="24">
        <v>457646648</v>
      </c>
    </row>
    <row r="18" spans="1:11" ht="23.75" customHeight="1">
      <c r="A18" s="25" t="s">
        <v>225</v>
      </c>
      <c r="B18" s="28"/>
      <c r="C18" s="56"/>
      <c r="E18" s="27">
        <v>53835297</v>
      </c>
      <c r="F18" s="24"/>
      <c r="G18" s="27">
        <v>-460196198</v>
      </c>
      <c r="H18" s="24"/>
      <c r="I18" s="27">
        <v>20914267</v>
      </c>
      <c r="J18" s="24"/>
      <c r="K18" s="27">
        <v>-449902716</v>
      </c>
    </row>
    <row r="19" spans="1:11" ht="23.75" customHeight="1">
      <c r="A19" s="14" t="s">
        <v>75</v>
      </c>
      <c r="B19" s="28"/>
      <c r="C19" s="56"/>
      <c r="E19" s="24">
        <f>+E15-SUM(E16:E18)</f>
        <v>3033798541</v>
      </c>
      <c r="F19" s="24"/>
      <c r="G19" s="24">
        <f>+G15-SUM(G16:G18)</f>
        <v>5476365405</v>
      </c>
      <c r="H19" s="24"/>
      <c r="I19" s="24">
        <f>+I15-SUM(I16:I18)</f>
        <v>2043225849</v>
      </c>
      <c r="J19" s="24"/>
      <c r="K19" s="24">
        <f>+K15-SUM(K16:K18)</f>
        <v>4243347183</v>
      </c>
    </row>
    <row r="20" spans="1:11" ht="23.75" customHeight="1">
      <c r="A20" s="25" t="s">
        <v>228</v>
      </c>
      <c r="B20" s="28"/>
      <c r="C20" s="51"/>
      <c r="E20" s="27">
        <v>215208610</v>
      </c>
      <c r="F20" s="24"/>
      <c r="G20" s="27">
        <v>204239490</v>
      </c>
      <c r="H20" s="24"/>
      <c r="I20" s="27">
        <v>0</v>
      </c>
      <c r="J20" s="24"/>
      <c r="K20" s="27">
        <v>0</v>
      </c>
    </row>
    <row r="21" spans="1:11" ht="23.75" customHeight="1">
      <c r="A21" s="14" t="s">
        <v>76</v>
      </c>
      <c r="B21" s="28"/>
      <c r="C21" s="56"/>
      <c r="E21" s="24">
        <f>SUM(E19:E20)</f>
        <v>3249007151</v>
      </c>
      <c r="F21" s="24"/>
      <c r="G21" s="24">
        <f>SUM(G19:G20)</f>
        <v>5680604895</v>
      </c>
      <c r="H21" s="24"/>
      <c r="I21" s="24">
        <f>SUM(I19:I20)</f>
        <v>2043225849</v>
      </c>
      <c r="J21" s="24"/>
      <c r="K21" s="24">
        <f>SUM(K19:K20)</f>
        <v>4243347183</v>
      </c>
    </row>
    <row r="22" spans="1:11" ht="23.75" customHeight="1">
      <c r="A22" s="25" t="s">
        <v>77</v>
      </c>
      <c r="B22" s="28"/>
      <c r="C22" s="56"/>
      <c r="E22" s="27">
        <v>208927559</v>
      </c>
      <c r="F22" s="24"/>
      <c r="G22" s="27">
        <v>263289418</v>
      </c>
      <c r="H22" s="24"/>
      <c r="I22" s="27">
        <v>144991124</v>
      </c>
      <c r="J22" s="24"/>
      <c r="K22" s="27">
        <v>201456720</v>
      </c>
    </row>
    <row r="23" spans="1:11" ht="23.75" customHeight="1">
      <c r="A23" s="14" t="s">
        <v>78</v>
      </c>
      <c r="B23" s="28"/>
      <c r="C23" s="56"/>
      <c r="E23" s="24">
        <f>+E21-E22</f>
        <v>3040079592</v>
      </c>
      <c r="F23" s="24"/>
      <c r="G23" s="24">
        <f>+G21-G22</f>
        <v>5417315477</v>
      </c>
      <c r="H23" s="24"/>
      <c r="I23" s="24">
        <f>+I21-I22</f>
        <v>1898234725</v>
      </c>
      <c r="J23" s="24"/>
      <c r="K23" s="24">
        <f>+K21-K22</f>
        <v>4041890463</v>
      </c>
    </row>
    <row r="24" spans="1:11" ht="23.75" customHeight="1">
      <c r="A24" s="25" t="s">
        <v>79</v>
      </c>
      <c r="B24" s="28"/>
      <c r="C24" s="56"/>
      <c r="E24" s="27">
        <v>626842935</v>
      </c>
      <c r="F24" s="24"/>
      <c r="G24" s="27">
        <v>1037535860</v>
      </c>
      <c r="H24" s="24"/>
      <c r="I24" s="27">
        <v>356825475</v>
      </c>
      <c r="J24" s="24"/>
      <c r="K24" s="27">
        <v>807578097</v>
      </c>
    </row>
    <row r="25" spans="1:11" ht="23.75" customHeight="1" thickBot="1">
      <c r="A25" s="23" t="s">
        <v>80</v>
      </c>
      <c r="B25" s="28"/>
      <c r="C25" s="56"/>
      <c r="E25" s="40">
        <f>+E23-E24</f>
        <v>2413236657</v>
      </c>
      <c r="F25" s="24"/>
      <c r="G25" s="40">
        <f>+G23-G24</f>
        <v>4379779617</v>
      </c>
      <c r="H25" s="24"/>
      <c r="I25" s="40">
        <f>+I23-I24</f>
        <v>1541409250</v>
      </c>
      <c r="J25" s="24"/>
      <c r="K25" s="40">
        <f>+K23-K24</f>
        <v>3234312366</v>
      </c>
    </row>
    <row r="26" spans="1:11" ht="23.75" customHeight="1" thickTop="1">
      <c r="E26" s="24"/>
      <c r="F26" s="24"/>
      <c r="G26" s="24"/>
      <c r="H26" s="24"/>
      <c r="I26" s="24"/>
      <c r="J26" s="24"/>
      <c r="K26" s="24"/>
    </row>
    <row r="27" spans="1:11" ht="23.75" customHeight="1">
      <c r="A27" s="23" t="s">
        <v>188</v>
      </c>
      <c r="C27" s="51"/>
      <c r="E27" s="29"/>
      <c r="F27" s="39"/>
      <c r="G27" s="29"/>
      <c r="H27" s="39"/>
      <c r="I27" s="29"/>
      <c r="J27" s="29"/>
      <c r="K27" s="29"/>
    </row>
    <row r="28" spans="1:11" ht="23.75" customHeight="1" thickBot="1">
      <c r="A28" s="7" t="s">
        <v>81</v>
      </c>
      <c r="C28" s="51"/>
      <c r="E28" s="24">
        <v>2414752175</v>
      </c>
      <c r="F28" s="39"/>
      <c r="G28" s="24">
        <v>4379483632</v>
      </c>
      <c r="H28" s="39"/>
      <c r="I28" s="30">
        <f>+I25</f>
        <v>1541409250</v>
      </c>
      <c r="J28" s="24"/>
      <c r="K28" s="30">
        <f>+K25</f>
        <v>3234312366</v>
      </c>
    </row>
    <row r="29" spans="1:11" ht="23.75" customHeight="1" thickTop="1">
      <c r="A29" s="7" t="s">
        <v>82</v>
      </c>
      <c r="C29" s="51"/>
      <c r="E29" s="29">
        <v>-1515518</v>
      </c>
      <c r="F29" s="39"/>
      <c r="G29" s="29">
        <v>295985</v>
      </c>
      <c r="H29" s="39"/>
      <c r="I29" s="29"/>
      <c r="J29" s="29"/>
      <c r="K29" s="29"/>
    </row>
    <row r="30" spans="1:11" ht="23.75" customHeight="1" thickBot="1">
      <c r="E30" s="40">
        <f>SUM(E28:E29)</f>
        <v>2413236657</v>
      </c>
      <c r="F30" s="24"/>
      <c r="G30" s="40">
        <f>SUM(G28:G29)</f>
        <v>4379779617</v>
      </c>
      <c r="H30" s="24"/>
      <c r="I30" s="24"/>
      <c r="J30" s="24"/>
      <c r="K30" s="24"/>
    </row>
    <row r="31" spans="1:11" ht="23.75" customHeight="1" thickTop="1">
      <c r="A31" s="23" t="s">
        <v>83</v>
      </c>
      <c r="C31" s="51"/>
      <c r="E31" s="9"/>
      <c r="G31" s="9"/>
      <c r="I31" s="9"/>
      <c r="J31" s="9"/>
      <c r="K31" s="9"/>
    </row>
    <row r="32" spans="1:11" ht="23.75" customHeight="1" thickBot="1">
      <c r="A32" s="25" t="s">
        <v>84</v>
      </c>
      <c r="B32" s="28"/>
      <c r="C32" s="51"/>
      <c r="E32" s="3">
        <f>E28/12000000000</f>
        <v>0.20122934791666666</v>
      </c>
      <c r="F32" s="2"/>
      <c r="G32" s="3">
        <f>G28/12000000000</f>
        <v>0.36495696933333333</v>
      </c>
      <c r="H32" s="4"/>
      <c r="I32" s="3">
        <f>I28/12000000000</f>
        <v>0.12845077083333334</v>
      </c>
      <c r="J32" s="1"/>
      <c r="K32" s="3">
        <f>K28/12000000000</f>
        <v>0.26952603050000001</v>
      </c>
    </row>
    <row r="33" spans="1:11" ht="23.75" customHeight="1" thickTop="1">
      <c r="A33" s="25"/>
      <c r="B33" s="13"/>
      <c r="E33" s="9"/>
      <c r="G33" s="9"/>
      <c r="I33" s="57"/>
      <c r="J33" s="9"/>
      <c r="K33" s="9"/>
    </row>
    <row r="34" spans="1:11" ht="23.75" customHeight="1">
      <c r="A34" s="7" t="s">
        <v>31</v>
      </c>
      <c r="C34" s="52"/>
      <c r="E34" s="9"/>
      <c r="G34" s="9"/>
      <c r="I34" s="9"/>
      <c r="J34" s="9"/>
      <c r="K34" s="9"/>
    </row>
    <row r="35" spans="1:11" ht="23.75" customHeight="1">
      <c r="C35" s="52"/>
      <c r="E35" s="9"/>
      <c r="G35" s="9"/>
      <c r="I35" s="9"/>
      <c r="J35" s="9"/>
      <c r="K35" s="9" t="s">
        <v>66</v>
      </c>
    </row>
    <row r="36" spans="1:11" s="58" customFormat="1" ht="23.75" customHeight="1">
      <c r="A36" s="10" t="s">
        <v>0</v>
      </c>
      <c r="I36" s="59"/>
      <c r="J36" s="59"/>
      <c r="K36" s="16"/>
    </row>
    <row r="37" spans="1:11" s="58" customFormat="1" ht="23.75" customHeight="1">
      <c r="A37" s="10" t="s">
        <v>85</v>
      </c>
      <c r="I37" s="59"/>
      <c r="J37" s="59"/>
      <c r="K37" s="16"/>
    </row>
    <row r="38" spans="1:11" s="58" customFormat="1" ht="23.75" customHeight="1">
      <c r="A38" s="10" t="s">
        <v>217</v>
      </c>
      <c r="I38" s="59"/>
      <c r="J38" s="59"/>
      <c r="K38" s="16"/>
    </row>
    <row r="39" spans="1:11" s="58" customFormat="1" ht="23.75" customHeight="1">
      <c r="C39" s="12"/>
      <c r="D39" s="11"/>
      <c r="E39" s="11"/>
      <c r="F39" s="11"/>
      <c r="G39" s="11"/>
      <c r="H39" s="11"/>
      <c r="I39" s="15"/>
      <c r="J39" s="11"/>
      <c r="K39" s="16" t="s">
        <v>1</v>
      </c>
    </row>
    <row r="40" spans="1:11" s="58" customFormat="1" ht="23.75" customHeight="1">
      <c r="C40" s="7"/>
      <c r="D40" s="8"/>
      <c r="E40" s="54"/>
      <c r="F40" s="54" t="s">
        <v>2</v>
      </c>
      <c r="G40" s="54"/>
      <c r="H40" s="17"/>
      <c r="I40" s="54"/>
      <c r="J40" s="54" t="s">
        <v>3</v>
      </c>
      <c r="K40" s="54"/>
    </row>
    <row r="41" spans="1:11" s="58" customFormat="1" ht="23.75" customHeight="1">
      <c r="C41" s="19"/>
      <c r="D41" s="20"/>
      <c r="E41" s="19">
        <v>2569</v>
      </c>
      <c r="F41" s="21"/>
      <c r="G41" s="19">
        <v>2568</v>
      </c>
      <c r="H41" s="22"/>
      <c r="I41" s="19">
        <v>2569</v>
      </c>
      <c r="J41" s="21"/>
      <c r="K41" s="19">
        <v>2568</v>
      </c>
    </row>
    <row r="42" spans="1:11" s="58" customFormat="1" ht="23.75" customHeight="1">
      <c r="A42" s="23" t="s">
        <v>80</v>
      </c>
      <c r="C42" s="60"/>
      <c r="D42" s="61"/>
      <c r="E42" s="26">
        <f>+E25</f>
        <v>2413236657</v>
      </c>
      <c r="F42" s="62"/>
      <c r="G42" s="26">
        <f>+G25</f>
        <v>4379779617</v>
      </c>
      <c r="H42" s="63"/>
      <c r="I42" s="64">
        <f>+I25</f>
        <v>1541409250</v>
      </c>
      <c r="J42" s="65"/>
      <c r="K42" s="64">
        <f>+K25</f>
        <v>3234312366</v>
      </c>
    </row>
    <row r="43" spans="1:11" s="58" customFormat="1" ht="23.75" customHeight="1">
      <c r="A43" s="66"/>
      <c r="C43" s="67"/>
      <c r="D43" s="68"/>
      <c r="E43" s="39"/>
      <c r="F43" s="69"/>
      <c r="G43" s="39"/>
      <c r="H43" s="65"/>
      <c r="I43" s="69"/>
      <c r="J43" s="65"/>
      <c r="K43" s="69"/>
    </row>
    <row r="44" spans="1:11" s="58" customFormat="1" ht="23.75" customHeight="1">
      <c r="A44" s="70" t="s">
        <v>86</v>
      </c>
      <c r="C44" s="60"/>
      <c r="D44" s="61"/>
      <c r="E44" s="53"/>
      <c r="F44" s="62"/>
      <c r="G44" s="53"/>
      <c r="H44" s="63"/>
      <c r="I44" s="62"/>
      <c r="J44" s="65"/>
      <c r="K44" s="62"/>
    </row>
    <row r="45" spans="1:11" s="58" customFormat="1" ht="23.75" customHeight="1">
      <c r="A45" s="71" t="s">
        <v>87</v>
      </c>
      <c r="C45" s="60"/>
      <c r="D45" s="61"/>
      <c r="E45" s="53"/>
      <c r="F45" s="62"/>
      <c r="G45" s="53"/>
      <c r="H45" s="63"/>
      <c r="I45" s="62"/>
      <c r="J45" s="65"/>
      <c r="K45" s="62"/>
    </row>
    <row r="46" spans="1:11" s="58" customFormat="1" ht="23.75" customHeight="1">
      <c r="A46" s="72" t="s">
        <v>88</v>
      </c>
      <c r="C46" s="60"/>
      <c r="D46" s="61"/>
      <c r="E46" s="53"/>
      <c r="F46" s="62"/>
      <c r="G46" s="53"/>
      <c r="H46" s="63"/>
      <c r="I46" s="62"/>
      <c r="J46" s="65"/>
      <c r="K46" s="62"/>
    </row>
    <row r="47" spans="1:11" s="58" customFormat="1" ht="23.75" customHeight="1">
      <c r="A47" s="72" t="s">
        <v>89</v>
      </c>
      <c r="C47" s="60"/>
      <c r="D47" s="61"/>
      <c r="E47" s="73">
        <v>276606128</v>
      </c>
      <c r="F47" s="74"/>
      <c r="G47" s="73">
        <v>13869804</v>
      </c>
      <c r="H47" s="73"/>
      <c r="I47" s="24">
        <v>0</v>
      </c>
      <c r="J47" s="73"/>
      <c r="K47" s="24">
        <v>0</v>
      </c>
    </row>
    <row r="48" spans="1:11" s="58" customFormat="1" ht="23.75" customHeight="1">
      <c r="A48" s="66" t="s">
        <v>173</v>
      </c>
      <c r="C48" s="60"/>
      <c r="D48" s="61"/>
      <c r="E48" s="73">
        <v>11462408</v>
      </c>
      <c r="F48" s="75"/>
      <c r="G48" s="73">
        <v>-5053475</v>
      </c>
      <c r="H48" s="73"/>
      <c r="I48" s="24">
        <v>0</v>
      </c>
      <c r="J48" s="73"/>
      <c r="K48" s="24">
        <v>0</v>
      </c>
    </row>
    <row r="49" spans="1:11" s="58" customFormat="1" ht="23.75" customHeight="1">
      <c r="A49" s="71" t="s">
        <v>90</v>
      </c>
      <c r="B49" s="76"/>
      <c r="C49" s="77"/>
      <c r="D49" s="68"/>
      <c r="E49" s="78"/>
      <c r="F49" s="69"/>
      <c r="G49" s="78"/>
      <c r="H49" s="63"/>
      <c r="I49" s="62"/>
      <c r="J49" s="65"/>
      <c r="K49" s="62"/>
    </row>
    <row r="50" spans="1:11" s="58" customFormat="1" ht="23.75" customHeight="1">
      <c r="A50" s="25" t="s">
        <v>193</v>
      </c>
      <c r="C50" s="79"/>
      <c r="D50" s="68"/>
      <c r="E50" s="39"/>
      <c r="F50" s="69"/>
      <c r="G50" s="39"/>
      <c r="H50" s="65"/>
      <c r="I50" s="69"/>
      <c r="J50" s="65"/>
      <c r="K50" s="69"/>
    </row>
    <row r="51" spans="1:11" s="58" customFormat="1" ht="23.75" customHeight="1">
      <c r="A51" s="25" t="s">
        <v>91</v>
      </c>
      <c r="C51" s="79"/>
      <c r="D51" s="68"/>
      <c r="E51" s="73">
        <v>-18193115</v>
      </c>
      <c r="F51" s="69"/>
      <c r="G51" s="73">
        <v>-197438452</v>
      </c>
      <c r="H51" s="65"/>
      <c r="I51" s="69">
        <v>-11250000</v>
      </c>
      <c r="J51" s="65"/>
      <c r="K51" s="69">
        <v>-180000000</v>
      </c>
    </row>
    <row r="52" spans="1:11" s="58" customFormat="1" ht="23.75" customHeight="1">
      <c r="A52" s="80" t="s">
        <v>92</v>
      </c>
      <c r="C52" s="79"/>
      <c r="D52" s="68"/>
      <c r="E52" s="81"/>
      <c r="F52" s="81"/>
      <c r="G52" s="81"/>
      <c r="H52" s="81"/>
      <c r="I52" s="81"/>
      <c r="J52" s="81"/>
      <c r="K52" s="81"/>
    </row>
    <row r="53" spans="1:11" s="58" customFormat="1" ht="23.75" customHeight="1">
      <c r="A53" s="80" t="s">
        <v>91</v>
      </c>
      <c r="C53" s="79"/>
      <c r="D53" s="68"/>
      <c r="E53" s="73">
        <v>2654640</v>
      </c>
      <c r="F53" s="69"/>
      <c r="G53" s="73">
        <v>36291720</v>
      </c>
      <c r="H53" s="65"/>
      <c r="I53" s="69">
        <v>2250000</v>
      </c>
      <c r="J53" s="65"/>
      <c r="K53" s="69">
        <v>36000000</v>
      </c>
    </row>
    <row r="54" spans="1:11" s="58" customFormat="1" ht="23.75" customHeight="1">
      <c r="A54" s="80" t="s">
        <v>173</v>
      </c>
      <c r="C54" s="79"/>
      <c r="D54" s="68"/>
      <c r="E54" s="26">
        <v>1165784</v>
      </c>
      <c r="F54" s="69"/>
      <c r="G54" s="26">
        <v>-948028</v>
      </c>
      <c r="H54" s="65"/>
      <c r="I54" s="64">
        <v>0</v>
      </c>
      <c r="J54" s="65"/>
      <c r="K54" s="64">
        <v>0</v>
      </c>
    </row>
    <row r="55" spans="1:11" s="58" customFormat="1" ht="23.75" customHeight="1">
      <c r="A55" s="70" t="s">
        <v>93</v>
      </c>
      <c r="C55" s="82"/>
      <c r="D55" s="61"/>
      <c r="E55" s="83">
        <f>SUM(E47:E54)</f>
        <v>273695845</v>
      </c>
      <c r="F55" s="69"/>
      <c r="G55" s="83">
        <f>SUM(G47:G54)</f>
        <v>-153278431</v>
      </c>
      <c r="H55" s="63"/>
      <c r="I55" s="84">
        <f>SUM(I47:I54)</f>
        <v>-9000000</v>
      </c>
      <c r="J55" s="65"/>
      <c r="K55" s="84">
        <f>SUM(K47:K54)</f>
        <v>-144000000</v>
      </c>
    </row>
    <row r="56" spans="1:11" s="58" customFormat="1" ht="23.75" customHeight="1">
      <c r="A56" s="70"/>
      <c r="C56" s="82"/>
      <c r="D56" s="61"/>
      <c r="E56" s="85"/>
      <c r="F56" s="86"/>
      <c r="G56" s="85"/>
      <c r="H56" s="63"/>
      <c r="I56" s="62"/>
      <c r="J56" s="87"/>
      <c r="K56" s="62"/>
    </row>
    <row r="57" spans="1:11" s="58" customFormat="1" ht="23.75" customHeight="1" thickBot="1">
      <c r="A57" s="70" t="s">
        <v>178</v>
      </c>
      <c r="C57" s="82"/>
      <c r="D57" s="61"/>
      <c r="E57" s="88">
        <f>E42+E55</f>
        <v>2686932502</v>
      </c>
      <c r="F57" s="86"/>
      <c r="G57" s="88">
        <f>G42+G55</f>
        <v>4226501186</v>
      </c>
      <c r="H57" s="63"/>
      <c r="I57" s="89">
        <f>I42+I55</f>
        <v>1532409250</v>
      </c>
      <c r="J57" s="87"/>
      <c r="K57" s="89">
        <f>K42+K55</f>
        <v>3090312366</v>
      </c>
    </row>
    <row r="58" spans="1:11" s="58" customFormat="1" ht="23.75" customHeight="1" thickTop="1">
      <c r="A58" s="70"/>
      <c r="C58" s="82"/>
      <c r="D58" s="61"/>
      <c r="E58" s="85"/>
      <c r="F58" s="86"/>
      <c r="G58" s="85"/>
      <c r="H58" s="63"/>
      <c r="I58" s="62"/>
      <c r="J58" s="87"/>
      <c r="K58" s="62"/>
    </row>
    <row r="59" spans="1:11" s="58" customFormat="1" ht="23.75" customHeight="1">
      <c r="A59" s="70" t="s">
        <v>179</v>
      </c>
      <c r="C59" s="87"/>
      <c r="D59" s="68"/>
      <c r="E59" s="90"/>
      <c r="F59" s="86"/>
      <c r="G59" s="90"/>
      <c r="H59" s="65"/>
      <c r="I59" s="69"/>
      <c r="J59" s="87"/>
      <c r="K59" s="69"/>
    </row>
    <row r="60" spans="1:11" s="58" customFormat="1" ht="23.75" customHeight="1" thickBot="1">
      <c r="A60" s="7" t="s">
        <v>81</v>
      </c>
      <c r="C60" s="87"/>
      <c r="D60" s="68"/>
      <c r="E60" s="29">
        <v>2688240691</v>
      </c>
      <c r="F60" s="86"/>
      <c r="G60" s="29">
        <v>4226376391</v>
      </c>
      <c r="H60" s="65"/>
      <c r="I60" s="91">
        <f>+I57</f>
        <v>1532409250</v>
      </c>
      <c r="J60" s="87"/>
      <c r="K60" s="91">
        <f>+K57</f>
        <v>3090312366</v>
      </c>
    </row>
    <row r="61" spans="1:11" s="58" customFormat="1" ht="23.75" customHeight="1" thickTop="1">
      <c r="A61" s="7" t="s">
        <v>82</v>
      </c>
      <c r="C61" s="87"/>
      <c r="D61" s="68"/>
      <c r="E61" s="26">
        <v>-1308189</v>
      </c>
      <c r="F61" s="86"/>
      <c r="G61" s="26">
        <v>124795</v>
      </c>
      <c r="H61" s="65"/>
      <c r="I61" s="69"/>
      <c r="J61" s="87"/>
      <c r="K61" s="69"/>
    </row>
    <row r="62" spans="1:11" s="58" customFormat="1" ht="23.75" customHeight="1" thickBot="1">
      <c r="A62" s="66"/>
      <c r="C62" s="87"/>
      <c r="D62" s="68"/>
      <c r="E62" s="92">
        <f>SUM(E60:E61)</f>
        <v>2686932502</v>
      </c>
      <c r="F62" s="86"/>
      <c r="G62" s="92">
        <f>SUM(G60:G61)</f>
        <v>4226501186</v>
      </c>
      <c r="H62" s="63"/>
      <c r="I62" s="62"/>
      <c r="J62" s="87"/>
      <c r="K62" s="62"/>
    </row>
    <row r="63" spans="1:11" s="58" customFormat="1" ht="23.75" customHeight="1" thickTop="1">
      <c r="A63" s="66"/>
      <c r="C63" s="87"/>
      <c r="D63" s="68"/>
      <c r="E63" s="78"/>
      <c r="F63" s="86"/>
      <c r="G63" s="62"/>
      <c r="H63" s="63"/>
      <c r="I63" s="62"/>
      <c r="J63" s="87"/>
      <c r="K63" s="62"/>
    </row>
    <row r="64" spans="1:11" s="58" customFormat="1" ht="23.75" customHeight="1">
      <c r="A64" s="7" t="s">
        <v>31</v>
      </c>
      <c r="I64" s="59"/>
      <c r="J64" s="59"/>
      <c r="K64" s="16"/>
    </row>
    <row r="70" spans="2:12" s="7" customFormat="1" ht="23.75" customHeight="1">
      <c r="B70" s="8"/>
      <c r="D70" s="8"/>
      <c r="E70" s="8"/>
      <c r="F70" s="8"/>
      <c r="G70" s="8"/>
      <c r="H70" s="8"/>
      <c r="I70" s="8"/>
      <c r="J70" s="8"/>
      <c r="K70" s="8"/>
      <c r="L70" s="8"/>
    </row>
    <row r="71" spans="2:12" s="7" customFormat="1" ht="23.75" customHeight="1">
      <c r="B71" s="8"/>
      <c r="D71" s="8"/>
      <c r="E71" s="8"/>
      <c r="F71" s="8"/>
      <c r="G71" s="8"/>
      <c r="H71" s="8"/>
      <c r="I71" s="8"/>
      <c r="J71" s="8"/>
      <c r="K71" s="8"/>
      <c r="L71" s="8"/>
    </row>
    <row r="72" spans="2:12" s="7" customFormat="1" ht="23.75" customHeight="1">
      <c r="B72" s="8"/>
      <c r="D72" s="8"/>
      <c r="E72" s="8"/>
      <c r="F72" s="8"/>
      <c r="G72" s="8"/>
      <c r="H72" s="8"/>
      <c r="I72" s="8"/>
      <c r="J72" s="8"/>
      <c r="K72" s="8"/>
      <c r="L72" s="8"/>
    </row>
    <row r="73" spans="2:12" s="7" customFormat="1" ht="23.75" customHeight="1">
      <c r="B73" s="8"/>
      <c r="D73" s="8"/>
      <c r="E73" s="8"/>
      <c r="F73" s="8"/>
      <c r="G73" s="8"/>
      <c r="H73" s="8"/>
      <c r="I73" s="8"/>
      <c r="J73" s="8"/>
      <c r="K73" s="8"/>
      <c r="L73" s="8"/>
    </row>
    <row r="74" spans="2:12" s="7" customFormat="1" ht="23.75" customHeight="1">
      <c r="B74" s="8"/>
      <c r="D74" s="8"/>
      <c r="E74" s="8"/>
      <c r="F74" s="8"/>
      <c r="G74" s="8"/>
      <c r="H74" s="8"/>
      <c r="I74" s="8"/>
      <c r="J74" s="8"/>
      <c r="K74" s="8"/>
      <c r="L74" s="8"/>
    </row>
    <row r="75" spans="2:12" s="7" customFormat="1" ht="23.75" customHeight="1">
      <c r="B75" s="8"/>
      <c r="D75" s="8"/>
      <c r="E75" s="8"/>
      <c r="F75" s="8"/>
      <c r="G75" s="8"/>
      <c r="H75" s="8"/>
      <c r="I75" s="8"/>
      <c r="J75" s="8"/>
      <c r="K75" s="8"/>
      <c r="L75" s="8"/>
    </row>
    <row r="76" spans="2:12" s="7" customFormat="1" ht="23.75" customHeight="1">
      <c r="B76" s="8"/>
      <c r="D76" s="8"/>
      <c r="E76" s="8"/>
      <c r="F76" s="8"/>
      <c r="G76" s="8"/>
      <c r="H76" s="8"/>
      <c r="I76" s="8"/>
      <c r="J76" s="8"/>
      <c r="K76" s="8"/>
      <c r="L76" s="8"/>
    </row>
    <row r="77" spans="2:12" s="7" customFormat="1" ht="23.75" customHeight="1">
      <c r="B77" s="8"/>
      <c r="D77" s="8"/>
      <c r="E77" s="8"/>
      <c r="F77" s="8"/>
      <c r="G77" s="8"/>
      <c r="H77" s="8"/>
      <c r="I77" s="8"/>
      <c r="J77" s="8"/>
      <c r="K77" s="8"/>
      <c r="L77" s="8"/>
    </row>
    <row r="78" spans="2:12" s="7" customFormat="1" ht="23.75" customHeight="1">
      <c r="B78" s="8"/>
      <c r="D78" s="8"/>
      <c r="E78" s="8"/>
      <c r="F78" s="8"/>
      <c r="G78" s="8"/>
      <c r="H78" s="8"/>
      <c r="I78" s="8"/>
      <c r="J78" s="8"/>
      <c r="K78" s="8"/>
      <c r="L78" s="8"/>
    </row>
    <row r="79" spans="2:12" s="7" customFormat="1" ht="23.75" customHeight="1">
      <c r="B79" s="8"/>
      <c r="D79" s="8"/>
      <c r="E79" s="8"/>
      <c r="F79" s="8"/>
      <c r="G79" s="8"/>
      <c r="H79" s="8"/>
      <c r="I79" s="8"/>
      <c r="J79" s="8"/>
      <c r="K79" s="8"/>
      <c r="L79" s="8"/>
    </row>
    <row r="80" spans="2:12" s="7" customFormat="1" ht="23.75" customHeight="1">
      <c r="B80" s="8"/>
      <c r="D80" s="8"/>
      <c r="E80" s="8"/>
      <c r="F80" s="8"/>
      <c r="G80" s="8"/>
      <c r="H80" s="8"/>
      <c r="I80" s="8"/>
      <c r="J80" s="8"/>
      <c r="K80" s="8"/>
      <c r="L80" s="8"/>
    </row>
    <row r="81" spans="2:12" s="7" customFormat="1" ht="23.75" customHeight="1">
      <c r="B81" s="8"/>
      <c r="D81" s="8"/>
      <c r="E81" s="8"/>
      <c r="F81" s="8"/>
      <c r="G81" s="8"/>
      <c r="H81" s="8"/>
      <c r="I81" s="8"/>
      <c r="J81" s="8"/>
      <c r="K81" s="8"/>
      <c r="L81" s="8"/>
    </row>
    <row r="82" spans="2:12" s="7" customFormat="1" ht="23.75" customHeight="1">
      <c r="B82" s="8"/>
      <c r="D82" s="8"/>
      <c r="E82" s="8"/>
      <c r="F82" s="8"/>
      <c r="G82" s="8"/>
      <c r="H82" s="8"/>
      <c r="I82" s="8"/>
      <c r="J82" s="8"/>
      <c r="K82" s="8"/>
      <c r="L82" s="8"/>
    </row>
    <row r="83" spans="2:12" s="7" customFormat="1" ht="23.75" customHeight="1">
      <c r="B83" s="8"/>
      <c r="D83" s="8"/>
      <c r="E83" s="8"/>
      <c r="F83" s="8"/>
      <c r="G83" s="8"/>
      <c r="H83" s="8"/>
      <c r="I83" s="8"/>
      <c r="J83" s="8"/>
      <c r="K83" s="8"/>
      <c r="L83" s="8"/>
    </row>
    <row r="84" spans="2:12" s="7" customFormat="1" ht="23.75" customHeight="1">
      <c r="B84" s="8"/>
      <c r="D84" s="8"/>
      <c r="E84" s="8"/>
      <c r="F84" s="8"/>
      <c r="G84" s="8"/>
      <c r="H84" s="8"/>
      <c r="I84" s="8"/>
      <c r="J84" s="8"/>
      <c r="K84" s="8"/>
      <c r="L84" s="8"/>
    </row>
    <row r="85" spans="2:12" s="7" customFormat="1" ht="23.75" customHeight="1">
      <c r="B85" s="8"/>
      <c r="D85" s="8"/>
      <c r="E85" s="8"/>
      <c r="F85" s="8"/>
      <c r="G85" s="8"/>
      <c r="H85" s="8"/>
      <c r="I85" s="8"/>
      <c r="J85" s="8"/>
      <c r="K85" s="8"/>
      <c r="L85" s="8"/>
    </row>
    <row r="86" spans="2:12" s="7" customFormat="1" ht="23.75" customHeight="1">
      <c r="B86" s="8"/>
      <c r="D86" s="8"/>
      <c r="E86" s="8"/>
      <c r="F86" s="8"/>
      <c r="G86" s="8"/>
      <c r="H86" s="8"/>
      <c r="I86" s="8"/>
      <c r="J86" s="8"/>
      <c r="K86" s="8"/>
      <c r="L86" s="8"/>
    </row>
    <row r="87" spans="2:12" s="7" customFormat="1" ht="23.75" customHeight="1">
      <c r="B87" s="8"/>
      <c r="D87" s="8"/>
      <c r="E87" s="8"/>
      <c r="F87" s="8"/>
      <c r="G87" s="8"/>
      <c r="H87" s="8"/>
      <c r="I87" s="8"/>
      <c r="J87" s="8"/>
      <c r="K87" s="8"/>
      <c r="L87" s="8"/>
    </row>
    <row r="88" spans="2:12" s="7" customFormat="1" ht="23.75" customHeight="1">
      <c r="B88" s="8"/>
      <c r="D88" s="8"/>
      <c r="E88" s="8"/>
      <c r="F88" s="8"/>
      <c r="G88" s="8"/>
      <c r="H88" s="8"/>
      <c r="I88" s="8"/>
      <c r="J88" s="8"/>
      <c r="K88" s="8"/>
      <c r="L88" s="8"/>
    </row>
    <row r="89" spans="2:12" s="7" customFormat="1" ht="23.75" customHeight="1">
      <c r="B89" s="8"/>
      <c r="D89" s="8"/>
      <c r="E89" s="8"/>
      <c r="F89" s="8"/>
      <c r="G89" s="8"/>
      <c r="H89" s="8"/>
      <c r="I89" s="8"/>
      <c r="J89" s="8"/>
      <c r="K89" s="8"/>
      <c r="L89" s="8"/>
    </row>
    <row r="90" spans="2:12" s="7" customFormat="1" ht="23.75" customHeight="1">
      <c r="B90" s="8"/>
      <c r="D90" s="8"/>
      <c r="E90" s="8"/>
      <c r="F90" s="8"/>
      <c r="G90" s="8"/>
      <c r="H90" s="8"/>
      <c r="I90" s="8"/>
      <c r="J90" s="8"/>
      <c r="K90" s="8"/>
      <c r="L90" s="8"/>
    </row>
    <row r="91" spans="2:12" s="7" customFormat="1" ht="23.75" customHeight="1">
      <c r="B91" s="8"/>
      <c r="D91" s="8"/>
      <c r="E91" s="8"/>
      <c r="F91" s="8"/>
      <c r="G91" s="8"/>
      <c r="H91" s="8"/>
      <c r="I91" s="8"/>
      <c r="J91" s="8"/>
      <c r="K91" s="8"/>
      <c r="L91" s="8"/>
    </row>
    <row r="92" spans="2:12" s="7" customFormat="1" ht="23.75" customHeight="1">
      <c r="B92" s="8"/>
      <c r="D92" s="8"/>
      <c r="E92" s="8"/>
      <c r="F92" s="8"/>
      <c r="G92" s="8"/>
      <c r="H92" s="8"/>
      <c r="I92" s="8"/>
      <c r="J92" s="8"/>
      <c r="K92" s="8"/>
      <c r="L92" s="8"/>
    </row>
    <row r="93" spans="2:12" s="7" customFormat="1" ht="23.75" customHeight="1">
      <c r="B93" s="8"/>
      <c r="D93" s="8"/>
      <c r="E93" s="8"/>
      <c r="F93" s="8"/>
      <c r="G93" s="8"/>
      <c r="H93" s="8"/>
      <c r="I93" s="8"/>
      <c r="J93" s="8"/>
      <c r="K93" s="8"/>
      <c r="L93" s="8"/>
    </row>
    <row r="94" spans="2:12" s="7" customFormat="1" ht="23.75" customHeight="1">
      <c r="B94" s="8"/>
      <c r="D94" s="8"/>
      <c r="E94" s="8"/>
      <c r="F94" s="8"/>
      <c r="G94" s="8"/>
      <c r="H94" s="8"/>
      <c r="I94" s="8"/>
      <c r="J94" s="8"/>
      <c r="K94" s="8"/>
      <c r="L94" s="8"/>
    </row>
    <row r="95" spans="2:12" s="7" customFormat="1" ht="23.75" customHeight="1">
      <c r="B95" s="8"/>
      <c r="D95" s="8"/>
      <c r="E95" s="8"/>
      <c r="F95" s="8"/>
      <c r="G95" s="8"/>
      <c r="H95" s="8"/>
      <c r="I95" s="8"/>
      <c r="J95" s="8"/>
      <c r="K95" s="8"/>
      <c r="L95" s="8"/>
    </row>
    <row r="96" spans="2:12" s="7" customFormat="1" ht="23.75" customHeight="1">
      <c r="B96" s="8"/>
      <c r="D96" s="8"/>
      <c r="E96" s="8"/>
      <c r="F96" s="8"/>
      <c r="G96" s="8"/>
      <c r="H96" s="8"/>
      <c r="I96" s="8"/>
      <c r="J96" s="8"/>
      <c r="K96" s="8"/>
      <c r="L96" s="8"/>
    </row>
    <row r="97" spans="2:12" s="7" customFormat="1" ht="23.75" customHeight="1">
      <c r="B97" s="8"/>
      <c r="D97" s="8"/>
      <c r="E97" s="8"/>
      <c r="F97" s="8"/>
      <c r="G97" s="8"/>
      <c r="H97" s="8"/>
      <c r="I97" s="8"/>
      <c r="J97" s="8"/>
      <c r="K97" s="8"/>
      <c r="L97" s="8"/>
    </row>
    <row r="98" spans="2:12" s="7" customFormat="1" ht="23.75" customHeight="1">
      <c r="B98" s="8"/>
      <c r="D98" s="8"/>
      <c r="E98" s="8"/>
      <c r="F98" s="8"/>
      <c r="G98" s="8"/>
      <c r="H98" s="8"/>
      <c r="I98" s="8"/>
      <c r="J98" s="8"/>
      <c r="K98" s="8"/>
      <c r="L98" s="8"/>
    </row>
    <row r="99" spans="2:12" s="7" customFormat="1" ht="23.75" customHeight="1">
      <c r="B99" s="8"/>
      <c r="D99" s="8"/>
      <c r="E99" s="8"/>
      <c r="F99" s="8"/>
      <c r="G99" s="8"/>
      <c r="H99" s="8"/>
      <c r="I99" s="8"/>
      <c r="J99" s="8"/>
      <c r="K99" s="8"/>
      <c r="L99" s="8"/>
    </row>
    <row r="100" spans="2:12" s="7" customFormat="1" ht="23.75" customHeight="1">
      <c r="B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2:12" s="7" customFormat="1" ht="23.75" customHeight="1">
      <c r="B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2:12" s="7" customFormat="1" ht="23.75" customHeight="1">
      <c r="B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2:12" s="7" customFormat="1" ht="23.75" customHeight="1">
      <c r="B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2:12" s="7" customFormat="1" ht="23.75" customHeight="1">
      <c r="B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2:12" s="7" customFormat="1" ht="23.75" customHeight="1">
      <c r="B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2:12" s="7" customFormat="1" ht="23.75" customHeight="1">
      <c r="B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2:12" s="7" customFormat="1" ht="23.75" customHeight="1">
      <c r="B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2:12" s="7" customFormat="1" ht="23.75" customHeight="1">
      <c r="B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2:12" s="7" customFormat="1" ht="23.75" customHeight="1">
      <c r="B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2:12" s="7" customFormat="1" ht="23.75" customHeight="1">
      <c r="B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2:12" s="7" customFormat="1" ht="23.75" customHeight="1">
      <c r="B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2:12" s="7" customFormat="1" ht="23.75" customHeight="1">
      <c r="B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2:12" s="7" customFormat="1" ht="23.75" customHeight="1">
      <c r="B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2:12" s="7" customFormat="1" ht="23.75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2:12" s="7" customFormat="1" ht="23.75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2:12" s="7" customFormat="1" ht="23.75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2:12" s="7" customFormat="1" ht="23.75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2:12" s="7" customFormat="1" ht="23.75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2:12" s="7" customFormat="1" ht="23.75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2:12" s="7" customFormat="1" ht="23.75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2:12" s="7" customFormat="1" ht="23.75" customHeight="1">
      <c r="B121" s="8"/>
      <c r="D121" s="8"/>
      <c r="E121" s="8"/>
      <c r="F121" s="8"/>
      <c r="G121" s="8"/>
      <c r="H121" s="8"/>
      <c r="I121" s="8"/>
      <c r="J121" s="8"/>
      <c r="K121" s="8"/>
      <c r="L121" s="8"/>
    </row>
  </sheetData>
  <pageMargins left="0.78740157480314965" right="0.31496062992125984" top="0.78740157480314965" bottom="0.31496062992125984" header="0.31496062992125984" footer="0.31496062992125984"/>
  <pageSetup paperSize="9" scale="73" fitToWidth="0" fitToHeight="0" orientation="portrait" cellComments="asDisplayed" r:id="rId1"/>
  <headerFooter>
    <evenHeader>&amp;R&amp;"Arial,Italic"&amp;12For internal use only</evenHeader>
  </headerFooter>
  <rowBreaks count="1" manualBreakCount="1">
    <brk id="34" max="16383" man="1"/>
  </rowBreaks>
  <customProperties>
    <customPr name="_pios_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7"/>
  <sheetViews>
    <sheetView showGridLines="0" view="pageBreakPreview" zoomScale="90" zoomScaleNormal="55" zoomScaleSheetLayoutView="90" workbookViewId="0">
      <selection activeCell="AF22" sqref="AF22"/>
    </sheetView>
  </sheetViews>
  <sheetFormatPr defaultColWidth="9.08984375" defaultRowHeight="23"/>
  <cols>
    <col min="1" max="1" width="12.90625" style="8" customWidth="1"/>
    <col min="2" max="2" width="9.90625" style="8" customWidth="1"/>
    <col min="3" max="3" width="6.90625" style="8" customWidth="1"/>
    <col min="4" max="4" width="1.08984375" style="8" customWidth="1"/>
    <col min="5" max="5" width="16" style="8" customWidth="1"/>
    <col min="6" max="6" width="1.08984375" style="8" customWidth="1"/>
    <col min="7" max="7" width="16" style="8" customWidth="1"/>
    <col min="8" max="8" width="1.08984375" style="8" customWidth="1"/>
    <col min="9" max="9" width="16" style="8" customWidth="1"/>
    <col min="10" max="10" width="1.08984375" style="8" customWidth="1"/>
    <col min="11" max="11" width="16" style="8" customWidth="1"/>
    <col min="12" max="12" width="1.08984375" style="8" customWidth="1"/>
    <col min="13" max="13" width="16" style="8" customWidth="1"/>
    <col min="14" max="14" width="1.08984375" style="8" customWidth="1"/>
    <col min="15" max="15" width="16" style="8" customWidth="1"/>
    <col min="16" max="16" width="1.08984375" style="8" customWidth="1"/>
    <col min="17" max="17" width="16" style="8" customWidth="1"/>
    <col min="18" max="18" width="1.08984375" style="8" customWidth="1"/>
    <col min="19" max="19" width="16" style="8" customWidth="1"/>
    <col min="20" max="20" width="1.08984375" style="8" customWidth="1"/>
    <col min="21" max="21" width="16" style="8" customWidth="1"/>
    <col min="22" max="22" width="1.08984375" style="8" customWidth="1"/>
    <col min="23" max="23" width="16" style="8" customWidth="1"/>
    <col min="24" max="24" width="1.08984375" style="8" customWidth="1"/>
    <col min="25" max="25" width="16" style="8" customWidth="1"/>
    <col min="26" max="26" width="1.08984375" style="8" customWidth="1"/>
    <col min="27" max="27" width="16" style="8" customWidth="1"/>
    <col min="28" max="28" width="1.08984375" style="8" customWidth="1"/>
    <col min="29" max="29" width="16" style="8" customWidth="1"/>
    <col min="30" max="30" width="0.90625" style="8" customWidth="1"/>
    <col min="31" max="31" width="13.453125" style="8" bestFit="1" customWidth="1"/>
    <col min="32" max="16384" width="9.08984375" style="8"/>
  </cols>
  <sheetData>
    <row r="1" spans="1:29">
      <c r="AC1" s="9" t="s">
        <v>66</v>
      </c>
    </row>
    <row r="2" spans="1:29" ht="22.65" customHeight="1">
      <c r="A2" s="1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 ht="22.65" customHeight="1">
      <c r="A3" s="31" t="s">
        <v>184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29" ht="22.65" customHeight="1">
      <c r="A4" s="10" t="s">
        <v>217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22.65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32"/>
      <c r="S5" s="32"/>
      <c r="T5" s="32"/>
      <c r="U5" s="33"/>
      <c r="V5" s="32"/>
      <c r="W5" s="33"/>
      <c r="X5" s="32"/>
      <c r="Y5" s="33"/>
      <c r="Z5" s="32"/>
      <c r="AA5" s="32"/>
      <c r="AB5" s="32"/>
      <c r="AC5" s="16" t="s">
        <v>1</v>
      </c>
    </row>
    <row r="6" spans="1:29" ht="22.65" customHeight="1">
      <c r="A6" s="18"/>
      <c r="B6" s="18"/>
      <c r="C6" s="18"/>
      <c r="D6" s="17"/>
      <c r="E6" s="114" t="s">
        <v>2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</row>
    <row r="7" spans="1:29" ht="22.65" customHeight="1">
      <c r="A7" s="18"/>
      <c r="B7" s="18"/>
      <c r="C7" s="18"/>
      <c r="D7" s="11"/>
      <c r="E7" s="116" t="s">
        <v>61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45"/>
      <c r="AA7" s="18"/>
      <c r="AB7" s="45"/>
      <c r="AC7" s="45"/>
    </row>
    <row r="8" spans="1:29" ht="22.65" customHeight="1">
      <c r="A8" s="18"/>
      <c r="B8" s="18"/>
      <c r="C8" s="18"/>
      <c r="D8" s="11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16" t="s">
        <v>60</v>
      </c>
      <c r="R8" s="116"/>
      <c r="S8" s="116"/>
      <c r="T8" s="116"/>
      <c r="U8" s="116"/>
      <c r="V8" s="116"/>
      <c r="W8" s="116"/>
      <c r="X8" s="18"/>
      <c r="Y8" s="18"/>
      <c r="Z8" s="45"/>
      <c r="AA8" s="18"/>
      <c r="AB8" s="45"/>
      <c r="AC8" s="45"/>
    </row>
    <row r="9" spans="1:29" ht="22.65" customHeight="1">
      <c r="A9" s="18"/>
      <c r="B9" s="18"/>
      <c r="C9" s="18"/>
      <c r="D9" s="11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18" t="s">
        <v>94</v>
      </c>
      <c r="R9" s="118"/>
      <c r="S9" s="118"/>
      <c r="T9" s="118"/>
      <c r="U9" s="118"/>
      <c r="W9" s="18"/>
      <c r="X9" s="18"/>
      <c r="Y9" s="18"/>
      <c r="Z9" s="45"/>
      <c r="AA9" s="18" t="s">
        <v>95</v>
      </c>
      <c r="AB9" s="45"/>
      <c r="AC9" s="45"/>
    </row>
    <row r="10" spans="1:29" ht="22.65" customHeight="1">
      <c r="A10" s="18"/>
      <c r="B10" s="18"/>
      <c r="C10" s="18"/>
      <c r="D10" s="11"/>
      <c r="E10" s="18"/>
      <c r="F10" s="18"/>
      <c r="G10" s="18"/>
      <c r="H10" s="18"/>
      <c r="I10" s="18" t="s">
        <v>96</v>
      </c>
      <c r="J10" s="18"/>
      <c r="K10" s="18" t="s">
        <v>97</v>
      </c>
      <c r="L10" s="18"/>
      <c r="M10" s="18"/>
      <c r="N10" s="18"/>
      <c r="O10" s="18"/>
      <c r="P10" s="18"/>
      <c r="Q10" s="18" t="s">
        <v>98</v>
      </c>
      <c r="R10" s="18"/>
      <c r="S10" s="18"/>
      <c r="T10" s="18"/>
      <c r="U10" s="18"/>
      <c r="V10" s="18"/>
      <c r="W10" s="18"/>
      <c r="X10" s="18"/>
      <c r="Y10" s="18"/>
      <c r="Z10" s="45"/>
      <c r="AA10" s="18" t="s">
        <v>99</v>
      </c>
      <c r="AB10" s="45"/>
      <c r="AC10" s="45"/>
    </row>
    <row r="11" spans="1:29" s="18" customFormat="1" ht="22.65" customHeight="1">
      <c r="I11" s="18" t="s">
        <v>100</v>
      </c>
      <c r="K11" s="18" t="s">
        <v>101</v>
      </c>
      <c r="M11" s="118" t="s">
        <v>57</v>
      </c>
      <c r="N11" s="118"/>
      <c r="O11" s="118"/>
      <c r="Q11" s="18" t="s">
        <v>102</v>
      </c>
      <c r="S11" s="18" t="s">
        <v>103</v>
      </c>
      <c r="U11" s="18" t="s">
        <v>100</v>
      </c>
      <c r="W11" s="18" t="s">
        <v>104</v>
      </c>
      <c r="Y11" s="18" t="s">
        <v>104</v>
      </c>
      <c r="AA11" s="18" t="s">
        <v>105</v>
      </c>
      <c r="AC11" s="18" t="s">
        <v>104</v>
      </c>
    </row>
    <row r="12" spans="1:29" s="18" customFormat="1" ht="22.65" customHeight="1">
      <c r="D12" s="117" t="s">
        <v>51</v>
      </c>
      <c r="E12" s="117"/>
      <c r="G12" s="18" t="s">
        <v>106</v>
      </c>
      <c r="I12" s="18" t="s">
        <v>204</v>
      </c>
      <c r="K12" s="18" t="s">
        <v>107</v>
      </c>
      <c r="M12" s="18" t="s">
        <v>108</v>
      </c>
      <c r="Q12" s="18" t="s">
        <v>109</v>
      </c>
      <c r="S12" s="18" t="s">
        <v>110</v>
      </c>
      <c r="U12" s="18" t="s">
        <v>111</v>
      </c>
      <c r="W12" s="18" t="s">
        <v>112</v>
      </c>
      <c r="Y12" s="18" t="s">
        <v>50</v>
      </c>
      <c r="AA12" s="18" t="s">
        <v>113</v>
      </c>
      <c r="AC12" s="18" t="s">
        <v>114</v>
      </c>
    </row>
    <row r="13" spans="1:29" s="18" customFormat="1" ht="22.65" customHeight="1">
      <c r="E13" s="34" t="s">
        <v>115</v>
      </c>
      <c r="G13" s="34" t="s">
        <v>116</v>
      </c>
      <c r="I13" s="34" t="s">
        <v>117</v>
      </c>
      <c r="K13" s="34" t="s">
        <v>118</v>
      </c>
      <c r="M13" s="34" t="s">
        <v>119</v>
      </c>
      <c r="O13" s="34" t="s">
        <v>120</v>
      </c>
      <c r="Q13" s="34" t="s">
        <v>121</v>
      </c>
      <c r="S13" s="34" t="s">
        <v>122</v>
      </c>
      <c r="U13" s="34" t="s">
        <v>123</v>
      </c>
      <c r="W13" s="34" t="s">
        <v>124</v>
      </c>
      <c r="Y13" s="34" t="s">
        <v>125</v>
      </c>
      <c r="AA13" s="34" t="s">
        <v>126</v>
      </c>
      <c r="AC13" s="34" t="s">
        <v>127</v>
      </c>
    </row>
    <row r="14" spans="1:29" s="18" customFormat="1" ht="22.65" customHeight="1">
      <c r="A14" s="23" t="s">
        <v>196</v>
      </c>
      <c r="E14" s="24">
        <v>120000000000</v>
      </c>
      <c r="F14" s="24"/>
      <c r="G14" s="29">
        <v>23496507923</v>
      </c>
      <c r="H14" s="24"/>
      <c r="I14" s="29">
        <v>26944535</v>
      </c>
      <c r="J14" s="24"/>
      <c r="K14" s="29">
        <v>-67991415889</v>
      </c>
      <c r="L14" s="24"/>
      <c r="M14" s="24">
        <v>2079468000</v>
      </c>
      <c r="N14" s="24"/>
      <c r="O14" s="24">
        <v>31913096998</v>
      </c>
      <c r="P14" s="24"/>
      <c r="Q14" s="24">
        <v>-1104156401</v>
      </c>
      <c r="R14" s="24"/>
      <c r="S14" s="24">
        <v>-86003027</v>
      </c>
      <c r="T14" s="24"/>
      <c r="U14" s="24">
        <v>562803438</v>
      </c>
      <c r="V14" s="24"/>
      <c r="W14" s="24">
        <f>SUM(Q14:V14)</f>
        <v>-627355990</v>
      </c>
      <c r="X14" s="24"/>
      <c r="Y14" s="24">
        <f>SUM(E14:O14,W14)</f>
        <v>108897245577</v>
      </c>
      <c r="Z14" s="24"/>
      <c r="AA14" s="24">
        <v>63729015</v>
      </c>
      <c r="AB14" s="24"/>
      <c r="AC14" s="24">
        <f>SUM(Y14:AA14)</f>
        <v>108960974592</v>
      </c>
    </row>
    <row r="15" spans="1:29" ht="22.65" customHeight="1">
      <c r="A15" s="7" t="s">
        <v>80</v>
      </c>
      <c r="C15" s="38"/>
      <c r="D15" s="38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0</v>
      </c>
      <c r="N15" s="24"/>
      <c r="O15" s="29">
        <f>+PL!G28</f>
        <v>4379483632</v>
      </c>
      <c r="P15" s="24"/>
      <c r="Q15" s="24">
        <v>0</v>
      </c>
      <c r="R15" s="24"/>
      <c r="S15" s="24">
        <v>0</v>
      </c>
      <c r="T15" s="24"/>
      <c r="U15" s="24">
        <v>0</v>
      </c>
      <c r="V15" s="24"/>
      <c r="W15" s="24">
        <f t="shared" ref="W15:W18" si="0">SUM(Q15:V15)</f>
        <v>0</v>
      </c>
      <c r="X15" s="24"/>
      <c r="Y15" s="24">
        <f>SUM(E15:O15,W15)</f>
        <v>4379483632</v>
      </c>
      <c r="Z15" s="24"/>
      <c r="AA15" s="29">
        <f>+PL!G29</f>
        <v>295985</v>
      </c>
      <c r="AB15" s="24"/>
      <c r="AC15" s="24">
        <f t="shared" ref="AC15:AC18" si="1">SUM(Y15:AA15)</f>
        <v>4379779617</v>
      </c>
    </row>
    <row r="16" spans="1:29" ht="22.65" customHeight="1">
      <c r="A16" s="41" t="s">
        <v>93</v>
      </c>
      <c r="C16" s="38"/>
      <c r="D16" s="38"/>
      <c r="E16" s="24">
        <v>0</v>
      </c>
      <c r="F16" s="24"/>
      <c r="G16" s="24">
        <v>0</v>
      </c>
      <c r="H16" s="24"/>
      <c r="I16" s="24">
        <v>0</v>
      </c>
      <c r="J16" s="24"/>
      <c r="K16" s="24">
        <v>0</v>
      </c>
      <c r="L16" s="24"/>
      <c r="M16" s="24">
        <v>0</v>
      </c>
      <c r="N16" s="24"/>
      <c r="O16" s="24">
        <f>PL!G54</f>
        <v>-948028</v>
      </c>
      <c r="P16" s="24"/>
      <c r="Q16" s="29">
        <v>13882133</v>
      </c>
      <c r="R16" s="24"/>
      <c r="S16" s="29">
        <f>PL!G48</f>
        <v>-5053475</v>
      </c>
      <c r="T16" s="24"/>
      <c r="U16" s="29">
        <v>-160987871</v>
      </c>
      <c r="V16" s="24"/>
      <c r="W16" s="24">
        <f>SUM(Q16:V16)</f>
        <v>-152159213</v>
      </c>
      <c r="X16" s="24"/>
      <c r="Y16" s="24">
        <f>SUM(E16:O16,W16)</f>
        <v>-153107241</v>
      </c>
      <c r="Z16" s="24"/>
      <c r="AA16" s="29">
        <v>-171190</v>
      </c>
      <c r="AB16" s="24"/>
      <c r="AC16" s="24">
        <f t="shared" si="1"/>
        <v>-153278431</v>
      </c>
    </row>
    <row r="17" spans="1:29" ht="22.65" customHeight="1">
      <c r="A17" s="41" t="s">
        <v>192</v>
      </c>
      <c r="C17" s="38"/>
      <c r="D17" s="38"/>
      <c r="E17" s="24">
        <v>0</v>
      </c>
      <c r="F17" s="24"/>
      <c r="G17" s="24">
        <v>0</v>
      </c>
      <c r="H17" s="24"/>
      <c r="I17" s="24">
        <v>0</v>
      </c>
      <c r="J17" s="24"/>
      <c r="K17" s="24">
        <v>0</v>
      </c>
      <c r="L17" s="24"/>
      <c r="M17" s="24">
        <v>0</v>
      </c>
      <c r="N17" s="24"/>
      <c r="O17" s="24">
        <v>-178987</v>
      </c>
      <c r="P17" s="24"/>
      <c r="Q17" s="24">
        <v>0</v>
      </c>
      <c r="R17" s="24"/>
      <c r="S17" s="24">
        <v>0</v>
      </c>
      <c r="T17" s="24"/>
      <c r="U17" s="29">
        <f>-O17</f>
        <v>178987</v>
      </c>
      <c r="V17" s="24"/>
      <c r="W17" s="24">
        <f>SUM(Q17:V17)</f>
        <v>178987</v>
      </c>
      <c r="X17" s="24"/>
      <c r="Y17" s="24">
        <f>SUM(E17:O17,W17)</f>
        <v>0</v>
      </c>
      <c r="Z17" s="24"/>
      <c r="AA17" s="29">
        <v>0</v>
      </c>
      <c r="AB17" s="24"/>
      <c r="AC17" s="24">
        <f>SUM(Y17:AA17)</f>
        <v>0</v>
      </c>
    </row>
    <row r="18" spans="1:29" ht="22.65" customHeight="1">
      <c r="A18" s="7" t="s">
        <v>128</v>
      </c>
      <c r="B18" s="25"/>
      <c r="C18" s="25"/>
      <c r="D18" s="18"/>
      <c r="E18" s="27">
        <v>0</v>
      </c>
      <c r="F18" s="39"/>
      <c r="G18" s="27">
        <v>0</v>
      </c>
      <c r="H18" s="39"/>
      <c r="I18" s="27">
        <v>0</v>
      </c>
      <c r="J18" s="39"/>
      <c r="K18" s="27">
        <v>0</v>
      </c>
      <c r="L18" s="39"/>
      <c r="M18" s="39">
        <v>161716000</v>
      </c>
      <c r="N18" s="39"/>
      <c r="O18" s="39">
        <f>-M18</f>
        <v>-161716000</v>
      </c>
      <c r="P18" s="39"/>
      <c r="Q18" s="27">
        <v>0</v>
      </c>
      <c r="R18" s="39"/>
      <c r="S18" s="27">
        <v>0</v>
      </c>
      <c r="T18" s="39"/>
      <c r="U18" s="27">
        <v>0</v>
      </c>
      <c r="V18" s="39"/>
      <c r="W18" s="27">
        <f t="shared" si="0"/>
        <v>0</v>
      </c>
      <c r="X18" s="39"/>
      <c r="Y18" s="27">
        <f>SUM(E18:O18,W18)</f>
        <v>0</v>
      </c>
      <c r="Z18" s="39"/>
      <c r="AA18" s="27">
        <v>0</v>
      </c>
      <c r="AB18" s="39"/>
      <c r="AC18" s="27">
        <f t="shared" si="1"/>
        <v>0</v>
      </c>
    </row>
    <row r="19" spans="1:29" ht="22.65" customHeight="1" thickBot="1">
      <c r="A19" s="23" t="s">
        <v>214</v>
      </c>
      <c r="D19" s="18"/>
      <c r="E19" s="40">
        <f>SUM(E14:E18)</f>
        <v>120000000000</v>
      </c>
      <c r="F19" s="24"/>
      <c r="G19" s="40">
        <f>SUM(G14:G18)</f>
        <v>23496507923</v>
      </c>
      <c r="H19" s="24"/>
      <c r="I19" s="46">
        <f>SUM(I14:I18)</f>
        <v>26944535</v>
      </c>
      <c r="J19" s="24"/>
      <c r="K19" s="40">
        <f>SUM(K14:K18)</f>
        <v>-67991415889</v>
      </c>
      <c r="L19" s="24"/>
      <c r="M19" s="40">
        <f>SUM(M14:M18)</f>
        <v>2241184000</v>
      </c>
      <c r="N19" s="24"/>
      <c r="O19" s="40">
        <f>SUM(O14:O18)</f>
        <v>36129737615</v>
      </c>
      <c r="P19" s="24"/>
      <c r="Q19" s="40">
        <f>SUM(Q14:Q18)</f>
        <v>-1090274268</v>
      </c>
      <c r="R19" s="24"/>
      <c r="S19" s="40">
        <f>SUM(S14:S18)</f>
        <v>-91056502</v>
      </c>
      <c r="T19" s="24"/>
      <c r="U19" s="40">
        <f>SUM(U14:U18)</f>
        <v>401994554</v>
      </c>
      <c r="V19" s="24"/>
      <c r="W19" s="40">
        <f>SUM(W14:W18)</f>
        <v>-779336216</v>
      </c>
      <c r="X19" s="24"/>
      <c r="Y19" s="40">
        <f>SUM(Y14:Y18)</f>
        <v>113123621968</v>
      </c>
      <c r="Z19" s="24"/>
      <c r="AA19" s="40">
        <f>SUM(AA14:AA18)</f>
        <v>63853810</v>
      </c>
      <c r="AB19" s="24"/>
      <c r="AC19" s="40">
        <f>SUM(AC14:AC18)</f>
        <v>113187475778</v>
      </c>
    </row>
    <row r="20" spans="1:29" ht="22.65" customHeight="1" thickTop="1">
      <c r="A20" s="23"/>
      <c r="D20" s="18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s="18" customFormat="1" ht="22.65" customHeight="1">
      <c r="A21" s="23" t="s">
        <v>218</v>
      </c>
      <c r="E21" s="24">
        <v>120000000000</v>
      </c>
      <c r="F21" s="24"/>
      <c r="G21" s="29">
        <v>23496507923</v>
      </c>
      <c r="H21" s="24"/>
      <c r="I21" s="29">
        <v>26944535</v>
      </c>
      <c r="J21" s="24"/>
      <c r="K21" s="29">
        <v>-67991415889</v>
      </c>
      <c r="L21" s="24"/>
      <c r="M21" s="24">
        <v>2526293000</v>
      </c>
      <c r="N21" s="24"/>
      <c r="O21" s="24">
        <v>37224903450</v>
      </c>
      <c r="P21" s="24"/>
      <c r="Q21" s="24">
        <v>-1912278248</v>
      </c>
      <c r="R21" s="24"/>
      <c r="S21" s="24">
        <v>-117368761</v>
      </c>
      <c r="T21" s="24"/>
      <c r="U21" s="24">
        <v>503989614</v>
      </c>
      <c r="V21" s="24"/>
      <c r="W21" s="24">
        <f>SUM(Q21:V21)</f>
        <v>-1525657395</v>
      </c>
      <c r="X21" s="24"/>
      <c r="Y21" s="24">
        <f>SUM(E21:V21)</f>
        <v>113757575624</v>
      </c>
      <c r="Z21" s="24"/>
      <c r="AA21" s="24">
        <v>63373261</v>
      </c>
      <c r="AB21" s="24"/>
      <c r="AC21" s="24">
        <f>SUM(Y21:AA21)</f>
        <v>113820948885</v>
      </c>
    </row>
    <row r="22" spans="1:29" ht="22.65" customHeight="1">
      <c r="A22" s="7" t="s">
        <v>238</v>
      </c>
      <c r="C22" s="38"/>
      <c r="D22" s="38"/>
      <c r="E22" s="24">
        <v>0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24">
        <f>+PL!E28</f>
        <v>2414752175</v>
      </c>
      <c r="P22" s="24"/>
      <c r="Q22" s="24">
        <v>0</v>
      </c>
      <c r="R22" s="24"/>
      <c r="S22" s="24">
        <v>0</v>
      </c>
      <c r="T22" s="24"/>
      <c r="U22" s="24">
        <v>0</v>
      </c>
      <c r="V22" s="24"/>
      <c r="W22" s="24">
        <f t="shared" ref="W22:W25" si="2">SUM(Q22:V22)</f>
        <v>0</v>
      </c>
      <c r="X22" s="24"/>
      <c r="Y22" s="24">
        <f t="shared" ref="Y22:Y25" si="3">SUM(E22:O22,W22)</f>
        <v>2414752175</v>
      </c>
      <c r="Z22" s="24"/>
      <c r="AA22" s="24">
        <f>+PL!E29</f>
        <v>-1515518</v>
      </c>
      <c r="AB22" s="24"/>
      <c r="AC22" s="24">
        <f t="shared" ref="AC22:AC25" si="4">SUM(Y22:AA22)</f>
        <v>2413236657</v>
      </c>
    </row>
    <row r="23" spans="1:29" ht="22.65" customHeight="1">
      <c r="A23" s="41" t="s">
        <v>93</v>
      </c>
      <c r="C23" s="38"/>
      <c r="D23" s="38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  <c r="O23" s="24">
        <f>PL!E54</f>
        <v>1165784</v>
      </c>
      <c r="P23" s="24"/>
      <c r="Q23" s="24">
        <f>PL!E47-268517</f>
        <v>276337611</v>
      </c>
      <c r="R23" s="24"/>
      <c r="S23" s="24">
        <f>+PL!E48</f>
        <v>11462408</v>
      </c>
      <c r="T23" s="24"/>
      <c r="U23" s="24">
        <f>SUM(PL!E51,PL!E53)-(-61188)</f>
        <v>-15477287</v>
      </c>
      <c r="V23" s="24"/>
      <c r="W23" s="24">
        <f t="shared" si="2"/>
        <v>272322732</v>
      </c>
      <c r="X23" s="24"/>
      <c r="Y23" s="24">
        <f>SUM(E23:O23,W23)</f>
        <v>273488516</v>
      </c>
      <c r="Z23" s="24"/>
      <c r="AA23" s="29">
        <f>207329</f>
        <v>207329</v>
      </c>
      <c r="AB23" s="24"/>
      <c r="AC23" s="24">
        <f>SUM(Y23:AA23)</f>
        <v>273695845</v>
      </c>
    </row>
    <row r="24" spans="1:29" ht="22.65" customHeight="1">
      <c r="A24" s="41" t="s">
        <v>192</v>
      </c>
      <c r="C24" s="38"/>
      <c r="D24" s="38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4"/>
      <c r="S24" s="24">
        <v>0</v>
      </c>
      <c r="T24" s="24"/>
      <c r="U24" s="29">
        <f>-O24</f>
        <v>0</v>
      </c>
      <c r="V24" s="24"/>
      <c r="W24" s="24">
        <f t="shared" si="2"/>
        <v>0</v>
      </c>
      <c r="X24" s="24"/>
      <c r="Y24" s="24">
        <f t="shared" si="3"/>
        <v>0</v>
      </c>
      <c r="Z24" s="24"/>
      <c r="AA24" s="29">
        <v>0</v>
      </c>
      <c r="AB24" s="24"/>
      <c r="AC24" s="24">
        <f>SUM(Y24:AA24)</f>
        <v>0</v>
      </c>
    </row>
    <row r="25" spans="1:29" ht="22.65" customHeight="1">
      <c r="A25" s="7" t="s">
        <v>128</v>
      </c>
      <c r="B25" s="25"/>
      <c r="C25" s="25"/>
      <c r="D25" s="18"/>
      <c r="E25" s="27">
        <v>0</v>
      </c>
      <c r="F25" s="29">
        <v>0</v>
      </c>
      <c r="G25" s="27">
        <v>0</v>
      </c>
      <c r="H25" s="39"/>
      <c r="I25" s="27">
        <v>0</v>
      </c>
      <c r="J25" s="39"/>
      <c r="K25" s="27">
        <v>0</v>
      </c>
      <c r="L25" s="29">
        <v>0</v>
      </c>
      <c r="M25" s="29">
        <v>77071000</v>
      </c>
      <c r="N25" s="29">
        <v>0</v>
      </c>
      <c r="O25" s="29">
        <f>-M25</f>
        <v>-77071000</v>
      </c>
      <c r="P25" s="29">
        <v>0</v>
      </c>
      <c r="Q25" s="27">
        <v>0</v>
      </c>
      <c r="R25" s="29">
        <v>0</v>
      </c>
      <c r="S25" s="27">
        <v>0</v>
      </c>
      <c r="T25" s="29">
        <v>0</v>
      </c>
      <c r="U25" s="27">
        <v>0</v>
      </c>
      <c r="V25" s="39"/>
      <c r="W25" s="27">
        <f t="shared" si="2"/>
        <v>0</v>
      </c>
      <c r="X25" s="39"/>
      <c r="Y25" s="27">
        <f t="shared" si="3"/>
        <v>0</v>
      </c>
      <c r="Z25" s="39"/>
      <c r="AA25" s="27">
        <v>0</v>
      </c>
      <c r="AB25" s="39"/>
      <c r="AC25" s="27">
        <f t="shared" si="4"/>
        <v>0</v>
      </c>
    </row>
    <row r="26" spans="1:29" ht="22.65" customHeight="1" thickBot="1">
      <c r="A26" s="23" t="s">
        <v>219</v>
      </c>
      <c r="D26" s="18"/>
      <c r="E26" s="40">
        <f>SUM(E21:E25)</f>
        <v>120000000000</v>
      </c>
      <c r="F26" s="24"/>
      <c r="G26" s="40">
        <f>SUM(G21:G25)</f>
        <v>23496507923</v>
      </c>
      <c r="H26" s="24"/>
      <c r="I26" s="40">
        <f>SUM(I21:I25)</f>
        <v>26944535</v>
      </c>
      <c r="J26" s="24"/>
      <c r="K26" s="40">
        <f>SUM(K21:K25)</f>
        <v>-67991415889</v>
      </c>
      <c r="L26" s="24"/>
      <c r="M26" s="40">
        <f>SUM(M21:M25)</f>
        <v>2603364000</v>
      </c>
      <c r="N26" s="24"/>
      <c r="O26" s="40">
        <f>SUM(O21:O25)</f>
        <v>39563750409</v>
      </c>
      <c r="P26" s="24"/>
      <c r="Q26" s="40">
        <f>SUM(Q21:Q25)</f>
        <v>-1635940637</v>
      </c>
      <c r="R26" s="24"/>
      <c r="S26" s="40">
        <f>SUM(S21:S25)</f>
        <v>-105906353</v>
      </c>
      <c r="T26" s="24"/>
      <c r="U26" s="40">
        <f>SUM(U21:U25)</f>
        <v>488512327</v>
      </c>
      <c r="V26" s="24"/>
      <c r="W26" s="47">
        <f>SUM(W21:W25)</f>
        <v>-1253334663</v>
      </c>
      <c r="X26" s="18"/>
      <c r="Y26" s="47">
        <f>SUM(Y21:Y25)</f>
        <v>116445816315</v>
      </c>
      <c r="Z26" s="18"/>
      <c r="AA26" s="47">
        <f>SUM(AA20:AA25)</f>
        <v>62065072</v>
      </c>
      <c r="AB26" s="18"/>
      <c r="AC26" s="47">
        <f>SUM(AC20:AC25)</f>
        <v>116507881387</v>
      </c>
    </row>
    <row r="27" spans="1:29" ht="22.65" customHeight="1" thickTop="1">
      <c r="A27" s="23"/>
      <c r="D27" s="18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48"/>
      <c r="Q27" s="24"/>
      <c r="R27" s="48"/>
      <c r="S27" s="24"/>
      <c r="T27" s="48"/>
      <c r="U27" s="24"/>
      <c r="V27" s="48"/>
      <c r="W27" s="24"/>
      <c r="X27" s="48"/>
      <c r="Y27" s="48"/>
      <c r="Z27" s="48"/>
      <c r="AA27" s="24"/>
      <c r="AB27" s="48"/>
      <c r="AC27" s="49"/>
    </row>
    <row r="28" spans="1:29" ht="22.65" customHeight="1">
      <c r="A28" s="7" t="s">
        <v>31</v>
      </c>
      <c r="F28" s="44"/>
      <c r="K28" s="50"/>
      <c r="L28" s="50"/>
      <c r="M28" s="18"/>
      <c r="N28" s="18"/>
      <c r="O28" s="5"/>
      <c r="P28" s="18"/>
      <c r="Q28" s="5"/>
      <c r="R28" s="18"/>
      <c r="S28" s="5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>
      <c r="K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>
      <c r="C30" s="9"/>
      <c r="M30" s="9"/>
      <c r="N30" s="9"/>
      <c r="O30" s="9"/>
      <c r="P30" s="9"/>
      <c r="Q30" s="1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9">
      <c r="C31" s="9"/>
    </row>
    <row r="32" spans="1:29">
      <c r="C32" s="9"/>
    </row>
    <row r="33" spans="7:29" s="17" customFormat="1">
      <c r="G33" s="45"/>
      <c r="O33" s="45"/>
      <c r="P33" s="45"/>
      <c r="Q33" s="45"/>
      <c r="R33" s="45"/>
      <c r="S33" s="45"/>
      <c r="AC33" s="8"/>
    </row>
    <row r="34" spans="7:29"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7:29"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7:29"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7:29">
      <c r="Q37" s="2"/>
      <c r="AA37" s="2"/>
      <c r="AB37" s="2"/>
      <c r="AC37" s="2"/>
    </row>
  </sheetData>
  <mergeCells count="6">
    <mergeCell ref="E6:AC6"/>
    <mergeCell ref="E7:Y7"/>
    <mergeCell ref="Q8:W8"/>
    <mergeCell ref="D12:E12"/>
    <mergeCell ref="M11:O11"/>
    <mergeCell ref="Q9:U9"/>
  </mergeCells>
  <phoneticPr fontId="23" type="noConversion"/>
  <printOptions horizontalCentered="1"/>
  <pageMargins left="0.39370078740157483" right="0.31496062992125984" top="0.74803149606299213" bottom="0.31496062992125984" header="0.31496062992125984" footer="0.31496062992125984"/>
  <pageSetup paperSize="9" scale="55" orientation="landscape" cellComments="asDisplayed" r:id="rId1"/>
  <customProperties>
    <customPr name="_pios_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showGridLines="0" view="pageBreakPreview" topLeftCell="B1" zoomScaleNormal="80" zoomScaleSheetLayoutView="100" workbookViewId="0">
      <selection activeCell="M33" sqref="M33"/>
    </sheetView>
  </sheetViews>
  <sheetFormatPr defaultColWidth="9.08984375" defaultRowHeight="23"/>
  <cols>
    <col min="1" max="1" width="12.90625" style="8" customWidth="1"/>
    <col min="2" max="2" width="9.90625" style="8" customWidth="1"/>
    <col min="3" max="3" width="23.453125" style="8" customWidth="1"/>
    <col min="4" max="4" width="1.08984375" style="8" customWidth="1"/>
    <col min="5" max="5" width="19.453125" style="8" customWidth="1"/>
    <col min="6" max="6" width="1.453125" style="8" customWidth="1"/>
    <col min="7" max="7" width="19.453125" style="8" customWidth="1"/>
    <col min="8" max="8" width="1.453125" style="8" customWidth="1"/>
    <col min="9" max="9" width="19.453125" style="8" customWidth="1"/>
    <col min="10" max="10" width="1.453125" style="8" customWidth="1"/>
    <col min="11" max="11" width="19.453125" style="8" customWidth="1"/>
    <col min="12" max="12" width="1.453125" style="8" customWidth="1"/>
    <col min="13" max="13" width="19.453125" style="8" customWidth="1"/>
    <col min="14" max="14" width="1.453125" style="8" customWidth="1"/>
    <col min="15" max="15" width="19.453125" style="8" customWidth="1"/>
    <col min="16" max="16" width="0.90625" style="8" customWidth="1"/>
    <col min="17" max="16384" width="9.08984375" style="8"/>
  </cols>
  <sheetData>
    <row r="1" spans="1:15">
      <c r="O1" s="9" t="s">
        <v>66</v>
      </c>
    </row>
    <row r="2" spans="1:15" ht="22.65" customHeight="1">
      <c r="A2" s="1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22.65" customHeight="1">
      <c r="A3" s="31" t="s">
        <v>183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22.65" customHeight="1">
      <c r="A4" s="10" t="s">
        <v>217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22.65" customHeight="1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  <c r="N5" s="32"/>
      <c r="O5" s="33" t="s">
        <v>1</v>
      </c>
    </row>
    <row r="6" spans="1:15" ht="22.65" customHeight="1">
      <c r="A6" s="18"/>
      <c r="B6" s="18"/>
      <c r="C6" s="18"/>
      <c r="D6" s="17"/>
      <c r="E6" s="114" t="s">
        <v>3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5" ht="22.65" customHeight="1">
      <c r="A7" s="18"/>
      <c r="B7" s="18"/>
      <c r="C7" s="18"/>
      <c r="D7" s="11"/>
      <c r="E7" s="18"/>
      <c r="F7" s="18"/>
      <c r="G7" s="18"/>
      <c r="H7" s="18"/>
      <c r="I7" s="18"/>
      <c r="J7" s="18"/>
      <c r="K7" s="18"/>
      <c r="L7" s="18"/>
      <c r="M7" s="18" t="s">
        <v>112</v>
      </c>
      <c r="O7" s="18"/>
    </row>
    <row r="8" spans="1:15" s="18" customFormat="1" ht="22.65" customHeight="1">
      <c r="M8" s="34" t="s">
        <v>124</v>
      </c>
      <c r="N8" s="8"/>
    </row>
    <row r="9" spans="1:15" s="18" customFormat="1" ht="22.65" customHeight="1">
      <c r="D9" s="117"/>
      <c r="E9" s="117"/>
      <c r="M9" s="35" t="s">
        <v>94</v>
      </c>
    </row>
    <row r="10" spans="1:15" s="18" customFormat="1" ht="22.65" customHeight="1">
      <c r="I10" s="118" t="s">
        <v>57</v>
      </c>
      <c r="J10" s="118"/>
      <c r="K10" s="118"/>
      <c r="M10" s="18" t="s">
        <v>100</v>
      </c>
    </row>
    <row r="11" spans="1:15" s="18" customFormat="1" ht="22.65" customHeight="1">
      <c r="E11" s="117" t="s">
        <v>51</v>
      </c>
      <c r="F11" s="117"/>
      <c r="G11" s="18" t="s">
        <v>106</v>
      </c>
      <c r="I11" s="36" t="s">
        <v>108</v>
      </c>
      <c r="M11" s="18" t="s">
        <v>111</v>
      </c>
      <c r="O11" s="18" t="s">
        <v>104</v>
      </c>
    </row>
    <row r="12" spans="1:15" s="18" customFormat="1">
      <c r="E12" s="34" t="s">
        <v>115</v>
      </c>
      <c r="G12" s="34" t="s">
        <v>116</v>
      </c>
      <c r="I12" s="37" t="s">
        <v>119</v>
      </c>
      <c r="K12" s="34" t="s">
        <v>120</v>
      </c>
      <c r="M12" s="34" t="s">
        <v>123</v>
      </c>
      <c r="O12" s="34" t="s">
        <v>50</v>
      </c>
    </row>
    <row r="13" spans="1:15" s="18" customFormat="1" ht="22.65" customHeight="1">
      <c r="A13" s="23" t="s">
        <v>196</v>
      </c>
      <c r="E13" s="24">
        <v>120000000000</v>
      </c>
      <c r="F13" s="24"/>
      <c r="G13" s="29">
        <v>23496507923</v>
      </c>
      <c r="H13" s="29"/>
      <c r="I13" s="24">
        <v>2079468000</v>
      </c>
      <c r="J13" s="24"/>
      <c r="K13" s="24">
        <v>7863170178</v>
      </c>
      <c r="L13" s="24"/>
      <c r="M13" s="24">
        <v>-802689242</v>
      </c>
      <c r="N13" s="24"/>
      <c r="O13" s="24">
        <f>SUM(E13:M13)</f>
        <v>152636456859</v>
      </c>
    </row>
    <row r="14" spans="1:15" ht="22.65" customHeight="1">
      <c r="A14" s="7" t="s">
        <v>80</v>
      </c>
      <c r="C14" s="38"/>
      <c r="D14" s="38"/>
      <c r="E14" s="24">
        <v>0</v>
      </c>
      <c r="F14" s="24"/>
      <c r="G14" s="24">
        <v>0</v>
      </c>
      <c r="H14" s="29"/>
      <c r="I14" s="24">
        <v>0</v>
      </c>
      <c r="J14" s="24"/>
      <c r="K14" s="29">
        <f>PL!K28</f>
        <v>3234312366</v>
      </c>
      <c r="L14" s="24"/>
      <c r="M14" s="24">
        <v>0</v>
      </c>
      <c r="N14" s="24"/>
      <c r="O14" s="24">
        <f>SUM(E14:M14)</f>
        <v>3234312366</v>
      </c>
    </row>
    <row r="15" spans="1:15" ht="22.5" customHeight="1">
      <c r="A15" s="7" t="s">
        <v>93</v>
      </c>
      <c r="C15" s="38"/>
      <c r="D15" s="38"/>
      <c r="E15" s="24">
        <v>0</v>
      </c>
      <c r="F15" s="24"/>
      <c r="G15" s="24">
        <v>0</v>
      </c>
      <c r="H15" s="29"/>
      <c r="I15" s="24">
        <v>0</v>
      </c>
      <c r="J15" s="24"/>
      <c r="K15" s="29">
        <v>0</v>
      </c>
      <c r="L15" s="24"/>
      <c r="M15" s="24">
        <f>PL!K55</f>
        <v>-144000000</v>
      </c>
      <c r="N15" s="24"/>
      <c r="O15" s="24">
        <f>SUM(E15:M15)</f>
        <v>-144000000</v>
      </c>
    </row>
    <row r="16" spans="1:15" ht="22.65" customHeight="1">
      <c r="A16" s="7" t="s">
        <v>128</v>
      </c>
      <c r="B16" s="25"/>
      <c r="C16" s="25"/>
      <c r="D16" s="18"/>
      <c r="E16" s="24">
        <v>0</v>
      </c>
      <c r="F16" s="39"/>
      <c r="G16" s="24">
        <v>0</v>
      </c>
      <c r="H16" s="29"/>
      <c r="I16" s="39">
        <v>161716000</v>
      </c>
      <c r="J16" s="39"/>
      <c r="K16" s="39">
        <f>-I16</f>
        <v>-161716000</v>
      </c>
      <c r="L16" s="39"/>
      <c r="M16" s="24">
        <v>0</v>
      </c>
      <c r="N16" s="39"/>
      <c r="O16" s="24">
        <f>SUM(E16:M16)</f>
        <v>0</v>
      </c>
    </row>
    <row r="17" spans="1:15" ht="22.65" customHeight="1" thickBot="1">
      <c r="A17" s="23" t="s">
        <v>214</v>
      </c>
      <c r="D17" s="18"/>
      <c r="E17" s="40">
        <f>SUM(E13:E16)</f>
        <v>120000000000</v>
      </c>
      <c r="F17" s="24"/>
      <c r="G17" s="40">
        <f>SUM(G13:G16)</f>
        <v>23496507923</v>
      </c>
      <c r="H17" s="24"/>
      <c r="I17" s="40">
        <f>SUM(I13:I16)</f>
        <v>2241184000</v>
      </c>
      <c r="J17" s="24"/>
      <c r="K17" s="40">
        <f>SUM(K13:K16)</f>
        <v>10935766544</v>
      </c>
      <c r="L17" s="24"/>
      <c r="M17" s="40">
        <f>SUM(M13:M16)</f>
        <v>-946689242</v>
      </c>
      <c r="N17" s="24"/>
      <c r="O17" s="40">
        <f>SUM(O13:O16)</f>
        <v>155726769225</v>
      </c>
    </row>
    <row r="18" spans="1:15" ht="22.65" customHeight="1" thickTop="1">
      <c r="A18" s="23"/>
      <c r="D18" s="18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22.65" customHeight="1">
      <c r="A19" s="23" t="s">
        <v>218</v>
      </c>
      <c r="D19" s="18"/>
      <c r="E19" s="24">
        <v>120000000000</v>
      </c>
      <c r="F19" s="24"/>
      <c r="G19" s="24">
        <v>23496507923</v>
      </c>
      <c r="H19" s="24"/>
      <c r="I19" s="24">
        <v>2526293000</v>
      </c>
      <c r="J19" s="24"/>
      <c r="K19" s="24">
        <v>10802843169</v>
      </c>
      <c r="L19" s="24"/>
      <c r="M19" s="24">
        <v>-924854469</v>
      </c>
      <c r="N19" s="24"/>
      <c r="O19" s="24">
        <f>SUM(E19:M19)</f>
        <v>155900789623</v>
      </c>
    </row>
    <row r="20" spans="1:15" ht="22.65" customHeight="1">
      <c r="A20" s="7" t="s">
        <v>80</v>
      </c>
      <c r="C20" s="38"/>
      <c r="D20" s="38"/>
      <c r="E20" s="24">
        <v>0</v>
      </c>
      <c r="F20" s="24"/>
      <c r="G20" s="24">
        <v>0</v>
      </c>
      <c r="H20" s="24"/>
      <c r="I20" s="24">
        <v>0</v>
      </c>
      <c r="J20" s="24"/>
      <c r="K20" s="29">
        <f>PL!I28</f>
        <v>1541409250</v>
      </c>
      <c r="L20" s="24"/>
      <c r="M20" s="24">
        <v>0</v>
      </c>
      <c r="N20" s="24"/>
      <c r="O20" s="24">
        <f>SUM(E20:M20)</f>
        <v>1541409250</v>
      </c>
    </row>
    <row r="21" spans="1:15" ht="22.65" customHeight="1">
      <c r="A21" s="7" t="s">
        <v>93</v>
      </c>
      <c r="C21" s="38"/>
      <c r="D21" s="38"/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4"/>
      <c r="M21" s="29">
        <f>PL!I55</f>
        <v>-9000000</v>
      </c>
      <c r="N21" s="24"/>
      <c r="O21" s="24">
        <f>SUM(E21:M21)</f>
        <v>-9000000</v>
      </c>
    </row>
    <row r="22" spans="1:15" ht="22.65" customHeight="1">
      <c r="A22" s="7" t="s">
        <v>128</v>
      </c>
      <c r="C22" s="38"/>
      <c r="D22" s="38"/>
      <c r="E22" s="27">
        <v>0</v>
      </c>
      <c r="F22" s="24"/>
      <c r="G22" s="27">
        <v>0</v>
      </c>
      <c r="H22" s="42"/>
      <c r="I22" s="26">
        <v>77071000</v>
      </c>
      <c r="J22" s="24"/>
      <c r="K22" s="26">
        <f>-I22</f>
        <v>-77071000</v>
      </c>
      <c r="L22" s="24"/>
      <c r="M22" s="27">
        <v>0</v>
      </c>
      <c r="N22" s="24"/>
      <c r="O22" s="43">
        <f>SUM(E22:M22)</f>
        <v>0</v>
      </c>
    </row>
    <row r="23" spans="1:15" ht="22.65" customHeight="1" thickBot="1">
      <c r="A23" s="23" t="s">
        <v>219</v>
      </c>
      <c r="D23" s="18"/>
      <c r="E23" s="30">
        <f>SUM(E19:E22)</f>
        <v>120000000000</v>
      </c>
      <c r="F23" s="24"/>
      <c r="G23" s="30">
        <f>SUM(G19:G22)</f>
        <v>23496507923</v>
      </c>
      <c r="H23" s="24"/>
      <c r="I23" s="30">
        <f>SUM(I19:I22)</f>
        <v>2603364000</v>
      </c>
      <c r="J23" s="24"/>
      <c r="K23" s="30">
        <f>SUM(K19:K22)</f>
        <v>12267181419</v>
      </c>
      <c r="L23" s="24"/>
      <c r="M23" s="30">
        <f>SUM(M19:M22)</f>
        <v>-933854469</v>
      </c>
      <c r="N23" s="24"/>
      <c r="O23" s="30">
        <f>SUM(O19:O22)</f>
        <v>157433198873</v>
      </c>
    </row>
    <row r="24" spans="1:15" ht="22.65" customHeight="1" thickTop="1">
      <c r="A24" s="23"/>
      <c r="D24" s="18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22.65" customHeight="1">
      <c r="A25" s="7" t="s">
        <v>31</v>
      </c>
      <c r="F25" s="44"/>
    </row>
    <row r="26" spans="1:15" ht="26">
      <c r="G26" s="38"/>
      <c r="H26" s="38"/>
    </row>
    <row r="35" spans="16:16">
      <c r="P35" s="8">
        <f>P19-P23</f>
        <v>0</v>
      </c>
    </row>
  </sheetData>
  <mergeCells count="4">
    <mergeCell ref="E11:F11"/>
    <mergeCell ref="E6:O6"/>
    <mergeCell ref="D9:E9"/>
    <mergeCell ref="I10:K10"/>
  </mergeCells>
  <printOptions horizontalCentered="1"/>
  <pageMargins left="0.59055118110236227" right="0.31496062992125984" top="0.74803149606299213" bottom="0.31496062992125984" header="0.31496062992125984" footer="0.31496062992125984"/>
  <pageSetup paperSize="9" scale="80" orientation="landscape" cellComments="asDisplayed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8"/>
  <sheetViews>
    <sheetView showGridLines="0" view="pageBreakPreview" topLeftCell="A73" zoomScale="110" zoomScaleNormal="90" zoomScaleSheetLayoutView="110" workbookViewId="0">
      <selection activeCell="L80" sqref="L80"/>
    </sheetView>
  </sheetViews>
  <sheetFormatPr defaultColWidth="10.90625" defaultRowHeight="22.5" customHeight="1"/>
  <cols>
    <col min="1" max="1" width="49.36328125" style="7" customWidth="1"/>
    <col min="2" max="2" width="1.90625" style="8" customWidth="1"/>
    <col min="3" max="3" width="6.08984375" style="7" customWidth="1"/>
    <col min="4" max="4" width="1.453125" style="8" customWidth="1"/>
    <col min="5" max="5" width="16.08984375" style="8" customWidth="1"/>
    <col min="6" max="6" width="1.453125" style="8" customWidth="1"/>
    <col min="7" max="7" width="16.08984375" style="8" customWidth="1"/>
    <col min="8" max="8" width="1.453125" style="8" customWidth="1"/>
    <col min="9" max="9" width="16.08984375" style="8" customWidth="1"/>
    <col min="10" max="10" width="1.453125" style="8" customWidth="1"/>
    <col min="11" max="12" width="16.08984375" style="8" customWidth="1"/>
    <col min="13" max="13" width="18.453125" style="8" customWidth="1"/>
    <col min="14" max="16384" width="10.90625" style="8"/>
  </cols>
  <sheetData>
    <row r="1" spans="1:13" ht="22.5" customHeight="1">
      <c r="K1" s="9" t="s">
        <v>66</v>
      </c>
      <c r="L1" s="9"/>
    </row>
    <row r="2" spans="1:13" s="13" customFormat="1" ht="22.5" customHeight="1">
      <c r="A2" s="10" t="s">
        <v>0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</row>
    <row r="3" spans="1:13" s="13" customFormat="1" ht="22.5" customHeight="1">
      <c r="A3" s="14" t="s">
        <v>129</v>
      </c>
      <c r="B3" s="15"/>
      <c r="C3" s="12"/>
      <c r="D3" s="11"/>
      <c r="E3" s="11"/>
      <c r="F3" s="11"/>
      <c r="G3" s="11"/>
      <c r="H3" s="11"/>
      <c r="I3" s="11"/>
      <c r="J3" s="11"/>
      <c r="K3" s="11"/>
      <c r="L3" s="11"/>
    </row>
    <row r="4" spans="1:13" s="13" customFormat="1" ht="22.5" customHeight="1">
      <c r="A4" s="10" t="s">
        <v>217</v>
      </c>
      <c r="B4" s="15"/>
      <c r="C4" s="12"/>
      <c r="D4" s="11"/>
      <c r="E4" s="11"/>
      <c r="F4" s="11"/>
      <c r="G4" s="11"/>
      <c r="H4" s="11"/>
      <c r="I4" s="11"/>
      <c r="J4" s="11"/>
      <c r="K4" s="11"/>
      <c r="L4" s="11"/>
    </row>
    <row r="5" spans="1:13" s="13" customFormat="1" ht="22.5" customHeight="1">
      <c r="B5" s="15"/>
      <c r="C5" s="12"/>
      <c r="D5" s="11"/>
      <c r="E5" s="11"/>
      <c r="F5" s="11"/>
      <c r="G5" s="11"/>
      <c r="H5" s="11"/>
      <c r="I5" s="15"/>
      <c r="J5" s="11"/>
      <c r="K5" s="16" t="s">
        <v>1</v>
      </c>
      <c r="L5" s="16"/>
    </row>
    <row r="6" spans="1:13" ht="22.5" customHeight="1">
      <c r="E6" s="54"/>
      <c r="F6" s="54" t="s">
        <v>2</v>
      </c>
      <c r="G6" s="54"/>
      <c r="H6" s="17"/>
      <c r="I6" s="54"/>
      <c r="J6" s="54" t="s">
        <v>3</v>
      </c>
      <c r="K6" s="54"/>
      <c r="L6" s="45"/>
      <c r="M6" s="18"/>
    </row>
    <row r="7" spans="1:13" ht="22.5" customHeight="1">
      <c r="C7" s="19"/>
      <c r="D7" s="20"/>
      <c r="E7" s="19">
        <v>2569</v>
      </c>
      <c r="F7" s="21"/>
      <c r="G7" s="19">
        <v>2568</v>
      </c>
      <c r="H7" s="22"/>
      <c r="I7" s="19">
        <v>2569</v>
      </c>
      <c r="J7" s="21"/>
      <c r="K7" s="19">
        <v>2568</v>
      </c>
      <c r="L7" s="19"/>
    </row>
    <row r="8" spans="1:13" ht="22.5" customHeight="1">
      <c r="A8" s="23" t="s">
        <v>130</v>
      </c>
      <c r="B8" s="17"/>
      <c r="C8" s="108"/>
      <c r="E8" s="18"/>
      <c r="F8" s="18"/>
      <c r="G8" s="18"/>
      <c r="I8" s="18"/>
      <c r="J8" s="18"/>
      <c r="K8" s="18"/>
      <c r="L8" s="18"/>
    </row>
    <row r="9" spans="1:13" ht="22.5" customHeight="1">
      <c r="A9" s="7" t="s">
        <v>131</v>
      </c>
      <c r="C9" s="108"/>
      <c r="E9" s="24">
        <f>PL!E23</f>
        <v>3040079592</v>
      </c>
      <c r="F9" s="24"/>
      <c r="G9" s="24">
        <f>PL!G23</f>
        <v>5417315477</v>
      </c>
      <c r="H9" s="24"/>
      <c r="I9" s="24">
        <f>+PL!I23</f>
        <v>1898234725</v>
      </c>
      <c r="J9" s="24"/>
      <c r="K9" s="24">
        <f>+PL!K23</f>
        <v>4041890463</v>
      </c>
      <c r="L9" s="24"/>
    </row>
    <row r="10" spans="1:13" ht="22.5" customHeight="1">
      <c r="A10" s="7" t="s">
        <v>132</v>
      </c>
      <c r="C10" s="108"/>
      <c r="E10" s="24"/>
      <c r="F10" s="24"/>
      <c r="G10" s="24"/>
      <c r="H10" s="24"/>
      <c r="I10" s="24"/>
      <c r="J10" s="24"/>
      <c r="K10" s="24"/>
      <c r="L10" s="24"/>
    </row>
    <row r="11" spans="1:13" ht="22.5" customHeight="1">
      <c r="A11" s="7" t="s">
        <v>133</v>
      </c>
      <c r="C11" s="108"/>
      <c r="E11" s="24"/>
      <c r="F11" s="24"/>
      <c r="G11" s="24"/>
      <c r="H11" s="24"/>
      <c r="I11" s="24"/>
      <c r="J11" s="24"/>
      <c r="K11" s="24"/>
      <c r="L11" s="24"/>
    </row>
    <row r="12" spans="1:13" ht="22.5" customHeight="1">
      <c r="A12" s="25" t="s">
        <v>134</v>
      </c>
      <c r="C12" s="108"/>
      <c r="E12" s="24">
        <v>2042181807</v>
      </c>
      <c r="F12" s="24"/>
      <c r="G12" s="24">
        <v>1849095638</v>
      </c>
      <c r="H12" s="24"/>
      <c r="I12" s="24">
        <v>2313113964</v>
      </c>
      <c r="J12" s="24"/>
      <c r="K12" s="24">
        <v>2106371260</v>
      </c>
      <c r="L12" s="24"/>
      <c r="M12" s="2"/>
    </row>
    <row r="13" spans="1:13" ht="22.5" customHeight="1">
      <c r="A13" s="25" t="s">
        <v>227</v>
      </c>
      <c r="C13" s="108"/>
      <c r="E13" s="24">
        <v>53835297</v>
      </c>
      <c r="F13" s="24"/>
      <c r="G13" s="24">
        <v>-460196198</v>
      </c>
      <c r="H13" s="24"/>
      <c r="I13" s="24">
        <v>20914267</v>
      </c>
      <c r="J13" s="24"/>
      <c r="K13" s="24">
        <v>-449902716</v>
      </c>
      <c r="L13" s="24"/>
    </row>
    <row r="14" spans="1:13" ht="22.5" customHeight="1">
      <c r="A14" s="25" t="s">
        <v>210</v>
      </c>
      <c r="C14" s="108"/>
      <c r="E14" s="110">
        <v>601831</v>
      </c>
      <c r="F14" s="24"/>
      <c r="G14" s="110">
        <v>30346</v>
      </c>
      <c r="H14" s="24"/>
      <c r="I14" s="110">
        <v>-10321141</v>
      </c>
      <c r="J14" s="24"/>
      <c r="K14" s="24">
        <v>-2145790</v>
      </c>
      <c r="L14" s="24"/>
    </row>
    <row r="15" spans="1:13" ht="22.5" customHeight="1">
      <c r="A15" s="7" t="s">
        <v>135</v>
      </c>
      <c r="C15" s="108"/>
      <c r="E15" s="110">
        <v>18740775</v>
      </c>
      <c r="F15" s="24"/>
      <c r="G15" s="110">
        <v>145201293</v>
      </c>
      <c r="H15" s="24"/>
      <c r="I15" s="110">
        <v>14376998</v>
      </c>
      <c r="J15" s="24"/>
      <c r="K15" s="24">
        <v>156055510</v>
      </c>
      <c r="L15" s="24"/>
    </row>
    <row r="16" spans="1:13" ht="22.5" customHeight="1">
      <c r="A16" s="25" t="s">
        <v>235</v>
      </c>
      <c r="C16" s="108"/>
      <c r="E16" s="24">
        <v>-30129438</v>
      </c>
      <c r="F16" s="24"/>
      <c r="G16" s="24">
        <v>-142986125</v>
      </c>
      <c r="H16" s="24"/>
      <c r="I16" s="24">
        <v>-93157388</v>
      </c>
      <c r="J16" s="24"/>
      <c r="K16" s="24">
        <v>-143080963</v>
      </c>
      <c r="L16" s="24"/>
    </row>
    <row r="17" spans="1:12" ht="22.5" customHeight="1">
      <c r="A17" s="25" t="s">
        <v>234</v>
      </c>
      <c r="C17" s="108"/>
      <c r="E17" s="24">
        <v>-215208610</v>
      </c>
      <c r="F17" s="24"/>
      <c r="G17" s="24">
        <v>-204239490</v>
      </c>
      <c r="H17" s="24"/>
      <c r="I17" s="24">
        <v>0</v>
      </c>
      <c r="J17" s="24"/>
      <c r="K17" s="24">
        <v>0</v>
      </c>
      <c r="L17" s="24"/>
    </row>
    <row r="18" spans="1:12" ht="22.5" customHeight="1">
      <c r="A18" s="7" t="s">
        <v>212</v>
      </c>
      <c r="B18" s="13"/>
      <c r="C18" s="108"/>
      <c r="E18" s="24">
        <v>92237419</v>
      </c>
      <c r="F18" s="24"/>
      <c r="G18" s="24">
        <v>75384171</v>
      </c>
      <c r="H18" s="24"/>
      <c r="I18" s="24">
        <v>80327301</v>
      </c>
      <c r="J18" s="24"/>
      <c r="K18" s="24">
        <v>62277417</v>
      </c>
      <c r="L18" s="24"/>
    </row>
    <row r="19" spans="1:12" ht="22.5" customHeight="1">
      <c r="A19" s="7" t="s">
        <v>233</v>
      </c>
      <c r="B19" s="13"/>
      <c r="C19" s="108"/>
      <c r="E19" s="24">
        <v>-251052989</v>
      </c>
      <c r="F19" s="24"/>
      <c r="G19" s="24">
        <v>-80341339</v>
      </c>
      <c r="H19" s="24"/>
      <c r="I19" s="24">
        <v>-282727352</v>
      </c>
      <c r="J19" s="24"/>
      <c r="K19" s="24">
        <v>-19285225</v>
      </c>
      <c r="L19" s="24"/>
    </row>
    <row r="20" spans="1:12" ht="22.5" customHeight="1">
      <c r="A20" s="25" t="s">
        <v>191</v>
      </c>
      <c r="C20" s="108"/>
      <c r="E20" s="24">
        <v>2140117375</v>
      </c>
      <c r="F20" s="24"/>
      <c r="G20" s="24">
        <v>-68378705</v>
      </c>
      <c r="H20" s="24"/>
      <c r="I20" s="24">
        <v>2168322643</v>
      </c>
      <c r="J20" s="24"/>
      <c r="K20" s="24">
        <v>-67539050</v>
      </c>
      <c r="L20" s="24"/>
    </row>
    <row r="21" spans="1:12" ht="22.5" customHeight="1">
      <c r="A21" s="25" t="s">
        <v>136</v>
      </c>
      <c r="B21" s="13"/>
      <c r="C21" s="108"/>
      <c r="E21" s="24">
        <v>0</v>
      </c>
      <c r="F21" s="24"/>
      <c r="G21" s="24">
        <v>-6069657</v>
      </c>
      <c r="H21" s="24"/>
      <c r="I21" s="24">
        <v>0</v>
      </c>
      <c r="J21" s="24"/>
      <c r="K21" s="24">
        <v>-5959200</v>
      </c>
      <c r="L21" s="24"/>
    </row>
    <row r="22" spans="1:12" ht="22.5" customHeight="1">
      <c r="A22" s="25" t="s">
        <v>137</v>
      </c>
      <c r="B22" s="13"/>
      <c r="C22" s="108"/>
      <c r="E22" s="24">
        <v>-161831455</v>
      </c>
      <c r="F22" s="24"/>
      <c r="G22" s="24">
        <v>-215793635</v>
      </c>
      <c r="H22" s="24"/>
      <c r="I22" s="24">
        <v>-173458381</v>
      </c>
      <c r="J22" s="24"/>
      <c r="K22" s="24">
        <v>-195549889</v>
      </c>
      <c r="L22" s="24"/>
    </row>
    <row r="23" spans="1:12" ht="22.5" customHeight="1">
      <c r="A23" s="25" t="s">
        <v>138</v>
      </c>
      <c r="B23" s="13"/>
      <c r="C23" s="108"/>
      <c r="E23" s="24">
        <v>208927559</v>
      </c>
      <c r="F23" s="24"/>
      <c r="G23" s="24">
        <v>263289418</v>
      </c>
      <c r="H23" s="24"/>
      <c r="I23" s="24">
        <v>144991124</v>
      </c>
      <c r="J23" s="24"/>
      <c r="K23" s="24">
        <v>201456720</v>
      </c>
      <c r="L23" s="24"/>
    </row>
    <row r="24" spans="1:12" ht="22.5" customHeight="1">
      <c r="A24" s="25" t="s">
        <v>139</v>
      </c>
      <c r="B24" s="13"/>
      <c r="C24" s="108"/>
      <c r="E24" s="26">
        <v>26172509</v>
      </c>
      <c r="F24" s="24"/>
      <c r="G24" s="26">
        <v>25764987</v>
      </c>
      <c r="H24" s="24"/>
      <c r="I24" s="26">
        <v>26172509</v>
      </c>
      <c r="J24" s="24"/>
      <c r="K24" s="27">
        <v>25764987</v>
      </c>
      <c r="L24" s="24"/>
    </row>
    <row r="25" spans="1:12" ht="22.5" customHeight="1">
      <c r="A25" s="7" t="s">
        <v>140</v>
      </c>
      <c r="C25" s="108"/>
      <c r="E25" s="24"/>
      <c r="F25" s="24"/>
      <c r="G25" s="24"/>
      <c r="H25" s="24"/>
      <c r="I25" s="24"/>
      <c r="J25" s="24"/>
      <c r="K25" s="24"/>
      <c r="L25" s="24"/>
    </row>
    <row r="26" spans="1:12" ht="22.5" customHeight="1">
      <c r="A26" s="7" t="s">
        <v>141</v>
      </c>
      <c r="C26" s="108"/>
      <c r="E26" s="24">
        <f>SUM(E9:E24)</f>
        <v>6964671672</v>
      </c>
      <c r="F26" s="24"/>
      <c r="G26" s="24">
        <f>SUM(G9:G24)</f>
        <v>6598076181</v>
      </c>
      <c r="H26" s="24"/>
      <c r="I26" s="24">
        <f>SUM(I9:I24)</f>
        <v>6106789269</v>
      </c>
      <c r="J26" s="24"/>
      <c r="K26" s="24">
        <f>SUM(K9:K24)</f>
        <v>5710353524</v>
      </c>
      <c r="L26" s="24"/>
    </row>
    <row r="27" spans="1:12" ht="22.5" customHeight="1">
      <c r="A27" s="7" t="s">
        <v>142</v>
      </c>
      <c r="C27" s="108"/>
      <c r="E27" s="24"/>
      <c r="F27" s="24"/>
      <c r="G27" s="24"/>
      <c r="H27" s="24"/>
      <c r="I27" s="24"/>
      <c r="J27" s="24"/>
      <c r="K27" s="24"/>
      <c r="L27" s="24"/>
    </row>
    <row r="28" spans="1:12" ht="22.5" customHeight="1">
      <c r="A28" s="7" t="s">
        <v>143</v>
      </c>
      <c r="C28" s="108"/>
      <c r="E28" s="24">
        <v>-6063177548</v>
      </c>
      <c r="F28" s="24"/>
      <c r="G28" s="24">
        <v>1906235280</v>
      </c>
      <c r="H28" s="24"/>
      <c r="I28" s="24">
        <v>-2137733920</v>
      </c>
      <c r="J28" s="24"/>
      <c r="K28" s="24">
        <v>2394709030</v>
      </c>
      <c r="L28" s="24"/>
    </row>
    <row r="29" spans="1:12" ht="22.5" customHeight="1">
      <c r="A29" s="7" t="s">
        <v>205</v>
      </c>
      <c r="C29" s="108"/>
      <c r="E29" s="24">
        <v>-13837477213</v>
      </c>
      <c r="F29" s="24"/>
      <c r="G29" s="24">
        <v>255032648</v>
      </c>
      <c r="H29" s="24"/>
      <c r="I29" s="24">
        <v>-14018694973</v>
      </c>
      <c r="J29" s="24"/>
      <c r="K29" s="24">
        <v>-202640385</v>
      </c>
      <c r="L29" s="24"/>
    </row>
    <row r="30" spans="1:12" ht="22.5" customHeight="1">
      <c r="A30" s="7" t="s">
        <v>144</v>
      </c>
      <c r="C30" s="108"/>
      <c r="E30" s="24">
        <v>-4075380161</v>
      </c>
      <c r="F30" s="24"/>
      <c r="G30" s="24">
        <v>-728110128</v>
      </c>
      <c r="H30" s="24"/>
      <c r="I30" s="24">
        <v>-3684196995</v>
      </c>
      <c r="J30" s="24"/>
      <c r="K30" s="24">
        <v>40867282</v>
      </c>
      <c r="L30" s="24"/>
    </row>
    <row r="31" spans="1:12" ht="22.5" customHeight="1">
      <c r="A31" s="25" t="s">
        <v>145</v>
      </c>
      <c r="B31" s="28"/>
      <c r="C31" s="108"/>
      <c r="E31" s="24">
        <v>-15089893</v>
      </c>
      <c r="F31" s="24"/>
      <c r="G31" s="24">
        <v>152343753</v>
      </c>
      <c r="H31" s="24"/>
      <c r="I31" s="24">
        <v>38194007</v>
      </c>
      <c r="J31" s="24"/>
      <c r="K31" s="24">
        <v>133833414</v>
      </c>
      <c r="L31" s="24"/>
    </row>
    <row r="32" spans="1:12" ht="22.5" customHeight="1">
      <c r="A32" s="7" t="s">
        <v>175</v>
      </c>
      <c r="B32" s="28"/>
      <c r="C32" s="108"/>
      <c r="E32" s="24">
        <v>-76521133</v>
      </c>
      <c r="F32" s="24"/>
      <c r="G32" s="24">
        <v>-38572215</v>
      </c>
      <c r="H32" s="24"/>
      <c r="I32" s="24">
        <v>-3619006</v>
      </c>
      <c r="J32" s="24"/>
      <c r="K32" s="24">
        <v>11326148</v>
      </c>
      <c r="L32" s="24"/>
    </row>
    <row r="33" spans="1:12" ht="22.5" customHeight="1">
      <c r="A33" s="7" t="s">
        <v>146</v>
      </c>
      <c r="C33" s="108"/>
      <c r="E33" s="24"/>
      <c r="F33" s="24"/>
      <c r="G33" s="24"/>
      <c r="H33" s="24"/>
      <c r="I33" s="24"/>
      <c r="J33" s="24"/>
      <c r="K33" s="24"/>
      <c r="L33" s="24"/>
    </row>
    <row r="34" spans="1:12" ht="22.5" customHeight="1">
      <c r="A34" s="25" t="s">
        <v>147</v>
      </c>
      <c r="B34" s="13"/>
      <c r="C34" s="108"/>
      <c r="D34" s="24"/>
      <c r="E34" s="24">
        <v>39787727559</v>
      </c>
      <c r="F34" s="24"/>
      <c r="G34" s="24">
        <v>-3134601882</v>
      </c>
      <c r="H34" s="24"/>
      <c r="I34" s="24">
        <v>34742105746</v>
      </c>
      <c r="J34" s="24"/>
      <c r="K34" s="24">
        <v>-4164247346</v>
      </c>
      <c r="L34" s="24"/>
    </row>
    <row r="35" spans="1:12" ht="22.5" customHeight="1">
      <c r="A35" s="25" t="s">
        <v>206</v>
      </c>
      <c r="B35" s="13"/>
      <c r="C35" s="108"/>
      <c r="E35" s="24">
        <v>-851466310</v>
      </c>
      <c r="F35" s="24"/>
      <c r="G35" s="24">
        <v>-2836748183</v>
      </c>
      <c r="H35" s="24"/>
      <c r="I35" s="24">
        <v>-855762096</v>
      </c>
      <c r="J35" s="24"/>
      <c r="K35" s="24">
        <v>-1343386086</v>
      </c>
      <c r="L35" s="24"/>
    </row>
    <row r="36" spans="1:12" ht="22.5" customHeight="1">
      <c r="A36" s="25" t="s">
        <v>148</v>
      </c>
      <c r="B36" s="13"/>
      <c r="C36" s="108"/>
      <c r="E36" s="24">
        <v>-243385545</v>
      </c>
      <c r="F36" s="24"/>
      <c r="G36" s="24">
        <v>-163171375</v>
      </c>
      <c r="H36" s="24"/>
      <c r="I36" s="24">
        <v>-282340843</v>
      </c>
      <c r="J36" s="24"/>
      <c r="K36" s="24">
        <v>-159998540</v>
      </c>
      <c r="L36" s="24"/>
    </row>
    <row r="37" spans="1:12" ht="22.5" customHeight="1">
      <c r="A37" s="25" t="s">
        <v>149</v>
      </c>
      <c r="B37" s="13"/>
      <c r="C37" s="108"/>
      <c r="E37" s="24">
        <v>-2533870</v>
      </c>
      <c r="F37" s="24"/>
      <c r="G37" s="24">
        <v>58379620</v>
      </c>
      <c r="H37" s="24"/>
      <c r="I37" s="24">
        <v>-2533870</v>
      </c>
      <c r="J37" s="24"/>
      <c r="K37" s="24">
        <v>58379620</v>
      </c>
      <c r="L37" s="24"/>
    </row>
    <row r="38" spans="1:12" ht="22.5" customHeight="1">
      <c r="A38" s="7" t="s">
        <v>150</v>
      </c>
      <c r="B38" s="13"/>
      <c r="C38" s="108"/>
      <c r="E38" s="27">
        <v>41027870</v>
      </c>
      <c r="F38" s="24"/>
      <c r="G38" s="27">
        <v>27365274</v>
      </c>
      <c r="H38" s="24"/>
      <c r="I38" s="27">
        <v>43171567</v>
      </c>
      <c r="J38" s="24"/>
      <c r="K38" s="27">
        <v>24811088</v>
      </c>
      <c r="L38" s="24"/>
    </row>
    <row r="39" spans="1:12" ht="22.5" customHeight="1">
      <c r="A39" s="25" t="s">
        <v>213</v>
      </c>
      <c r="B39" s="13"/>
      <c r="C39" s="108"/>
      <c r="E39" s="24">
        <f>SUM(E25:E38)</f>
        <v>21628395428</v>
      </c>
      <c r="F39" s="24"/>
      <c r="G39" s="24">
        <f>SUM(G25:G38)</f>
        <v>2096228973</v>
      </c>
      <c r="H39" s="24"/>
      <c r="I39" s="24">
        <f>SUM(I25:I38)</f>
        <v>19945378886</v>
      </c>
      <c r="J39" s="24"/>
      <c r="K39" s="24">
        <f>SUM(K25:K38)</f>
        <v>2504007749</v>
      </c>
      <c r="L39" s="24"/>
    </row>
    <row r="40" spans="1:12" ht="22.5" customHeight="1">
      <c r="A40" s="25" t="s">
        <v>174</v>
      </c>
      <c r="C40" s="108"/>
      <c r="E40" s="27">
        <v>-112533553</v>
      </c>
      <c r="F40" s="24"/>
      <c r="G40" s="27">
        <v>-110188900</v>
      </c>
      <c r="H40" s="24"/>
      <c r="I40" s="27">
        <v>-60982151</v>
      </c>
      <c r="J40" s="24"/>
      <c r="K40" s="27">
        <v>-53424899</v>
      </c>
      <c r="L40" s="24"/>
    </row>
    <row r="41" spans="1:12" ht="22.5" customHeight="1">
      <c r="A41" s="14" t="s">
        <v>232</v>
      </c>
      <c r="B41" s="28"/>
      <c r="C41" s="108"/>
      <c r="E41" s="27">
        <f>SUM(E39:E40)</f>
        <v>21515861875</v>
      </c>
      <c r="F41" s="24"/>
      <c r="G41" s="27">
        <f>SUM(G39:G40)</f>
        <v>1986040073</v>
      </c>
      <c r="H41" s="24"/>
      <c r="I41" s="27">
        <f>SUM(I39:I40)</f>
        <v>19884396735</v>
      </c>
      <c r="J41" s="24"/>
      <c r="K41" s="27">
        <f>SUM(K39:K40)</f>
        <v>2450582850</v>
      </c>
      <c r="L41" s="24"/>
    </row>
    <row r="42" spans="1:12" ht="22.5" customHeight="1">
      <c r="C42" s="108"/>
      <c r="E42" s="9"/>
      <c r="F42" s="9"/>
      <c r="G42" s="9"/>
      <c r="I42" s="9"/>
      <c r="J42" s="9"/>
      <c r="K42" s="9"/>
      <c r="L42" s="9"/>
    </row>
    <row r="43" spans="1:12" ht="22.5" customHeight="1">
      <c r="A43" s="98" t="s">
        <v>31</v>
      </c>
      <c r="B43" s="28"/>
      <c r="C43" s="108"/>
      <c r="F43" s="9"/>
    </row>
    <row r="44" spans="1:12" ht="22.5" customHeight="1">
      <c r="A44" s="98"/>
      <c r="B44" s="28"/>
      <c r="C44" s="108"/>
      <c r="F44" s="9"/>
      <c r="K44" s="9" t="s">
        <v>66</v>
      </c>
      <c r="L44" s="9"/>
    </row>
    <row r="45" spans="1:12" s="13" customFormat="1" ht="22.5" customHeight="1">
      <c r="A45" s="10" t="s">
        <v>0</v>
      </c>
      <c r="B45" s="15"/>
      <c r="C45" s="12"/>
      <c r="D45" s="11"/>
      <c r="E45" s="11"/>
      <c r="F45" s="11"/>
      <c r="G45" s="11"/>
      <c r="H45" s="11"/>
      <c r="I45" s="11"/>
      <c r="J45" s="11"/>
      <c r="K45" s="11"/>
      <c r="L45" s="11"/>
    </row>
    <row r="46" spans="1:12" s="13" customFormat="1" ht="22.5" customHeight="1">
      <c r="A46" s="14" t="s">
        <v>151</v>
      </c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</row>
    <row r="47" spans="1:12" s="13" customFormat="1" ht="22.5" customHeight="1">
      <c r="A47" s="10" t="s">
        <v>217</v>
      </c>
      <c r="B47" s="15"/>
      <c r="C47" s="12"/>
      <c r="D47" s="11"/>
      <c r="E47" s="11"/>
      <c r="F47" s="11"/>
      <c r="G47" s="11"/>
      <c r="H47" s="11"/>
      <c r="I47" s="11"/>
      <c r="J47" s="11"/>
      <c r="K47" s="11"/>
      <c r="L47" s="11"/>
    </row>
    <row r="48" spans="1:12" s="13" customFormat="1" ht="22.5" customHeight="1">
      <c r="B48" s="15"/>
      <c r="C48" s="12"/>
      <c r="D48" s="11"/>
      <c r="E48" s="11"/>
      <c r="F48" s="11"/>
      <c r="G48" s="11"/>
      <c r="H48" s="11"/>
      <c r="I48" s="15"/>
      <c r="J48" s="11"/>
      <c r="K48" s="16" t="s">
        <v>1</v>
      </c>
      <c r="L48" s="16"/>
    </row>
    <row r="49" spans="1:12" ht="22.5" customHeight="1">
      <c r="E49" s="54"/>
      <c r="F49" s="54" t="s">
        <v>2</v>
      </c>
      <c r="G49" s="54"/>
      <c r="H49" s="17"/>
      <c r="I49" s="54"/>
      <c r="J49" s="54" t="s">
        <v>3</v>
      </c>
      <c r="K49" s="54"/>
      <c r="L49" s="45"/>
    </row>
    <row r="50" spans="1:12" ht="22.5" customHeight="1">
      <c r="C50" s="19"/>
      <c r="D50" s="20"/>
      <c r="E50" s="19">
        <v>2569</v>
      </c>
      <c r="F50" s="21"/>
      <c r="G50" s="19">
        <v>2568</v>
      </c>
      <c r="H50" s="22"/>
      <c r="I50" s="19">
        <v>2569</v>
      </c>
      <c r="J50" s="21"/>
      <c r="K50" s="19">
        <v>2568</v>
      </c>
      <c r="L50" s="19"/>
    </row>
    <row r="51" spans="1:12" ht="22.5" customHeight="1">
      <c r="A51" s="23" t="s">
        <v>152</v>
      </c>
      <c r="B51" s="17"/>
      <c r="C51" s="108"/>
      <c r="E51" s="9"/>
      <c r="F51" s="9"/>
      <c r="G51" s="9"/>
      <c r="I51" s="9"/>
      <c r="J51" s="9"/>
      <c r="K51" s="9"/>
      <c r="L51" s="9"/>
    </row>
    <row r="52" spans="1:12" ht="22.5" customHeight="1">
      <c r="A52" s="25" t="s">
        <v>230</v>
      </c>
      <c r="B52" s="17"/>
      <c r="C52" s="108"/>
      <c r="E52" s="9">
        <v>-1000002920</v>
      </c>
      <c r="F52" s="9"/>
      <c r="G52" s="9">
        <v>-177544</v>
      </c>
      <c r="I52" s="24">
        <v>-1000000000</v>
      </c>
      <c r="J52" s="9"/>
      <c r="K52" s="9">
        <v>0</v>
      </c>
      <c r="L52" s="9"/>
    </row>
    <row r="53" spans="1:12" ht="22.5" customHeight="1">
      <c r="A53" s="7" t="s">
        <v>231</v>
      </c>
      <c r="C53" s="108"/>
      <c r="E53" s="24">
        <v>0</v>
      </c>
      <c r="F53" s="24"/>
      <c r="G53" s="24">
        <v>0</v>
      </c>
      <c r="H53" s="24"/>
      <c r="I53" s="24">
        <v>279636346</v>
      </c>
      <c r="J53" s="24"/>
      <c r="K53" s="24">
        <v>252015302</v>
      </c>
      <c r="L53" s="24"/>
    </row>
    <row r="54" spans="1:12" ht="22.5" customHeight="1">
      <c r="A54" s="7" t="s">
        <v>180</v>
      </c>
      <c r="C54" s="108"/>
      <c r="E54" s="24">
        <v>-11700000</v>
      </c>
      <c r="F54" s="24"/>
      <c r="G54" s="24">
        <v>-49950000</v>
      </c>
      <c r="H54" s="24"/>
      <c r="I54" s="24">
        <v>-11700000</v>
      </c>
      <c r="J54" s="24"/>
      <c r="K54" s="24">
        <v>-99950000</v>
      </c>
      <c r="L54" s="24"/>
    </row>
    <row r="55" spans="1:12" ht="22.5" customHeight="1">
      <c r="A55" s="25" t="s">
        <v>177</v>
      </c>
      <c r="C55" s="108"/>
      <c r="E55" s="24">
        <v>-9483578</v>
      </c>
      <c r="F55" s="24"/>
      <c r="G55" s="24">
        <v>-33964945</v>
      </c>
      <c r="H55" s="24"/>
      <c r="I55" s="24">
        <v>0</v>
      </c>
      <c r="J55" s="24"/>
      <c r="K55" s="24">
        <v>0</v>
      </c>
      <c r="L55" s="24"/>
    </row>
    <row r="56" spans="1:12" ht="22.5" customHeight="1">
      <c r="A56" s="25" t="s">
        <v>185</v>
      </c>
      <c r="C56" s="108"/>
      <c r="E56" s="24">
        <v>0</v>
      </c>
      <c r="F56" s="24"/>
      <c r="G56" s="24">
        <v>12933592</v>
      </c>
      <c r="H56" s="24"/>
      <c r="I56" s="24">
        <v>0</v>
      </c>
      <c r="J56" s="24"/>
      <c r="K56" s="24">
        <v>0</v>
      </c>
      <c r="L56" s="24"/>
    </row>
    <row r="57" spans="1:12" ht="22.5" customHeight="1">
      <c r="A57" s="25" t="s">
        <v>153</v>
      </c>
      <c r="C57" s="108"/>
      <c r="E57" s="24">
        <v>0</v>
      </c>
      <c r="F57" s="24"/>
      <c r="G57" s="24">
        <v>0</v>
      </c>
      <c r="H57" s="24"/>
      <c r="I57" s="24">
        <v>-300000000</v>
      </c>
      <c r="J57" s="24"/>
      <c r="K57" s="24">
        <v>-110000000</v>
      </c>
      <c r="L57" s="24"/>
    </row>
    <row r="58" spans="1:12" ht="22.5" customHeight="1">
      <c r="A58" s="25" t="s">
        <v>154</v>
      </c>
      <c r="C58" s="108"/>
      <c r="E58" s="24">
        <v>-2926664650</v>
      </c>
      <c r="F58" s="24"/>
      <c r="G58" s="24">
        <v>-110000000</v>
      </c>
      <c r="H58" s="24"/>
      <c r="I58" s="24">
        <v>-900000000</v>
      </c>
      <c r="J58" s="24"/>
      <c r="K58" s="24">
        <v>0</v>
      </c>
      <c r="L58" s="24"/>
    </row>
    <row r="59" spans="1:12" ht="22.5" customHeight="1">
      <c r="A59" s="7" t="s">
        <v>189</v>
      </c>
      <c r="C59" s="108"/>
      <c r="E59" s="24">
        <v>-1065041256</v>
      </c>
      <c r="F59" s="24"/>
      <c r="G59" s="24">
        <v>-1352805903</v>
      </c>
      <c r="H59" s="24"/>
      <c r="I59" s="24">
        <v>-758396161</v>
      </c>
      <c r="J59" s="24"/>
      <c r="K59" s="24">
        <v>-1114262156</v>
      </c>
      <c r="L59" s="24"/>
    </row>
    <row r="60" spans="1:12" ht="22.5" customHeight="1">
      <c r="A60" s="7" t="s">
        <v>190</v>
      </c>
      <c r="C60" s="108"/>
      <c r="E60" s="24">
        <v>-16724005</v>
      </c>
      <c r="F60" s="24"/>
      <c r="G60" s="24">
        <v>-34461790</v>
      </c>
      <c r="H60" s="24"/>
      <c r="I60" s="24">
        <v>-16694335</v>
      </c>
      <c r="J60" s="24"/>
      <c r="K60" s="24">
        <v>-34461790</v>
      </c>
      <c r="L60" s="24"/>
    </row>
    <row r="61" spans="1:12" ht="22.5" customHeight="1">
      <c r="A61" s="7" t="s">
        <v>207</v>
      </c>
      <c r="C61" s="108"/>
      <c r="E61" s="24">
        <v>-250915472</v>
      </c>
      <c r="F61" s="24"/>
      <c r="G61" s="24">
        <v>-390016724</v>
      </c>
      <c r="H61" s="24"/>
      <c r="I61" s="24">
        <v>-249151437</v>
      </c>
      <c r="J61" s="24"/>
      <c r="K61" s="24">
        <v>-378011493</v>
      </c>
      <c r="L61" s="24"/>
    </row>
    <row r="62" spans="1:12" ht="22.5" customHeight="1">
      <c r="A62" s="7" t="s">
        <v>155</v>
      </c>
      <c r="C62" s="108"/>
      <c r="E62" s="24"/>
      <c r="F62" s="24"/>
      <c r="G62" s="24"/>
      <c r="H62" s="24"/>
      <c r="I62" s="24"/>
      <c r="J62" s="24"/>
      <c r="K62" s="24"/>
      <c r="L62" s="24"/>
    </row>
    <row r="63" spans="1:12" ht="22.5" customHeight="1">
      <c r="A63" s="25" t="s">
        <v>194</v>
      </c>
      <c r="C63" s="108"/>
      <c r="E63" s="24">
        <v>123625773</v>
      </c>
      <c r="F63" s="24"/>
      <c r="G63" s="24">
        <v>4372403</v>
      </c>
      <c r="H63" s="24"/>
      <c r="I63" s="24">
        <v>97162414</v>
      </c>
      <c r="J63" s="24"/>
      <c r="K63" s="24">
        <v>4027272</v>
      </c>
      <c r="L63" s="24"/>
    </row>
    <row r="64" spans="1:12" ht="22.5" customHeight="1">
      <c r="A64" s="25" t="s">
        <v>229</v>
      </c>
      <c r="C64" s="108"/>
      <c r="E64" s="24">
        <v>13032</v>
      </c>
      <c r="F64" s="24"/>
      <c r="G64" s="24">
        <v>0</v>
      </c>
      <c r="H64" s="24"/>
      <c r="I64" s="24">
        <v>0</v>
      </c>
      <c r="J64" s="24"/>
      <c r="K64" s="24">
        <v>0</v>
      </c>
      <c r="L64" s="24"/>
    </row>
    <row r="65" spans="1:12" ht="22.5" customHeight="1">
      <c r="A65" s="25" t="s">
        <v>156</v>
      </c>
      <c r="B65" s="13"/>
      <c r="C65" s="108"/>
      <c r="E65" s="24">
        <v>38204132</v>
      </c>
      <c r="F65" s="24"/>
      <c r="G65" s="24">
        <v>27433657</v>
      </c>
      <c r="H65" s="24"/>
      <c r="I65" s="24">
        <v>64978162</v>
      </c>
      <c r="J65" s="24"/>
      <c r="K65" s="24">
        <v>49376407</v>
      </c>
      <c r="L65" s="24"/>
    </row>
    <row r="66" spans="1:12" ht="22.5" customHeight="1">
      <c r="A66" s="25" t="s">
        <v>157</v>
      </c>
      <c r="C66" s="108"/>
      <c r="E66" s="24">
        <v>150000000</v>
      </c>
      <c r="F66" s="24"/>
      <c r="G66" s="24">
        <v>6069657</v>
      </c>
      <c r="H66" s="24"/>
      <c r="I66" s="24">
        <v>0</v>
      </c>
      <c r="J66" s="24"/>
      <c r="K66" s="24">
        <v>0</v>
      </c>
      <c r="L66" s="24"/>
    </row>
    <row r="67" spans="1:12" ht="22.5" customHeight="1">
      <c r="A67" s="23" t="s">
        <v>186</v>
      </c>
      <c r="C67" s="108"/>
      <c r="E67" s="101">
        <f>SUM(E52:E66)</f>
        <v>-4968688944</v>
      </c>
      <c r="F67" s="24"/>
      <c r="G67" s="101">
        <f>SUM(G52:G66)</f>
        <v>-1920567597</v>
      </c>
      <c r="H67" s="24"/>
      <c r="I67" s="101">
        <f>SUM(I52:I66)</f>
        <v>-2794165011</v>
      </c>
      <c r="J67" s="24"/>
      <c r="K67" s="101">
        <f>SUM(K52:K66)</f>
        <v>-1431266458</v>
      </c>
      <c r="L67" s="24"/>
    </row>
    <row r="68" spans="1:12" ht="22.5" customHeight="1">
      <c r="A68" s="23"/>
      <c r="C68" s="108"/>
      <c r="E68" s="24"/>
      <c r="F68" s="24"/>
      <c r="G68" s="24"/>
      <c r="H68" s="24"/>
      <c r="I68" s="24"/>
      <c r="J68" s="24"/>
      <c r="K68" s="24"/>
      <c r="L68" s="24"/>
    </row>
    <row r="69" spans="1:12" ht="22.5" customHeight="1">
      <c r="A69" s="23" t="s">
        <v>158</v>
      </c>
      <c r="B69" s="17"/>
      <c r="C69" s="108"/>
      <c r="E69" s="24"/>
      <c r="F69" s="24"/>
      <c r="G69" s="24"/>
      <c r="H69" s="24"/>
      <c r="I69" s="24"/>
      <c r="J69" s="24"/>
      <c r="K69" s="24"/>
      <c r="L69" s="24"/>
    </row>
    <row r="70" spans="1:12" ht="22.5" customHeight="1">
      <c r="A70" s="98" t="s">
        <v>176</v>
      </c>
      <c r="B70" s="28"/>
      <c r="C70" s="108"/>
      <c r="E70" s="24">
        <v>-1173031436</v>
      </c>
      <c r="F70" s="24"/>
      <c r="G70" s="24">
        <v>700408390</v>
      </c>
      <c r="H70" s="24"/>
      <c r="I70" s="111">
        <v>128904297</v>
      </c>
      <c r="J70" s="24"/>
      <c r="K70" s="24">
        <v>-5595483</v>
      </c>
      <c r="L70" s="24"/>
    </row>
    <row r="71" spans="1:12" ht="22.5" customHeight="1">
      <c r="A71" s="7" t="s">
        <v>159</v>
      </c>
      <c r="C71" s="108"/>
      <c r="E71" s="24">
        <v>-4297561500</v>
      </c>
      <c r="F71" s="24"/>
      <c r="G71" s="24">
        <v>-4541190000</v>
      </c>
      <c r="H71" s="24"/>
      <c r="I71" s="24">
        <v>-4291500000</v>
      </c>
      <c r="J71" s="24"/>
      <c r="K71" s="24">
        <v>-4537500000</v>
      </c>
      <c r="L71" s="24"/>
    </row>
    <row r="72" spans="1:12" ht="22.5" customHeight="1">
      <c r="A72" s="25" t="s">
        <v>170</v>
      </c>
      <c r="B72" s="13"/>
      <c r="C72" s="108"/>
      <c r="E72" s="24">
        <v>-612499222</v>
      </c>
      <c r="F72" s="24"/>
      <c r="G72" s="24">
        <v>-614424313</v>
      </c>
      <c r="H72" s="24"/>
      <c r="I72" s="24">
        <v>-502897269</v>
      </c>
      <c r="J72" s="24"/>
      <c r="K72" s="24">
        <v>-482635602</v>
      </c>
      <c r="L72" s="24"/>
    </row>
    <row r="73" spans="1:12" ht="22.5" customHeight="1">
      <c r="A73" s="25" t="s">
        <v>160</v>
      </c>
      <c r="B73" s="13"/>
      <c r="C73" s="108"/>
      <c r="E73" s="24">
        <v>-114062646</v>
      </c>
      <c r="F73" s="24"/>
      <c r="G73" s="24">
        <v>-170611765</v>
      </c>
      <c r="H73" s="24"/>
      <c r="I73" s="24">
        <v>-62990295</v>
      </c>
      <c r="J73" s="24"/>
      <c r="K73" s="24">
        <v>-128428531</v>
      </c>
      <c r="L73" s="24"/>
    </row>
    <row r="74" spans="1:12" ht="22.5" customHeight="1">
      <c r="A74" s="25" t="s">
        <v>161</v>
      </c>
      <c r="B74" s="13"/>
      <c r="C74" s="108"/>
      <c r="E74" s="24">
        <v>-1079594</v>
      </c>
      <c r="F74" s="24"/>
      <c r="G74" s="24">
        <v>-1033243</v>
      </c>
      <c r="H74" s="24"/>
      <c r="I74" s="29">
        <v>-1079594</v>
      </c>
      <c r="J74" s="24"/>
      <c r="K74" s="24">
        <v>-1033243</v>
      </c>
      <c r="L74" s="24"/>
    </row>
    <row r="75" spans="1:12" ht="22.5" customHeight="1">
      <c r="A75" s="23" t="s">
        <v>169</v>
      </c>
      <c r="C75" s="108"/>
      <c r="E75" s="101">
        <f>SUM(E69:E74)</f>
        <v>-6198234398</v>
      </c>
      <c r="F75" s="24"/>
      <c r="G75" s="101">
        <f>SUM(G69:G74)</f>
        <v>-4626850931</v>
      </c>
      <c r="H75" s="24"/>
      <c r="I75" s="101">
        <f>SUM(I69:I74)</f>
        <v>-4729562861</v>
      </c>
      <c r="J75" s="24"/>
      <c r="K75" s="101">
        <f>SUM(K69:K74)</f>
        <v>-5155192859</v>
      </c>
      <c r="L75" s="24"/>
    </row>
    <row r="76" spans="1:12" ht="22.5" customHeight="1">
      <c r="A76" s="25" t="s">
        <v>162</v>
      </c>
      <c r="C76" s="108"/>
      <c r="E76" s="24">
        <v>75003819</v>
      </c>
      <c r="F76" s="24"/>
      <c r="G76" s="24">
        <v>-8255642</v>
      </c>
      <c r="H76" s="24"/>
      <c r="I76" s="24">
        <v>71311936</v>
      </c>
      <c r="J76" s="24"/>
      <c r="K76" s="24">
        <v>762663</v>
      </c>
      <c r="L76" s="24"/>
    </row>
    <row r="77" spans="1:12" ht="22.5" customHeight="1">
      <c r="A77" s="7" t="s">
        <v>172</v>
      </c>
      <c r="C77" s="108"/>
      <c r="E77" s="27">
        <v>-115699345</v>
      </c>
      <c r="F77" s="24"/>
      <c r="G77" s="27">
        <v>81430913</v>
      </c>
      <c r="H77" s="24"/>
      <c r="I77" s="27">
        <v>0</v>
      </c>
      <c r="J77" s="24"/>
      <c r="K77" s="27">
        <v>0</v>
      </c>
      <c r="L77" s="24"/>
    </row>
    <row r="78" spans="1:12" ht="22.5" customHeight="1">
      <c r="A78" s="23" t="s">
        <v>237</v>
      </c>
      <c r="C78" s="108"/>
      <c r="E78" s="24">
        <f>E41+E67+E75+E77+E76</f>
        <v>10308243007</v>
      </c>
      <c r="F78" s="24"/>
      <c r="G78" s="24">
        <f>G41+G67+G75+G77+G76</f>
        <v>-4488203184</v>
      </c>
      <c r="H78" s="24"/>
      <c r="I78" s="24">
        <f>I41+I67+I75+I77+I76</f>
        <v>12431980799</v>
      </c>
      <c r="J78" s="24"/>
      <c r="K78" s="24">
        <f>K41+K67+K75+K77+K76</f>
        <v>-4135113804</v>
      </c>
      <c r="L78" s="24"/>
    </row>
    <row r="79" spans="1:12" ht="22.5" customHeight="1">
      <c r="A79" s="25" t="s">
        <v>163</v>
      </c>
      <c r="B79" s="13"/>
      <c r="C79" s="108"/>
      <c r="E79" s="27">
        <f>BS!G11</f>
        <v>33238885435</v>
      </c>
      <c r="F79" s="24"/>
      <c r="G79" s="27">
        <v>47230976659</v>
      </c>
      <c r="H79" s="24"/>
      <c r="I79" s="27">
        <f>BS!K11</f>
        <v>27073049237</v>
      </c>
      <c r="J79" s="24"/>
      <c r="K79" s="27">
        <v>39315082922</v>
      </c>
      <c r="L79" s="24"/>
    </row>
    <row r="80" spans="1:12" ht="22.5" customHeight="1" thickBot="1">
      <c r="A80" s="10" t="s">
        <v>164</v>
      </c>
      <c r="B80" s="28"/>
      <c r="C80" s="108"/>
      <c r="E80" s="30">
        <f>SUM(E78:E79)</f>
        <v>43547128442</v>
      </c>
      <c r="F80" s="24"/>
      <c r="G80" s="30">
        <f>SUM(G78:G79)</f>
        <v>42742773475</v>
      </c>
      <c r="H80" s="24"/>
      <c r="I80" s="30">
        <f>SUM(I78:I79)</f>
        <v>39505030036</v>
      </c>
      <c r="J80" s="24"/>
      <c r="K80" s="30">
        <f>SUM(K78:K79)</f>
        <v>35179969118</v>
      </c>
      <c r="L80" s="24"/>
    </row>
    <row r="81" spans="1:12" ht="22.5" customHeight="1" thickTop="1">
      <c r="C81" s="108"/>
      <c r="D81" s="18"/>
      <c r="E81" s="24"/>
      <c r="F81" s="24"/>
      <c r="G81" s="24"/>
      <c r="H81" s="24"/>
      <c r="I81" s="24"/>
      <c r="J81" s="24"/>
      <c r="K81" s="24"/>
      <c r="L81" s="24"/>
    </row>
    <row r="82" spans="1:12" ht="22.5" customHeight="1">
      <c r="A82" s="23" t="s">
        <v>165</v>
      </c>
      <c r="C82" s="108"/>
      <c r="D82" s="18"/>
      <c r="E82" s="24"/>
      <c r="F82" s="24"/>
      <c r="H82" s="24"/>
      <c r="I82" s="24"/>
      <c r="J82" s="24"/>
      <c r="K82" s="24"/>
      <c r="L82" s="24"/>
    </row>
    <row r="83" spans="1:12" ht="22.5" customHeight="1">
      <c r="A83" s="7" t="s">
        <v>166</v>
      </c>
      <c r="C83" s="108"/>
      <c r="D83" s="18"/>
      <c r="E83" s="24"/>
      <c r="F83" s="24"/>
      <c r="G83" s="24"/>
      <c r="H83" s="24"/>
      <c r="I83" s="24"/>
      <c r="J83" s="24"/>
      <c r="K83" s="24"/>
      <c r="L83" s="24"/>
    </row>
    <row r="84" spans="1:12" ht="22.5" customHeight="1">
      <c r="A84" s="7" t="s">
        <v>167</v>
      </c>
      <c r="C84" s="108"/>
      <c r="D84" s="18"/>
      <c r="E84" s="24"/>
      <c r="F84" s="24"/>
      <c r="G84" s="24"/>
      <c r="H84" s="24"/>
      <c r="I84" s="24"/>
      <c r="J84" s="24"/>
      <c r="K84" s="24"/>
      <c r="L84" s="24"/>
    </row>
    <row r="85" spans="1:12" ht="22.5" customHeight="1">
      <c r="A85" s="25" t="s">
        <v>195</v>
      </c>
      <c r="C85" s="108"/>
      <c r="D85" s="18"/>
      <c r="E85" s="24">
        <v>215468255.82742992</v>
      </c>
      <c r="F85" s="24"/>
      <c r="G85" s="24">
        <v>339287017</v>
      </c>
      <c r="H85" s="24"/>
      <c r="I85" s="24">
        <v>165432341</v>
      </c>
      <c r="J85" s="24"/>
      <c r="K85" s="24">
        <v>165886239</v>
      </c>
      <c r="L85" s="24"/>
    </row>
    <row r="86" spans="1:12" ht="22.5" customHeight="1">
      <c r="A86" s="25" t="s">
        <v>208</v>
      </c>
      <c r="C86" s="108"/>
      <c r="D86" s="18"/>
      <c r="E86" s="24"/>
      <c r="F86" s="24"/>
      <c r="G86" s="24"/>
      <c r="H86" s="24"/>
      <c r="I86" s="24"/>
      <c r="J86" s="24"/>
      <c r="K86" s="24"/>
      <c r="L86" s="24"/>
    </row>
    <row r="87" spans="1:12" ht="22.5" customHeight="1">
      <c r="A87" s="7" t="s">
        <v>209</v>
      </c>
      <c r="C87" s="108"/>
      <c r="D87" s="18"/>
      <c r="E87" s="24">
        <v>49074584</v>
      </c>
      <c r="F87" s="24"/>
      <c r="G87" s="24">
        <v>24465664</v>
      </c>
      <c r="H87" s="24"/>
      <c r="I87" s="24">
        <v>48822531</v>
      </c>
      <c r="J87" s="24"/>
      <c r="K87" s="24">
        <v>23788214</v>
      </c>
      <c r="L87" s="24"/>
    </row>
    <row r="88" spans="1:12" ht="22.5" customHeight="1">
      <c r="A88" s="7" t="s">
        <v>171</v>
      </c>
      <c r="C88" s="108"/>
      <c r="D88" s="18"/>
      <c r="E88" s="24">
        <v>527639382</v>
      </c>
      <c r="F88" s="24"/>
      <c r="G88" s="24">
        <v>504574543</v>
      </c>
      <c r="H88" s="24"/>
      <c r="I88" s="24">
        <v>433164195</v>
      </c>
      <c r="J88" s="24"/>
      <c r="K88" s="24">
        <v>364114404</v>
      </c>
      <c r="L88" s="24"/>
    </row>
    <row r="89" spans="1:12" ht="22.5" customHeight="1">
      <c r="A89" s="7" t="s">
        <v>168</v>
      </c>
      <c r="C89" s="108"/>
      <c r="D89" s="18"/>
      <c r="E89" s="24">
        <v>11107413</v>
      </c>
      <c r="F89" s="24"/>
      <c r="G89" s="24">
        <v>5095389</v>
      </c>
      <c r="H89" s="24"/>
      <c r="I89" s="24">
        <v>11107413</v>
      </c>
      <c r="J89" s="24"/>
      <c r="K89" s="24">
        <v>5095389</v>
      </c>
      <c r="L89" s="24"/>
    </row>
    <row r="90" spans="1:12" ht="22.5" customHeight="1">
      <c r="C90" s="108"/>
      <c r="D90" s="18"/>
      <c r="E90" s="18"/>
      <c r="F90" s="18"/>
      <c r="G90" s="18"/>
      <c r="H90" s="18"/>
      <c r="I90" s="18"/>
      <c r="J90" s="18"/>
      <c r="K90" s="18"/>
      <c r="L90" s="18"/>
    </row>
    <row r="91" spans="1:12" ht="22.5" customHeight="1">
      <c r="A91" s="98" t="s">
        <v>31</v>
      </c>
      <c r="B91" s="28"/>
      <c r="C91" s="108"/>
      <c r="E91" s="9"/>
      <c r="F91" s="9"/>
      <c r="G91" s="9"/>
    </row>
    <row r="97" spans="2:13" s="7" customFormat="1" ht="22.5" customHeight="1">
      <c r="B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2:13" s="7" customFormat="1" ht="22.5" customHeight="1">
      <c r="B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2:13" s="7" customFormat="1" ht="22.5" customHeight="1">
      <c r="B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2:13" s="7" customFormat="1" ht="22.5" customHeight="1">
      <c r="B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2:13" s="7" customFormat="1" ht="22.5" customHeight="1">
      <c r="B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2:13" s="7" customFormat="1" ht="22.5" customHeight="1">
      <c r="B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2:13" s="7" customFormat="1" ht="22.5" customHeight="1">
      <c r="B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2:13" s="7" customFormat="1" ht="22.5" customHeight="1">
      <c r="B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2:13" s="7" customFormat="1" ht="22.5" customHeight="1">
      <c r="B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2:13" s="7" customFormat="1" ht="22.5" customHeight="1">
      <c r="B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2:13" s="7" customFormat="1" ht="22.5" customHeight="1">
      <c r="B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2:13" s="7" customFormat="1" ht="22.5" customHeight="1">
      <c r="B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2:13" s="7" customFormat="1" ht="22.5" customHeight="1">
      <c r="B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2:13" s="7" customFormat="1" ht="22.5" customHeight="1">
      <c r="B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2:13" s="7" customFormat="1" ht="22.5" customHeight="1">
      <c r="B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2:13" s="7" customFormat="1" ht="22.5" customHeight="1">
      <c r="B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2:13" s="7" customFormat="1" ht="22.5" customHeight="1">
      <c r="B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2:13" s="7" customFormat="1" ht="22.5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2:13" s="7" customFormat="1" ht="22.5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2:13" s="7" customFormat="1" ht="22.5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2:13" s="7" customFormat="1" ht="22.5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2:13" s="7" customFormat="1" ht="22.5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2:13" s="7" customFormat="1" ht="22.5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2:13" s="7" customFormat="1" ht="22.5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2:13" s="7" customFormat="1" ht="22.5" customHeight="1">
      <c r="B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spans="2:13" s="7" customFormat="1" ht="22.5" customHeight="1">
      <c r="B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2:13" s="7" customFormat="1" ht="22.5" customHeight="1">
      <c r="B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2:13" s="7" customFormat="1" ht="22.5" customHeight="1">
      <c r="B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 spans="2:13" s="7" customFormat="1" ht="22.5" customHeight="1">
      <c r="B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 spans="2:13" s="7" customFormat="1" ht="22.5" customHeight="1">
      <c r="B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2:13" s="7" customFormat="1" ht="22.5" customHeight="1">
      <c r="B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spans="2:13" s="7" customFormat="1" ht="22.5" customHeight="1">
      <c r="B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2:13" s="7" customFormat="1" ht="22.5" customHeight="1">
      <c r="B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2:13" s="7" customFormat="1" ht="22.5" customHeight="1">
      <c r="B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2:13" s="7" customFormat="1" ht="22.5" customHeight="1">
      <c r="B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2:13" s="7" customFormat="1" ht="22.5" customHeight="1">
      <c r="B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2:13" s="7" customFormat="1" ht="22.5" customHeight="1">
      <c r="B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2:13" s="7" customFormat="1" ht="22.5" customHeight="1">
      <c r="B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2:13" s="7" customFormat="1" ht="22.5" customHeight="1">
      <c r="B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2:13" s="7" customFormat="1" ht="22.5" customHeight="1">
      <c r="B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2:13" s="7" customFormat="1" ht="22.5" customHeight="1">
      <c r="B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2:13" s="7" customFormat="1" ht="22.5" customHeight="1">
      <c r="B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2:13" s="7" customFormat="1" ht="22.5" customHeight="1">
      <c r="B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2:13" s="7" customFormat="1" ht="22.5" customHeight="1">
      <c r="B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2:13" s="7" customFormat="1" ht="22.5" customHeight="1">
      <c r="B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2:13" s="7" customFormat="1" ht="22.5" customHeight="1">
      <c r="B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2:13" s="7" customFormat="1" ht="22.5" customHeight="1">
      <c r="B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2:13" s="7" customFormat="1" ht="22.5" customHeight="1">
      <c r="B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2:13" s="7" customFormat="1" ht="22.5" customHeight="1">
      <c r="B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2:13" s="7" customFormat="1" ht="22.5" customHeight="1">
      <c r="B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2:13" s="7" customFormat="1" ht="22.5" customHeight="1">
      <c r="B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2:13" s="7" customFormat="1" ht="22.5" customHeight="1">
      <c r="B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</sheetData>
  <pageMargins left="0.78740157480314965" right="0.31496062992125984" top="0.78740157480314965" bottom="0.31496062992125984" header="0.31496062992125984" footer="0.31496062992125984"/>
  <pageSetup paperSize="9" scale="72" fitToHeight="7" orientation="portrait" cellComments="asDisplayed" r:id="rId1"/>
  <rowBreaks count="1" manualBreakCount="1">
    <brk id="43" max="10" man="1"/>
  </rowBreaks>
  <customProperties>
    <customPr name="_pios_id" r:id="rId2"/>
    <customPr name="FPMExcelClientCellBasedFunctionStatus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30A6C358D6B40B9F3A545A8ABAEBE" ma:contentTypeVersion="8" ma:contentTypeDescription="Create a new document." ma:contentTypeScope="" ma:versionID="d1232ebcd96011b3656aa839380441d9">
  <xsd:schema xmlns:xsd="http://www.w3.org/2001/XMLSchema" xmlns:xs="http://www.w3.org/2001/XMLSchema" xmlns:p="http://schemas.microsoft.com/office/2006/metadata/properties" xmlns:ns2="1abc6d4c-311c-45cd-bd7c-a23c71a840e9" xmlns:ns3="29fb34e8-f230-4809-b1b0-851b34c2a2fe" targetNamespace="http://schemas.microsoft.com/office/2006/metadata/properties" ma:root="true" ma:fieldsID="98898402ebdec31c28b471ff97f04d34" ns2:_="" ns3:_="">
    <xsd:import namespace="1abc6d4c-311c-45cd-bd7c-a23c71a840e9"/>
    <xsd:import namespace="29fb34e8-f230-4809-b1b0-851b34c2a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c6d4c-311c-45cd-bd7c-a23c71a84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fb34e8-f230-4809-b1b0-851b34c2a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wNDY0OTNlYS01NjM2LTQwOTMtOWE3YS1mYjNkZmQ0MWQ5NTUiIG9yaWdpbj0idXNlclNlbGVjdGVkIj48ZWxlbWVudCB1aWQ9ImlkX2NsYXNzaWZpY2F0aW9uX2NvbmZpZGVudGlhbCIgdmFsdWU9IiIgeG1sbnM9Imh0dHA6Ly93d3cuYm9sZG9uamFtZXMuY29tLzIwMDgvMDEvc2llL2ludGVybmFsL2xhYmVsIiAvPjwvc2lzbD48VXNlck5hbWU+UFRUT1JcNjMwMDYyPC9Vc2VyTmFtZT48RGF0ZVRpbWU+MTkvMDQvMjAyMyA5OjAwOjAzIEFNPC9EYXRlVGltZT48TGFiZWxTdHJpbmc+Q29uZmlkZW50aWFsPC9MYWJlbFN0cmluZz48L2l0ZW0+PGl0ZW0+PHNpc2wgc2lzbFZlcnNpb249IjAiIHBvbGljeT0iMDQ2NDkzZWEtNTYzNi00MDkzLTlhN2EtZmIzZGZkNDFkOTU1IiBvcmlnaW49InVzZXJTZWxlY3RlZCI+PGVsZW1lbnQgdWlkPSJpZF9jbGFzc2lmaWNhdGlvbl9ub25idXNpbmVzcyIgdmFsdWU9IiIgeG1sbnM9Imh0dHA6Ly93d3cuYm9sZG9uamFtZXMuY29tLzIwMDgvMDEvc2llL2ludGVybmFsL2xhYmVsIiAvPjwvc2lzbD48VXNlck5hbWU+UFRUT1JcNjExNTg1PC9Vc2VyTmFtZT48RGF0ZVRpbWU+Ny81LzI1NjkgODo1NzoxNjwvRGF0ZVRpbWU+PExhYmVsU3RyaW5nPlB1YmxpYzwvTGFiZWxTdHJpbmc+PC9pdGVtPjwvbGFiZWxIaXN0b3J5Pg=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046493ea-5636-4093-9a7a-fb3dfd41d955" origin="userSelected">
  <element uid="id_classification_nonbusiness" value=""/>
</sisl>
</file>

<file path=customXml/itemProps1.xml><?xml version="1.0" encoding="utf-8"?>
<ds:datastoreItem xmlns:ds="http://schemas.openxmlformats.org/officeDocument/2006/customXml" ds:itemID="{64F82BC0-B90A-4AD6-B8A1-AD4DAA3E5486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29fb34e8-f230-4809-b1b0-851b34c2a2fe"/>
    <ds:schemaRef ds:uri="http://schemas.microsoft.com/office/2006/metadata/properties"/>
    <ds:schemaRef ds:uri="http://schemas.openxmlformats.org/package/2006/metadata/core-properties"/>
    <ds:schemaRef ds:uri="1abc6d4c-311c-45cd-bd7c-a23c71a840e9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E2981BB-2176-48E1-A01D-B49CE50135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74BE6C-BAA1-4BA1-9CF0-86EE41B79B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c6d4c-311c-45cd-bd7c-a23c71a840e9"/>
    <ds:schemaRef ds:uri="29fb34e8-f230-4809-b1b0-851b34c2a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CBE11BC-5A09-4E31-9C12-3F667774C8EF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8647F16F-63AA-4AF0-9629-F04CFB9BBDE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Chaleekorn Thamrato</cp:lastModifiedBy>
  <cp:revision/>
  <cp:lastPrinted>2026-05-05T02:48:33Z</cp:lastPrinted>
  <dcterms:created xsi:type="dcterms:W3CDTF">2011-03-08T09:02:15Z</dcterms:created>
  <dcterms:modified xsi:type="dcterms:W3CDTF">2026-05-07T08:57:16Z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0x01010057630A6C358D6B40B9F3A545A8ABAEBE</vt:lpwstr>
  </property>
  <property fmtid="{D5CDD505-2E9C-101B-9397-08002B2CF9AE}" pid="3" name="docIndexRef">
    <vt:lpwstr>7d97d282-9432-4255-ac50-4da63fe48afa</vt:lpwstr>
  </property>
  <property fmtid="{D5CDD505-2E9C-101B-9397-08002B2CF9AE}" pid="4" name="bjSaver">
    <vt:lpwstr>/+TemJi5q30Dm8FrArGYVrzMl28u599p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policy="046493ea-5636-4093-9a7a-fb3dfd41d955" origin="userSelected" xmlns="http://www.boldonj</vt:lpwstr>
  </property>
  <property fmtid="{D5CDD505-2E9C-101B-9397-08002B2CF9AE}" pid="7" name="bjDocumentLabelXML-0">
    <vt:lpwstr>ames.com/2008/01/sie/internal/label"&gt;&lt;element uid="id_classification_nonbusiness" value="" /&gt;&lt;/sisl&gt;</vt:lpwstr>
  </property>
  <property fmtid="{D5CDD505-2E9C-101B-9397-08002B2CF9AE}" pid="8" name="bjDocumentSecurityLabel">
    <vt:lpwstr>Public</vt:lpwstr>
  </property>
  <property fmtid="{D5CDD505-2E9C-101B-9397-08002B2CF9AE}" pid="9" name="bjLabelHistoryID">
    <vt:lpwstr>{6CBE11BC-5A09-4E31-9C12-3F667774C8EF}</vt:lpwstr>
  </property>
</Properties>
</file>