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tt.corp\nasdata2\PTT\PTTOR_FinanceAccount\PTTOR_FinanceAccount-DATA\Investor Relations\PTTOR\6. BAU\13. Upload SET (ส่งงบฯ)\2026\#2 1Q26 (May15, 2026)\งบการเงิน\FS_EN\"/>
    </mc:Choice>
  </mc:AlternateContent>
  <xr:revisionPtr revIDLastSave="0" documentId="13_ncr:1_{716C73EE-82BB-47C4-902F-008C77556B85}" xr6:coauthVersionLast="47" xr6:coauthVersionMax="47" xr10:uidLastSave="{00000000-0000-0000-0000-000000000000}"/>
  <bookViews>
    <workbookView xWindow="80" yWindow="500" windowWidth="11360" windowHeight="10520" tabRatio="824" activeTab="4" xr2:uid="{00000000-000D-0000-FFFF-FFFF00000000}"/>
  </bookViews>
  <sheets>
    <sheet name="BS" sheetId="1" r:id="rId1"/>
    <sheet name="PL" sheetId="5" r:id="rId2"/>
    <sheet name="Consolidated" sheetId="6" r:id="rId3"/>
    <sheet name="The Company only" sheetId="7" r:id="rId4"/>
    <sheet name="CF" sheetId="9" r:id="rId5"/>
  </sheets>
  <definedNames>
    <definedName name="_xlnm._FilterDatabase" localSheetId="4" hidden="1">CF!$A$7:$K$95</definedName>
    <definedName name="_xlnm.Print_Area" localSheetId="0">BS!$A$1:$K$104</definedName>
    <definedName name="_xlnm.Print_Area" localSheetId="4">CF!$A$1:$K$95</definedName>
    <definedName name="_xlnm.Print_Area" localSheetId="2">Consolidated!$A$1:$AD$28</definedName>
    <definedName name="_xlnm.Print_Area" localSheetId="1">PL!$A$1:$K$69</definedName>
    <definedName name="_xlnm.Print_Area" localSheetId="3">'The Company only'!$A$1:$P$26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3" i="6" l="1"/>
  <c r="Q23" i="6" l="1"/>
  <c r="S23" i="6"/>
  <c r="W18" i="6" l="1"/>
  <c r="W15" i="6"/>
  <c r="S16" i="6" l="1"/>
  <c r="W16" i="6" s="1"/>
  <c r="W14" i="6" l="1"/>
  <c r="Y14" i="6" s="1"/>
  <c r="W21" i="6"/>
  <c r="Y21" i="6" s="1"/>
  <c r="AC21" i="6" s="1"/>
  <c r="O25" i="6"/>
  <c r="O16" i="6"/>
  <c r="Y16" i="6" s="1"/>
  <c r="U24" i="6"/>
  <c r="U17" i="6"/>
  <c r="W17" i="6" s="1"/>
  <c r="Y17" i="6" s="1"/>
  <c r="AC17" i="6" s="1"/>
  <c r="O18" i="6" l="1"/>
  <c r="Y18" i="6" s="1"/>
  <c r="O23" i="6" l="1"/>
  <c r="K60" i="5"/>
  <c r="I60" i="5"/>
  <c r="G60" i="5"/>
  <c r="E60" i="5"/>
  <c r="W24" i="6"/>
  <c r="Y24" i="6" s="1"/>
  <c r="AC24" i="6" s="1"/>
  <c r="K23" i="7" l="1"/>
  <c r="E70" i="9"/>
  <c r="I34" i="1"/>
  <c r="G88" i="1"/>
  <c r="G86" i="1"/>
  <c r="K84" i="1"/>
  <c r="K83" i="1"/>
  <c r="G83" i="1"/>
  <c r="O15" i="6"/>
  <c r="Y15" i="6" s="1"/>
  <c r="K17" i="7"/>
  <c r="I20" i="1"/>
  <c r="AA22" i="6" l="1"/>
  <c r="O22" i="6"/>
  <c r="I70" i="9"/>
  <c r="AA15" i="6"/>
  <c r="G67" i="5" l="1"/>
  <c r="E67" i="5"/>
  <c r="O16" i="7"/>
  <c r="M22" i="7"/>
  <c r="G33" i="5"/>
  <c r="E33" i="5"/>
  <c r="G31" i="5"/>
  <c r="G43" i="5" s="1"/>
  <c r="E31" i="5"/>
  <c r="E43" i="5" s="1"/>
  <c r="K11" i="5"/>
  <c r="K15" i="5" s="1"/>
  <c r="I11" i="5"/>
  <c r="I15" i="5" s="1"/>
  <c r="G11" i="5"/>
  <c r="G15" i="5" s="1"/>
  <c r="E11" i="5"/>
  <c r="E15" i="5" s="1"/>
  <c r="K79" i="9"/>
  <c r="K70" i="9"/>
  <c r="G79" i="9"/>
  <c r="G70" i="9"/>
  <c r="K19" i="5" l="1"/>
  <c r="K22" i="5" s="1"/>
  <c r="K24" i="5" s="1"/>
  <c r="G19" i="5"/>
  <c r="G22" i="5" s="1"/>
  <c r="G24" i="5" s="1"/>
  <c r="I19" i="5"/>
  <c r="I22" i="5" s="1"/>
  <c r="I24" i="5" s="1"/>
  <c r="E19" i="5"/>
  <c r="E22" i="5" s="1"/>
  <c r="E24" i="5" s="1"/>
  <c r="G62" i="5"/>
  <c r="E62" i="5"/>
  <c r="E59" i="1"/>
  <c r="I79" i="9"/>
  <c r="O22" i="7"/>
  <c r="I9" i="9" l="1"/>
  <c r="I26" i="5"/>
  <c r="G9" i="9"/>
  <c r="G27" i="9" s="1"/>
  <c r="G40" i="9" s="1"/>
  <c r="G42" i="9" s="1"/>
  <c r="G82" i="9" s="1"/>
  <c r="G26" i="5"/>
  <c r="K26" i="5"/>
  <c r="K29" i="5" s="1"/>
  <c r="K9" i="9"/>
  <c r="K27" i="9" s="1"/>
  <c r="K40" i="9" s="1"/>
  <c r="K42" i="9" s="1"/>
  <c r="K82" i="9" s="1"/>
  <c r="K84" i="9" s="1"/>
  <c r="E9" i="9"/>
  <c r="E26" i="5"/>
  <c r="AD47" i="6"/>
  <c r="AD48" i="6"/>
  <c r="K21" i="7" l="1"/>
  <c r="I29" i="5"/>
  <c r="I43" i="5" s="1"/>
  <c r="I62" i="5" s="1"/>
  <c r="I65" i="5" s="1"/>
  <c r="K15" i="7"/>
  <c r="G84" i="9"/>
  <c r="K33" i="5"/>
  <c r="K43" i="5"/>
  <c r="K62" i="5" s="1"/>
  <c r="K65" i="5" s="1"/>
  <c r="K92" i="1"/>
  <c r="K91" i="1"/>
  <c r="K90" i="1"/>
  <c r="G91" i="1"/>
  <c r="G94" i="1"/>
  <c r="G90" i="1"/>
  <c r="I33" i="5" l="1"/>
  <c r="E79" i="9"/>
  <c r="M26" i="6"/>
  <c r="E90" i="1" s="1"/>
  <c r="K26" i="6"/>
  <c r="E88" i="1" s="1"/>
  <c r="I26" i="6"/>
  <c r="E86" i="1" s="1"/>
  <c r="G26" i="6"/>
  <c r="E26" i="6"/>
  <c r="M24" i="7" l="1"/>
  <c r="I92" i="1" s="1"/>
  <c r="I24" i="7"/>
  <c r="I90" i="1" s="1"/>
  <c r="G24" i="7"/>
  <c r="E24" i="7"/>
  <c r="O23" i="7"/>
  <c r="O20" i="7"/>
  <c r="E18" i="7"/>
  <c r="G18" i="7"/>
  <c r="I18" i="7"/>
  <c r="O17" i="7"/>
  <c r="O14" i="7"/>
  <c r="S26" i="6"/>
  <c r="U26" i="6"/>
  <c r="Q26" i="6"/>
  <c r="AA26" i="6"/>
  <c r="E94" i="1" s="1"/>
  <c r="W25" i="6"/>
  <c r="W22" i="6"/>
  <c r="Y22" i="6" s="1"/>
  <c r="G92" i="1"/>
  <c r="G93" i="1" s="1"/>
  <c r="AC14" i="6"/>
  <c r="U19" i="6"/>
  <c r="M19" i="6"/>
  <c r="K19" i="6"/>
  <c r="I19" i="6"/>
  <c r="G19" i="6"/>
  <c r="E19" i="6"/>
  <c r="S19" i="6"/>
  <c r="AA19" i="6"/>
  <c r="AC18" i="6"/>
  <c r="K93" i="1"/>
  <c r="M18" i="7" l="1"/>
  <c r="O26" i="6"/>
  <c r="E91" i="1" s="1"/>
  <c r="AC15" i="6"/>
  <c r="O19" i="6"/>
  <c r="AC16" i="6"/>
  <c r="W19" i="6"/>
  <c r="Q19" i="6"/>
  <c r="O21" i="7"/>
  <c r="O24" i="7" s="1"/>
  <c r="W23" i="6"/>
  <c r="Y23" i="6" s="1"/>
  <c r="O15" i="7" l="1"/>
  <c r="O18" i="7" s="1"/>
  <c r="K18" i="7"/>
  <c r="W26" i="6"/>
  <c r="E92" i="1" s="1"/>
  <c r="Y19" i="6"/>
  <c r="K24" i="7"/>
  <c r="I91" i="1" s="1"/>
  <c r="H25" i="6" l="1"/>
  <c r="Y25" i="6" s="1"/>
  <c r="AC23" i="6"/>
  <c r="E68" i="1" l="1"/>
  <c r="E83" i="1" l="1"/>
  <c r="I84" i="1"/>
  <c r="I83" i="1"/>
  <c r="K95" i="1" l="1"/>
  <c r="G95" i="1"/>
  <c r="K68" i="1"/>
  <c r="I68" i="1"/>
  <c r="G68" i="1"/>
  <c r="E69" i="1"/>
  <c r="K59" i="1"/>
  <c r="I59" i="1"/>
  <c r="G59" i="1"/>
  <c r="K34" i="1"/>
  <c r="G34" i="1"/>
  <c r="E34" i="1"/>
  <c r="K20" i="1"/>
  <c r="G20" i="1"/>
  <c r="E20" i="1"/>
  <c r="E35" i="1" l="1"/>
  <c r="I69" i="1"/>
  <c r="G69" i="1"/>
  <c r="G96" i="1" s="1"/>
  <c r="I35" i="1"/>
  <c r="K35" i="1"/>
  <c r="K69" i="1"/>
  <c r="K96" i="1" s="1"/>
  <c r="G35" i="1"/>
  <c r="E27" i="9"/>
  <c r="E40" i="9" s="1"/>
  <c r="I27" i="9" l="1"/>
  <c r="I40" i="9" s="1"/>
  <c r="E42" i="9" l="1"/>
  <c r="AC22" i="6"/>
  <c r="I42" i="9" l="1"/>
  <c r="I82" i="9" s="1"/>
  <c r="E82" i="9"/>
  <c r="Y26" i="6"/>
  <c r="E84" i="9" l="1"/>
  <c r="AC25" i="6"/>
  <c r="AC26" i="6" s="1"/>
  <c r="AC19" i="6"/>
  <c r="I93" i="1"/>
  <c r="I95" i="1" s="1"/>
  <c r="I96" i="1" s="1"/>
  <c r="I84" i="9" l="1"/>
  <c r="E93" i="1"/>
  <c r="E95" i="1" s="1"/>
  <c r="E96" i="1" s="1"/>
</calcChain>
</file>

<file path=xl/sharedStrings.xml><?xml version="1.0" encoding="utf-8"?>
<sst xmlns="http://schemas.openxmlformats.org/spreadsheetml/2006/main" count="376" uniqueCount="257">
  <si>
    <t>PTT Oil and Retail Business Public Company Limited</t>
  </si>
  <si>
    <t>Statements of financial position</t>
  </si>
  <si>
    <t>(Unit: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</si>
  <si>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</si>
  <si>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</si>
  <si>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</si>
  <si>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</si>
  <si>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</si>
  <si>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</si>
  <si>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</si>
  <si>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</si>
  <si>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</si>
  <si>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accounts receivable</t>
  </si>
  <si>
    <t>Short-term lending</t>
  </si>
  <si>
    <t>Inventories and supplies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</si>
  <si>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</si>
  <si>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</si>
  <si>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</si>
  <si>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</si>
  <si>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</si>
  <si>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</si>
  <si>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associates</t>
  </si>
  <si>
    <t>Investment properties</t>
  </si>
  <si>
    <t>Property, plant and equipment</t>
  </si>
  <si>
    <t>Right-of-use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</si>
  <si>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</si>
  <si>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</si>
  <si>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</si>
  <si>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</si>
  <si>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</si>
  <si>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</si>
  <si>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</si>
  <si>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</si>
  <si>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</si>
  <si>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accounts payable</t>
  </si>
  <si>
    <t>Current portion of long-term borrowings</t>
  </si>
  <si>
    <t>Current portion of lease liabilities</t>
  </si>
  <si>
    <t>Income tax payable</t>
  </si>
  <si>
    <t>Short-term provision for decommissioning costs</t>
  </si>
  <si>
    <t>Other current financial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</si>
  <si>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</si>
  <si>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</si>
  <si>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</si>
  <si>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</si>
  <si>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</si>
  <si>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</si>
  <si>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</si>
  <si>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</si>
  <si>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</si>
  <si>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</si>
  <si>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</si>
  <si>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</si>
  <si>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</si>
  <si>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</si>
  <si>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</si>
  <si>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Surplus from the change in the ownership </t>
  </si>
  <si>
    <t xml:space="preserve">   interests in subsidiaries</t>
  </si>
  <si>
    <t xml:space="preserve">Deficit on business combination 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</si>
  <si>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</si>
  <si>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</si>
  <si>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</si>
  <si>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</si>
  <si>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</si>
  <si>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</si>
  <si>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</si>
  <si>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</si>
  <si>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but reviewed)</t>
  </si>
  <si>
    <t>Statement of income</t>
  </si>
  <si>
    <t>Sales and service income</t>
  </si>
  <si>
    <t>Cost of sales and services</t>
  </si>
  <si>
    <t>Gross profit</t>
  </si>
  <si>
    <t>Other income</t>
  </si>
  <si>
    <t>Profit before expenses</t>
  </si>
  <si>
    <t>Selling and distribution expenses</t>
  </si>
  <si>
    <t>Administrative expenses</t>
  </si>
  <si>
    <t>Operating profit</t>
  </si>
  <si>
    <t xml:space="preserve">   in joint ventures and associates</t>
  </si>
  <si>
    <t>Profit before finance costs and income taxes</t>
  </si>
  <si>
    <t>Finance costs</t>
  </si>
  <si>
    <t>Profit before income taxes</t>
  </si>
  <si>
    <t>Income tax expenses</t>
  </si>
  <si>
    <t>Equity holders of the Company</t>
  </si>
  <si>
    <t>Earnings per share</t>
  </si>
  <si>
    <t>Basic earnings per share</t>
  </si>
  <si>
    <t>Statement of comprehensive income</t>
  </si>
  <si>
    <t>Profit for the period</t>
  </si>
  <si>
    <t xml:space="preserve">Exchange differences on translation of </t>
  </si>
  <si>
    <t xml:space="preserve">   financial statements in foreign currency</t>
  </si>
  <si>
    <t xml:space="preserve">Share of other comprehensive income from </t>
  </si>
  <si>
    <t xml:space="preserve">   at fair value </t>
  </si>
  <si>
    <t xml:space="preserve">Income taxes related to equity investments </t>
  </si>
  <si>
    <t xml:space="preserve">   designated at fair value </t>
  </si>
  <si>
    <t>Total comprehensive income attributable to</t>
  </si>
  <si>
    <t>Statement of changes in shareholders' equity</t>
  </si>
  <si>
    <t>Share of other</t>
  </si>
  <si>
    <t>Surplus from</t>
  </si>
  <si>
    <t>Deficit on</t>
  </si>
  <si>
    <t>Exchange differences</t>
  </si>
  <si>
    <t xml:space="preserve"> comprehensive </t>
  </si>
  <si>
    <t xml:space="preserve">Total other </t>
  </si>
  <si>
    <t>Total equity</t>
  </si>
  <si>
    <t>Equity attributable</t>
  </si>
  <si>
    <t>Issued and</t>
  </si>
  <si>
    <t>the change in the</t>
  </si>
  <si>
    <t xml:space="preserve"> business </t>
  </si>
  <si>
    <t>on translation of</t>
  </si>
  <si>
    <t>Changes in</t>
  </si>
  <si>
    <t>components of</t>
  </si>
  <si>
    <t>attributable to</t>
  </si>
  <si>
    <t>to non-controlling</t>
  </si>
  <si>
    <t>Total</t>
  </si>
  <si>
    <t xml:space="preserve"> fully paid-up</t>
  </si>
  <si>
    <t>ownership interests</t>
  </si>
  <si>
    <t xml:space="preserve">combination under </t>
  </si>
  <si>
    <t>Appropriated</t>
  </si>
  <si>
    <t>financial statements</t>
  </si>
  <si>
    <t xml:space="preserve"> fair value of</t>
  </si>
  <si>
    <t>shareholders'</t>
  </si>
  <si>
    <t>owners of</t>
  </si>
  <si>
    <t>interests</t>
  </si>
  <si>
    <t>share capital</t>
  </si>
  <si>
    <t>in subsidiaries</t>
  </si>
  <si>
    <t>common control</t>
  </si>
  <si>
    <t>- legal reserve</t>
  </si>
  <si>
    <t>Unappropriated</t>
  </si>
  <si>
    <t xml:space="preserve"> in foreign currency</t>
  </si>
  <si>
    <t>equity investments</t>
  </si>
  <si>
    <t>equity</t>
  </si>
  <si>
    <t>the Company</t>
  </si>
  <si>
    <t>of the subsidiaries</t>
  </si>
  <si>
    <t xml:space="preserve">Other comprehensive income for the period </t>
  </si>
  <si>
    <t>Transfer to legal reserve</t>
  </si>
  <si>
    <t>Statement of changes in shareholders' equity (continued)</t>
  </si>
  <si>
    <t xml:space="preserve">Other comprehensive </t>
  </si>
  <si>
    <t>Cash flow statement</t>
  </si>
  <si>
    <t>Cash flows from operating activities</t>
  </si>
  <si>
    <t>Profit before tax</t>
  </si>
  <si>
    <t xml:space="preserve">Adjustment of profit before income taxes to net cash provided by </t>
  </si>
  <si>
    <t xml:space="preserve">   (used in) operating activities</t>
  </si>
  <si>
    <t xml:space="preserve">   Depreciation and amortisation</t>
  </si>
  <si>
    <t xml:space="preserve">      and associates</t>
  </si>
  <si>
    <t xml:space="preserve">   Dividend income</t>
  </si>
  <si>
    <t xml:space="preserve">   Interest income</t>
  </si>
  <si>
    <t xml:space="preserve">   Finance costs</t>
  </si>
  <si>
    <t xml:space="preserve">   Others</t>
  </si>
  <si>
    <t>Profit from operating activities before</t>
  </si>
  <si>
    <t xml:space="preserve">  changes in operating assets and liabilities</t>
  </si>
  <si>
    <t>Operating assets (increase) decrease</t>
  </si>
  <si>
    <t xml:space="preserve">   Trade accounts receivable</t>
  </si>
  <si>
    <t xml:space="preserve">   Inventories and supplies</t>
  </si>
  <si>
    <t xml:space="preserve">   Other current assets</t>
  </si>
  <si>
    <t>Operating liabilities increase (decrease)</t>
  </si>
  <si>
    <t xml:space="preserve">   Trade accounts payable</t>
  </si>
  <si>
    <t xml:space="preserve">   Other current liabilities</t>
  </si>
  <si>
    <t xml:space="preserve">   Deposits on LPG cylinders</t>
  </si>
  <si>
    <t xml:space="preserve">   Other non-current liabilities</t>
  </si>
  <si>
    <t>Cash flow statement (continued)</t>
  </si>
  <si>
    <t>Cash flows from investing activities</t>
  </si>
  <si>
    <t>Cash payment of investments in long-term financial assets</t>
  </si>
  <si>
    <t>Cash payment of investments in subsidiaries</t>
  </si>
  <si>
    <t>Cash payment of investments in joint ventures and associates</t>
  </si>
  <si>
    <t>Cash payment of right-of-use assets</t>
  </si>
  <si>
    <t>Interests received</t>
  </si>
  <si>
    <t>Dividends received</t>
  </si>
  <si>
    <t>Cash flows from financing activities</t>
  </si>
  <si>
    <t>Dividends paid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</si>
  <si>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</si>
  <si>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</si>
  <si>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</si>
  <si>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</si>
  <si>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Increase in accounts payable for purchase </t>
  </si>
  <si>
    <t xml:space="preserve">   Increase in lease liabilities</t>
  </si>
  <si>
    <t xml:space="preserve">   Transfer of supplies to property, plant and equipment</t>
  </si>
  <si>
    <t xml:space="preserve">The accompanying notes are an integral part of the financial statements. </t>
  </si>
  <si>
    <t xml:space="preserve">Cash payment of property, plant and equipment </t>
  </si>
  <si>
    <t xml:space="preserve">    and investment properties</t>
  </si>
  <si>
    <t>Interest paid</t>
  </si>
  <si>
    <t xml:space="preserve">   Loss on sales of assets</t>
  </si>
  <si>
    <t>Short-term borrowings</t>
  </si>
  <si>
    <t xml:space="preserve">   short-term borrowings</t>
  </si>
  <si>
    <t>Current portion of long-term lending</t>
  </si>
  <si>
    <t xml:space="preserve">Investments in short-term financial assets </t>
  </si>
  <si>
    <t>Investments in long-term financial assets</t>
  </si>
  <si>
    <t xml:space="preserve">Other comprehensive income </t>
  </si>
  <si>
    <t xml:space="preserve"> joint ventures</t>
  </si>
  <si>
    <t>income from</t>
  </si>
  <si>
    <t>Other comprehensive income:</t>
  </si>
  <si>
    <t>Total comprehensive income for the period</t>
  </si>
  <si>
    <t xml:space="preserve">income </t>
  </si>
  <si>
    <t xml:space="preserve">   under common control</t>
  </si>
  <si>
    <t>Exchange differences on translation</t>
  </si>
  <si>
    <t>Chief Executive Officer</t>
  </si>
  <si>
    <t>Net cash flows used in financing activities</t>
  </si>
  <si>
    <t xml:space="preserve">Items to be reclassified to profit or loss </t>
  </si>
  <si>
    <t xml:space="preserve">   in subsequent periods</t>
  </si>
  <si>
    <t xml:space="preserve">Items not to be reclassified to profit or loss </t>
  </si>
  <si>
    <t>Cash payment of lease liabilities</t>
  </si>
  <si>
    <t>Bank overdrafts and short-term borrowings</t>
  </si>
  <si>
    <t xml:space="preserve">   from financial institutions</t>
  </si>
  <si>
    <t xml:space="preserve">   Other assets</t>
  </si>
  <si>
    <t xml:space="preserve">   Income taxes paid</t>
  </si>
  <si>
    <t xml:space="preserve">Cash proceeds from disposals of property, plant and equipment </t>
  </si>
  <si>
    <t xml:space="preserve">   investment properties and right-of-use assets</t>
  </si>
  <si>
    <t>Cash payment of long-term borrowings</t>
  </si>
  <si>
    <t xml:space="preserve">Increase (decrease) in bank overdrafts and </t>
  </si>
  <si>
    <t>Other comprehensive income for the period</t>
  </si>
  <si>
    <t>Cash proceeds from disposals of investment</t>
  </si>
  <si>
    <t xml:space="preserve">    in long-term financial asset</t>
  </si>
  <si>
    <t>Cash payment of long-term lending</t>
  </si>
  <si>
    <t>Net cash flows used in investing activities</t>
  </si>
  <si>
    <t>Long-term lending</t>
  </si>
  <si>
    <t>Profit (loss) attributable to</t>
  </si>
  <si>
    <t xml:space="preserve">   (Gain) loss on measuring fair value of financial assets</t>
  </si>
  <si>
    <t>Transfer to retained earnings</t>
  </si>
  <si>
    <t xml:space="preserve">Loss on equity investments designated </t>
  </si>
  <si>
    <t>Balance as at 1 January 2025</t>
  </si>
  <si>
    <t>Other current receivable</t>
  </si>
  <si>
    <t>Other intangible assets other than goodwill</t>
  </si>
  <si>
    <t>Other current payable</t>
  </si>
  <si>
    <t>(M.L. Peekthong Thongyai)</t>
  </si>
  <si>
    <t xml:space="preserve">   Other current receivable</t>
  </si>
  <si>
    <t xml:space="preserve">   Other current payable</t>
  </si>
  <si>
    <t xml:space="preserve">      other intangible assets other than goodwill</t>
  </si>
  <si>
    <t xml:space="preserve">   Increase in accounts payable for purchase</t>
  </si>
  <si>
    <t xml:space="preserve">      property, plant and equipment and investment properties</t>
  </si>
  <si>
    <t xml:space="preserve">   (Reversal of) reduction of inventory cost to net realisable value </t>
  </si>
  <si>
    <t xml:space="preserve">Non-current provisions for employee benefits </t>
  </si>
  <si>
    <t>Cash payment of other intangible assets other than goodwill</t>
  </si>
  <si>
    <t>Balance as at 31 March 2025</t>
  </si>
  <si>
    <t>Balance as at 1 January 2026</t>
  </si>
  <si>
    <t>Balance as at 31 March 2026</t>
  </si>
  <si>
    <t>As at 31 March 2026</t>
  </si>
  <si>
    <t>31 March 2026</t>
  </si>
  <si>
    <t>31 December 2025</t>
  </si>
  <si>
    <t>For the three-month period ended 31 March 2026</t>
  </si>
  <si>
    <t>(Miss Wilaiwan Kanjanakanti)</t>
  </si>
  <si>
    <t>Senior Executive Vice President, Finance</t>
  </si>
  <si>
    <t>Gain (loss) on foreign exchange rates</t>
  </si>
  <si>
    <t>Gain (loss) on derivatives</t>
  </si>
  <si>
    <t>(Reversal of) allowance for expected credit loss</t>
  </si>
  <si>
    <t xml:space="preserve">   (Reversal of) allowance for expected credit loss</t>
  </si>
  <si>
    <t>Cash proceeds from other intangible assets other than goodwill</t>
  </si>
  <si>
    <t xml:space="preserve">   Share of profit from investments in joint ventures</t>
  </si>
  <si>
    <t xml:space="preserve">   Unrealised gain on exchange rates</t>
  </si>
  <si>
    <t>Net cash flows from operating activities</t>
  </si>
  <si>
    <t xml:space="preserve">Increase in investment in short-term financial assets </t>
  </si>
  <si>
    <t>Decrease in short-term lending</t>
  </si>
  <si>
    <t xml:space="preserve">Share of profit from investments </t>
  </si>
  <si>
    <t xml:space="preserve">   Reversal of impairment loss on non-financial assets</t>
  </si>
  <si>
    <t>Net increase (decrease) in cash and cash equivalents</t>
  </si>
  <si>
    <t xml:space="preserve">   Non-current provisions for employee benefits</t>
  </si>
  <si>
    <t xml:space="preserve">   investment in joint ventures</t>
  </si>
  <si>
    <t xml:space="preserve">   Issued and fully paid-up</t>
  </si>
  <si>
    <t>Profit (loss) for the period</t>
  </si>
  <si>
    <t xml:space="preserve">Other components of </t>
  </si>
  <si>
    <t>sharehoders' equity</t>
  </si>
  <si>
    <t xml:space="preserve">Effects of changes in exchange rates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</si>
</sst>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[$-409]d\-mmm\-yy;@"/>
    <numFmt numFmtId="192" formatCode="[$-1010000]d/m/yyyy;@"/>
    <numFmt numFmtId="193" formatCode="[$-409]mmmm\-yy;@"/>
  </numFmts>
  <fonts count="22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.0500000000000007"/>
      <color indexed="8"/>
      <name val="Tahoma"/>
      <family val="2"/>
    </font>
    <font>
      <sz val="9"/>
      <color theme="1"/>
      <name val="Tahoma"/>
      <family val="2"/>
      <scheme val="minor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9"/>
      <color theme="1"/>
      <name val="Verdana"/>
      <family val="2"/>
    </font>
    <font>
      <sz val="11"/>
      <color rgb="FFFF0000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2">
    <xf numFmtId="0" fontId="0" fillId="0" borderId="0"/>
    <xf numFmtId="0" fontId="6" fillId="0" borderId="0"/>
    <xf numFmtId="189" fontId="7" fillId="0" borderId="0" applyFont="0" applyFill="0" applyBorder="0" applyAlignment="0" applyProtection="0"/>
    <xf numFmtId="0" fontId="1" fillId="0" borderId="0"/>
    <xf numFmtId="0" fontId="9" fillId="0" borderId="0"/>
    <xf numFmtId="18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91" fontId="12" fillId="0" borderId="0"/>
    <xf numFmtId="192" fontId="16" fillId="0" borderId="0"/>
    <xf numFmtId="0" fontId="12" fillId="0" borderId="0"/>
    <xf numFmtId="0" fontId="16" fillId="0" borderId="0"/>
    <xf numFmtId="0" fontId="16" fillId="0" borderId="0"/>
    <xf numFmtId="192" fontId="1" fillId="0" borderId="0"/>
    <xf numFmtId="191" fontId="14" fillId="0" borderId="0"/>
    <xf numFmtId="0" fontId="9" fillId="0" borderId="0"/>
    <xf numFmtId="191" fontId="12" fillId="0" borderId="0"/>
    <xf numFmtId="191" fontId="16" fillId="0" borderId="0"/>
    <xf numFmtId="192" fontId="16" fillId="0" borderId="0"/>
    <xf numFmtId="193" fontId="1" fillId="0" borderId="0"/>
    <xf numFmtId="191" fontId="12" fillId="0" borderId="0"/>
    <xf numFmtId="191" fontId="12" fillId="0" borderId="0"/>
    <xf numFmtId="191" fontId="12" fillId="0" borderId="0"/>
    <xf numFmtId="192" fontId="1" fillId="0" borderId="0"/>
    <xf numFmtId="37" fontId="8" fillId="0" borderId="0"/>
    <xf numFmtId="0" fontId="1" fillId="0" borderId="0"/>
    <xf numFmtId="191" fontId="12" fillId="0" borderId="0"/>
    <xf numFmtId="0" fontId="9" fillId="0" borderId="0"/>
    <xf numFmtId="0" fontId="16" fillId="0" borderId="0"/>
    <xf numFmtId="0" fontId="16" fillId="0" borderId="0"/>
    <xf numFmtId="192" fontId="9" fillId="0" borderId="0"/>
    <xf numFmtId="0" fontId="11" fillId="0" borderId="0"/>
    <xf numFmtId="187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" fillId="0" borderId="0"/>
    <xf numFmtId="0" fontId="9" fillId="0" borderId="0"/>
    <xf numFmtId="9" fontId="11" fillId="0" borderId="0" applyFont="0" applyFill="0" applyBorder="0" applyAlignment="0" applyProtection="0"/>
    <xf numFmtId="0" fontId="18" fillId="0" borderId="0"/>
    <xf numFmtId="0" fontId="17" fillId="0" borderId="0"/>
    <xf numFmtId="0" fontId="11" fillId="0" borderId="0"/>
    <xf numFmtId="0" fontId="17" fillId="0" borderId="0"/>
    <xf numFmtId="189" fontId="1" fillId="0" borderId="0" applyFont="0" applyFill="0" applyBorder="0" applyAlignment="0" applyProtection="0"/>
    <xf numFmtId="0" fontId="19" fillId="0" borderId="0"/>
    <xf numFmtId="189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" fontId="17" fillId="0" borderId="0" applyFill="0" applyBorder="0" applyProtection="0">
      <alignment horizontal="left" vertical="center"/>
    </xf>
    <xf numFmtId="0" fontId="10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187" fontId="2" fillId="0" borderId="0" xfId="2" applyNumberFormat="1" applyFont="1" applyFill="1" applyBorder="1" applyAlignment="1">
      <alignment horizontal="right"/>
    </xf>
    <xf numFmtId="187" fontId="3" fillId="0" borderId="0" xfId="2" applyNumberFormat="1" applyFont="1" applyFill="1" applyBorder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190" fontId="3" fillId="0" borderId="0" xfId="0" applyNumberFormat="1" applyFont="1"/>
    <xf numFmtId="190" fontId="2" fillId="0" borderId="0" xfId="0" applyNumberFormat="1" applyFont="1"/>
    <xf numFmtId="187" fontId="3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7" fontId="3" fillId="0" borderId="3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187" fontId="3" fillId="0" borderId="0" xfId="0" applyNumberFormat="1" applyFont="1"/>
    <xf numFmtId="190" fontId="3" fillId="0" borderId="0" xfId="0" applyNumberFormat="1" applyFont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90" fontId="2" fillId="0" borderId="0" xfId="0" applyNumberFormat="1" applyFont="1" applyAlignment="1">
      <alignment horizontal="center"/>
    </xf>
    <xf numFmtId="190" fontId="3" fillId="0" borderId="1" xfId="0" quotePrefix="1" applyNumberFormat="1" applyFont="1" applyBorder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90" fontId="3" fillId="0" borderId="0" xfId="0" applyNumberFormat="1" applyFont="1" applyAlignment="1">
      <alignment horizontal="centerContinuous"/>
    </xf>
    <xf numFmtId="190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87" fontId="3" fillId="0" borderId="2" xfId="0" applyNumberFormat="1" applyFont="1" applyBorder="1" applyAlignment="1">
      <alignment horizontal="center"/>
    </xf>
    <xf numFmtId="190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21" fillId="0" borderId="0" xfId="0" applyNumberFormat="1" applyFont="1" applyAlignment="1">
      <alignment horizontal="center" vertical="top"/>
    </xf>
    <xf numFmtId="187" fontId="3" fillId="0" borderId="4" xfId="0" applyNumberFormat="1" applyFont="1" applyBorder="1" applyAlignment="1">
      <alignment horizontal="center"/>
    </xf>
    <xf numFmtId="189" fontId="3" fillId="0" borderId="4" xfId="0" applyNumberFormat="1" applyFont="1" applyBorder="1" applyAlignment="1">
      <alignment horizontal="center"/>
    </xf>
    <xf numFmtId="190" fontId="3" fillId="0" borderId="1" xfId="0" applyNumberFormat="1" applyFont="1" applyBorder="1"/>
    <xf numFmtId="190" fontId="3" fillId="0" borderId="1" xfId="0" applyNumberFormat="1" applyFont="1" applyBorder="1" applyAlignment="1">
      <alignment horizontal="right"/>
    </xf>
    <xf numFmtId="49" fontId="2" fillId="0" borderId="0" xfId="0" applyNumberFormat="1" applyFont="1"/>
    <xf numFmtId="0" fontId="5" fillId="0" borderId="0" xfId="0" applyFont="1"/>
    <xf numFmtId="187" fontId="2" fillId="0" borderId="2" xfId="0" applyNumberFormat="1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90" fontId="3" fillId="0" borderId="4" xfId="0" applyNumberFormat="1" applyFont="1" applyBorder="1" applyAlignment="1">
      <alignment horizontal="center"/>
    </xf>
    <xf numFmtId="190" fontId="2" fillId="0" borderId="3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90" fontId="20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7" fontId="2" fillId="0" borderId="0" xfId="0" applyNumberFormat="1" applyFont="1"/>
    <xf numFmtId="37" fontId="3" fillId="0" borderId="0" xfId="0" applyNumberFormat="1" applyFont="1"/>
    <xf numFmtId="37" fontId="2" fillId="0" borderId="0" xfId="1" applyNumberFormat="1" applyFont="1" applyAlignment="1">
      <alignment horizontal="left"/>
    </xf>
    <xf numFmtId="190" fontId="4" fillId="0" borderId="0" xfId="0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190" fontId="3" fillId="0" borderId="0" xfId="0" quotePrefix="1" applyNumberFormat="1" applyFont="1" applyAlignment="1">
      <alignment horizontal="left"/>
    </xf>
    <xf numFmtId="190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7" fontId="3" fillId="0" borderId="4" xfId="0" applyNumberFormat="1" applyFont="1" applyBorder="1"/>
    <xf numFmtId="187" fontId="3" fillId="0" borderId="1" xfId="0" applyNumberFormat="1" applyFont="1" applyBorder="1" applyAlignment="1">
      <alignment horizontal="right"/>
    </xf>
    <xf numFmtId="18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92">
    <cellStyle name="Comma" xfId="2" builtinId="3"/>
    <cellStyle name="Comma [0] 2" xfId="48" xr:uid="{D695A477-DE99-44E4-AA86-A86D1D6B11E3}"/>
    <cellStyle name="Comma [0] 3" xfId="69" xr:uid="{BB04A76D-D3E8-42DA-B417-7904E4455262}"/>
    <cellStyle name="Comma 10" xfId="49" xr:uid="{B8B40576-EDD1-4F78-9863-5EF724949ADA}"/>
    <cellStyle name="Comma 11" xfId="66" xr:uid="{4425D712-2736-4093-8848-ACE8BC8B47C7}"/>
    <cellStyle name="Comma 11 3 2" xfId="9" xr:uid="{04F74706-3340-475C-AC30-147C66DE2FF1}"/>
    <cellStyle name="Comma 11 3 2 2" xfId="10" xr:uid="{43CBC317-3508-4F92-81BB-979FE82ED7AC}"/>
    <cellStyle name="Comma 111 2" xfId="11" xr:uid="{820749D4-91FE-4022-8BA7-248981EC7502}"/>
    <cellStyle name="Comma 12" xfId="12" xr:uid="{51684C2F-8975-4542-947B-AAA9CDBBE07A}"/>
    <cellStyle name="Comma 13" xfId="68" xr:uid="{5186C5A2-23C2-4B7D-BE6A-778088354C1D}"/>
    <cellStyle name="Comma 14" xfId="72" xr:uid="{173784F4-5EA7-4D11-A353-AD19D1828830}"/>
    <cellStyle name="Comma 15" xfId="73" xr:uid="{D8D08B92-BB4B-49C3-980A-36B2D8C268B6}"/>
    <cellStyle name="Comma 16" xfId="74" xr:uid="{735D31EB-7628-4F17-8DCA-C6ED00B01056}"/>
    <cellStyle name="Comma 17" xfId="76" xr:uid="{F7CFADCA-502C-4CF2-BFD3-20CEA3AF785D}"/>
    <cellStyle name="Comma 18" xfId="78" xr:uid="{AE0C85B0-1A38-41BF-9114-C042DC51F712}"/>
    <cellStyle name="Comma 19" xfId="5" xr:uid="{24965099-71E1-4DDB-B7CA-4AC9BCA793E3}"/>
    <cellStyle name="Comma 2" xfId="8" xr:uid="{51BBD983-E22E-46BA-A26B-3723AA7FD503}"/>
    <cellStyle name="Comma 2 11 10" xfId="13" xr:uid="{CA5EB108-A84C-495A-8079-A98E7A3972FA}"/>
    <cellStyle name="Comma 2 2" xfId="50" xr:uid="{3B04A9BB-99C7-40F3-8788-C613899420A3}"/>
    <cellStyle name="Comma 2 2 2" xfId="51" xr:uid="{4EBF33FE-F604-41C8-B88C-D29730F2CB71}"/>
    <cellStyle name="Comma 2 3" xfId="14" xr:uid="{D714DF83-4350-4A19-BAED-6C2469941A22}"/>
    <cellStyle name="Comma 2 34" xfId="15" xr:uid="{851A4B34-C39C-41A1-B9D5-00F6D7892035}"/>
    <cellStyle name="Comma 2 34 3" xfId="16" xr:uid="{48CD1499-8F87-46B3-B8FC-FA84FF8B281F}"/>
    <cellStyle name="Comma 20" xfId="79" xr:uid="{93BEBEC7-5CF5-4B91-8D57-24759B041935}"/>
    <cellStyle name="Comma 21" xfId="80" xr:uid="{9FAA1A9F-5A4B-493B-B99E-78169CAB8632}"/>
    <cellStyle name="Comma 22" xfId="89" xr:uid="{8B94EA69-16A0-4F60-84FE-28C58D22778E}"/>
    <cellStyle name="Comma 23" xfId="87" xr:uid="{4098E283-36CF-4A52-AC0B-1397E91E64F4}"/>
    <cellStyle name="Comma 24" xfId="88" xr:uid="{46CB48BC-1D32-443F-B486-8AC149E0CB03}"/>
    <cellStyle name="Comma 25" xfId="90" xr:uid="{9E154549-B01D-4C56-BD14-E00293F0BCD8}"/>
    <cellStyle name="Comma 26" xfId="82" xr:uid="{58A12790-C3E5-46FE-A2D0-CBC15C8DE4FF}"/>
    <cellStyle name="Comma 27" xfId="84" xr:uid="{1D9117EF-84A8-4645-B17C-DE79C870FA34}"/>
    <cellStyle name="Comma 27 23" xfId="17" xr:uid="{320FA8EA-105D-4432-AE28-1963922DADA5}"/>
    <cellStyle name="Comma 28" xfId="85" xr:uid="{F086A5D6-4016-4598-8DDD-2C8893B52F6F}"/>
    <cellStyle name="Comma 29" xfId="81" xr:uid="{01D3175F-156B-4C32-BEEF-480E0EAAB871}"/>
    <cellStyle name="Comma 3" xfId="18" xr:uid="{15710938-8289-42CB-B0D5-BD1A1A528D1C}"/>
    <cellStyle name="Comma 3 2" xfId="52" xr:uid="{8DA5118B-DB95-4B97-A24D-2AAAF2522831}"/>
    <cellStyle name="Comma 30" xfId="86" xr:uid="{09C8E014-0BFE-4E9C-90D5-81B829EA2783}"/>
    <cellStyle name="Comma 31" xfId="83" xr:uid="{730103C1-E770-4C29-BF81-9C1DD039A53D}"/>
    <cellStyle name="Comma 32" xfId="19" xr:uid="{35CCC7AD-FCB1-4895-BC29-569F52BB5DF0}"/>
    <cellStyle name="Comma 4" xfId="53" xr:uid="{0CBDF9B9-077C-4AAA-A905-EB2006DB596D}"/>
    <cellStyle name="Comma 5" xfId="54" xr:uid="{870791C6-8834-43D0-A4B1-0F7C3206C72C}"/>
    <cellStyle name="Comma 5 2" xfId="20" xr:uid="{8AE29F9A-2DBE-4422-BAF7-3A7D0D6926CF}"/>
    <cellStyle name="Comma 6" xfId="55" xr:uid="{3BE94D64-4C8D-45DC-9BB9-9DD67A79E1D5}"/>
    <cellStyle name="Comma 7" xfId="56" xr:uid="{256F5D4F-D0D1-4A60-8451-2548403A36BB}"/>
    <cellStyle name="Comma 8" xfId="57" xr:uid="{28E9C3B8-DC14-48DF-BAF5-171D9B7D2DE6}"/>
    <cellStyle name="Comma 82" xfId="21" xr:uid="{0E16C09B-5E24-4B97-9883-0E45142CA3BF}"/>
    <cellStyle name="Comma 82 3" xfId="22" xr:uid="{B912D7DB-7668-463C-912D-9CE0F25BD23F}"/>
    <cellStyle name="Comma 9" xfId="58" xr:uid="{E8CB8A1C-92D3-412C-88DA-0D8CB82CC4EB}"/>
    <cellStyle name="Currency 2" xfId="23" xr:uid="{60602B15-B0BB-466C-A994-65ACAB78F030}"/>
    <cellStyle name="Normal" xfId="0" builtinId="0"/>
    <cellStyle name="Normal 10" xfId="24" xr:uid="{74F1C1AB-DA8B-4505-A714-7CAE97F97F65}"/>
    <cellStyle name="Normal 10 3" xfId="25" xr:uid="{A30DA686-9A0B-474A-9D99-9120FD98EC71}"/>
    <cellStyle name="Normal 10 3 3" xfId="26" xr:uid="{375F7A88-6199-4DA2-B73C-E796D6AE29C0}"/>
    <cellStyle name="Normal 10 6" xfId="27" xr:uid="{C3B87A85-0002-41BF-ADE6-A574E09B7C13}"/>
    <cellStyle name="Normal 104 2" xfId="28" xr:uid="{07E8FCB2-F09C-44CC-881C-FCBFF6113D30}"/>
    <cellStyle name="Normal 11" xfId="67" xr:uid="{1F63704F-629F-400B-B6AF-E12296E40F8A}"/>
    <cellStyle name="Normal 12" xfId="70" xr:uid="{8F170215-F8CC-4786-B379-4C4849BC8757}"/>
    <cellStyle name="Normal 13" xfId="29" xr:uid="{B3387985-BE0F-40BB-9E02-3F90D9157038}"/>
    <cellStyle name="Normal 135" xfId="30" xr:uid="{63D9A60F-44B6-4F7E-BCD0-F78FEF97F019}"/>
    <cellStyle name="Normal 14" xfId="71" xr:uid="{FFAC10C9-4F8B-45AF-BF39-6CBB491343A0}"/>
    <cellStyle name="Normal 15" xfId="75" xr:uid="{B632C398-F6C0-4D55-A630-6470A13E4A65}"/>
    <cellStyle name="Normal 16" xfId="77" xr:uid="{0A590517-269D-4641-B630-9B1078C6BEC0}"/>
    <cellStyle name="Normal 17" xfId="31" xr:uid="{6861A00D-874D-486D-9571-2E06C073DD25}"/>
    <cellStyle name="Normal 18" xfId="4" xr:uid="{DFE90D3C-315E-42EA-8417-390ACE8136FF}"/>
    <cellStyle name="Normal 2" xfId="3" xr:uid="{55874E2C-880F-4961-A8EA-128F30CFC933}"/>
    <cellStyle name="Normal 2 2" xfId="32" xr:uid="{61E52BE5-EB53-4A66-AEF6-49A571E254EE}"/>
    <cellStyle name="Normal 2 2 2" xfId="65" xr:uid="{4CAE794C-213C-4972-89A5-915028DD456E}"/>
    <cellStyle name="Normal 2 3" xfId="47" xr:uid="{01553F75-40B0-4807-9B18-F1B7BB483B49}"/>
    <cellStyle name="Normal 2 39" xfId="33" xr:uid="{14C41558-F6E5-4AAE-AC64-8AF71970EA16}"/>
    <cellStyle name="Normal 2 39 2" xfId="34" xr:uid="{F0379D45-BFE9-49CF-9ABD-FC8965DFDDA3}"/>
    <cellStyle name="Normal 2 39 3" xfId="35" xr:uid="{B9CFA733-EDC2-4231-9612-FD1EC4411D74}"/>
    <cellStyle name="Normal 2 4" xfId="36" xr:uid="{19269C9F-CE62-4A1B-A46A-9E8EDDB94B3A}"/>
    <cellStyle name="Normal 2 5" xfId="63" xr:uid="{1B417BF0-1E30-4582-A0DF-799CF8E855F2}"/>
    <cellStyle name="Normal 2 6" xfId="7" xr:uid="{1213EFE1-B825-44A2-B9FF-E24E70814F52}"/>
    <cellStyle name="Normal 23" xfId="37" xr:uid="{7D09DAC0-82A0-44C5-A588-5457C22CF1CF}"/>
    <cellStyle name="Normal 25" xfId="38" xr:uid="{628EDABF-7E58-4008-87AD-3A5D39E7228C}"/>
    <cellStyle name="Normal 3" xfId="39" xr:uid="{EFDABEA8-69B6-490E-BA32-A4825D7399A9}"/>
    <cellStyle name="Normal 3 2" xfId="64" xr:uid="{F7B30F75-2F3D-474A-A70C-71CDBF759A70}"/>
    <cellStyle name="Normal 4" xfId="40" xr:uid="{D48398D3-559B-489D-9A04-D32FB707F426}"/>
    <cellStyle name="Normal 4 2" xfId="41" xr:uid="{D60E7F12-2207-4A9C-850E-22ACE386BCFD}"/>
    <cellStyle name="Normal 5" xfId="42" xr:uid="{CB381B95-190E-4912-80D5-AD5671BE2A4B}"/>
    <cellStyle name="Normal 5 2" xfId="62" xr:uid="{5CE9865D-AABE-496B-AE5E-6C4733AEEAA9}"/>
    <cellStyle name="Normal 527 2" xfId="43" xr:uid="{E969CF7F-5926-420F-B164-8D867360C875}"/>
    <cellStyle name="Normal 543" xfId="44" xr:uid="{E436EAF1-CB80-49AA-8718-85ED1C2F30F9}"/>
    <cellStyle name="Normal 6" xfId="45" xr:uid="{6C7958C2-AAB3-4072-AE7C-CBCC32D1B102}"/>
    <cellStyle name="Normal 7" xfId="59" xr:uid="{E54DB4E6-0758-4383-BA60-43A9FDD277DF}"/>
    <cellStyle name="Normal 71" xfId="91" xr:uid="{BACDBD18-E754-4B11-98BB-8ED721B6B6AE}"/>
    <cellStyle name="Normal 8" xfId="46" xr:uid="{2D72AE16-1CA7-4795-BC16-F117E9F74D09}"/>
    <cellStyle name="Normal 9" xfId="60" xr:uid="{10374664-491E-46A9-BCB7-582CECA95F0B}"/>
    <cellStyle name="Normal_BS - E" xfId="1" xr:uid="{00000000-0005-0000-0000-000002000000}"/>
    <cellStyle name="Percent 2" xfId="61" xr:uid="{BB11D86A-3B9C-4E5D-80CC-84B07CC0A189}"/>
    <cellStyle name="Percent 3" xfId="6" xr:uid="{DF1FAC73-AB0D-4261-8814-93DFDE140EF3}"/>
  </cellStyles>
  <dxfs count="0"/>
  <tableStyles count="0" defaultTableStyle="TableStyleMedium9" defaultPivotStyle="PivotStyleLight16"/>
  <colors>
    <mruColors>
      <color rgb="FFCCCCFF"/>
      <color rgb="FF00FFFF"/>
      <color rgb="FF00FF00"/>
      <color rgb="FFFF00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3207703</xdr:colOff>
      <xdr:row>246</xdr:row>
      <xdr:rowOff>279035</xdr:rowOff>
    </xdr:from>
    <xdr:to>
      <xdr:col>6</xdr:col>
      <xdr:colOff>760737</xdr:colOff>
      <xdr:row>249</xdr:row>
      <xdr:rowOff>219185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3207703</xdr:colOff>
      <xdr:row>265</xdr:row>
      <xdr:rowOff>222431</xdr:rowOff>
    </xdr:from>
    <xdr:to>
      <xdr:col>6</xdr:col>
      <xdr:colOff>570581</xdr:colOff>
      <xdr:row>268</xdr:row>
      <xdr:rowOff>212021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55654498-F99D-4524-A37A-00C8A21B3C79}"/>
            </a:ext>
          </a:extLst>
        </xdr:cNvPr>
        <xdr:cNvSpPr txBox="1">
          <a:spLocks noChangeArrowheads="1"/>
        </xdr:cNvSpPr>
      </xdr:nvSpPr>
      <xdr:spPr bwMode="auto">
        <a:xfrm>
          <a:off x="3361690" y="72018071"/>
          <a:ext cx="2863850" cy="8140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view="pageBreakPreview" topLeftCell="A64" zoomScale="90" zoomScaleNormal="80" zoomScaleSheetLayoutView="90" workbookViewId="0">
      <selection activeCell="O91" sqref="O91"/>
    </sheetView>
  </sheetViews>
  <sheetFormatPr defaultColWidth="10.6328125" defaultRowHeight="23.4" customHeight="1"/>
  <cols>
    <col min="1" max="1" width="43.453125" style="5" customWidth="1"/>
    <col min="2" max="2" width="1.6328125" style="6" customWidth="1"/>
    <col min="3" max="3" width="6.36328125" style="5" customWidth="1"/>
    <col min="4" max="4" width="1.453125" style="6" customWidth="1"/>
    <col min="5" max="5" width="19.54296875" style="6" bestFit="1" customWidth="1"/>
    <col min="6" max="6" width="1.453125" style="6" customWidth="1"/>
    <col min="7" max="7" width="20.54296875" style="6" bestFit="1" customWidth="1"/>
    <col min="8" max="8" width="1.453125" style="6" customWidth="1"/>
    <col min="9" max="9" width="19.54296875" style="6" bestFit="1" customWidth="1"/>
    <col min="10" max="10" width="1.453125" style="6" customWidth="1"/>
    <col min="11" max="11" width="18.36328125" style="6" customWidth="1"/>
    <col min="12" max="16384" width="10.6328125" style="6"/>
  </cols>
  <sheetData>
    <row r="1" spans="1:11" s="24" customFormat="1" ht="23.4" customHeight="1">
      <c r="A1" s="3" t="s">
        <v>0</v>
      </c>
      <c r="B1" s="21"/>
      <c r="C1" s="22"/>
      <c r="D1" s="23"/>
      <c r="E1" s="23"/>
      <c r="F1" s="23"/>
      <c r="G1" s="23"/>
      <c r="H1" s="23"/>
      <c r="I1" s="23"/>
      <c r="J1" s="23"/>
      <c r="K1" s="23"/>
    </row>
    <row r="2" spans="1:11" s="24" customFormat="1" ht="23.4" customHeight="1">
      <c r="A2" s="3" t="s">
        <v>1</v>
      </c>
      <c r="B2" s="23"/>
      <c r="C2" s="22"/>
      <c r="D2" s="23"/>
      <c r="E2" s="23"/>
      <c r="F2" s="23"/>
      <c r="G2" s="23"/>
      <c r="H2" s="23"/>
      <c r="I2" s="23"/>
      <c r="J2" s="23"/>
      <c r="K2" s="23"/>
    </row>
    <row r="3" spans="1:11" s="24" customFormat="1" ht="23.4" customHeight="1">
      <c r="A3" s="53" t="s">
        <v>231</v>
      </c>
      <c r="B3" s="23"/>
      <c r="C3" s="22"/>
      <c r="D3" s="23"/>
      <c r="E3" s="23"/>
      <c r="F3" s="23"/>
      <c r="G3" s="23"/>
      <c r="H3" s="23"/>
      <c r="I3" s="23"/>
      <c r="J3" s="23"/>
      <c r="K3" s="23"/>
    </row>
    <row r="4" spans="1:11" s="24" customFormat="1" ht="23.4" customHeight="1">
      <c r="B4" s="23"/>
      <c r="C4" s="22"/>
      <c r="D4" s="23"/>
      <c r="E4" s="23"/>
      <c r="F4" s="23"/>
      <c r="G4" s="23"/>
      <c r="H4" s="23"/>
      <c r="I4" s="23"/>
      <c r="J4" s="23"/>
      <c r="K4" s="4" t="s">
        <v>2</v>
      </c>
    </row>
    <row r="5" spans="1:11" ht="23.4" customHeight="1">
      <c r="E5" s="64" t="s">
        <v>3</v>
      </c>
      <c r="F5" s="64"/>
      <c r="G5" s="64"/>
      <c r="H5" s="7"/>
      <c r="I5" s="64" t="s">
        <v>4</v>
      </c>
      <c r="J5" s="64"/>
      <c r="K5" s="64"/>
    </row>
    <row r="6" spans="1:11" ht="23.4" customHeight="1">
      <c r="C6" s="54" t="s">
        <v>5</v>
      </c>
      <c r="E6" s="55" t="s">
        <v>232</v>
      </c>
      <c r="F6" s="25"/>
      <c r="G6" s="56" t="s">
        <v>233</v>
      </c>
      <c r="H6" s="26"/>
      <c r="I6" s="55" t="s">
        <v>232</v>
      </c>
      <c r="J6" s="25"/>
      <c r="K6" s="56" t="s">
        <v>233</v>
      </c>
    </row>
    <row r="7" spans="1:11" ht="23.4" customHeight="1">
      <c r="C7" s="54"/>
      <c r="E7" s="25" t="s">
        <v>6</v>
      </c>
      <c r="F7" s="25"/>
      <c r="G7" s="25" t="s">
        <v>7</v>
      </c>
      <c r="H7" s="26"/>
      <c r="I7" s="25" t="s">
        <v>6</v>
      </c>
      <c r="J7" s="25"/>
      <c r="K7" s="25" t="s">
        <v>7</v>
      </c>
    </row>
    <row r="8" spans="1:11" ht="23.4" customHeight="1">
      <c r="C8" s="54"/>
      <c r="E8" s="25" t="s">
        <v>8</v>
      </c>
      <c r="F8" s="25"/>
      <c r="G8" s="25"/>
      <c r="H8" s="26"/>
      <c r="I8" s="25" t="s">
        <v>8</v>
      </c>
      <c r="J8" s="25"/>
      <c r="K8" s="25"/>
    </row>
    <row r="9" spans="1:11" ht="23.4" customHeight="1">
      <c r="A9" s="3" t="s">
        <v>9</v>
      </c>
      <c r="C9" s="27"/>
    </row>
    <row r="10" spans="1:11" ht="23.4" customHeight="1">
      <c r="A10" s="3" t="s">
        <v>10</v>
      </c>
      <c r="C10" s="27"/>
    </row>
    <row r="11" spans="1:11" ht="23.4" customHeight="1">
      <c r="A11" s="5" t="s">
        <v>11</v>
      </c>
      <c r="B11" s="57"/>
      <c r="C11" s="27"/>
      <c r="E11" s="8">
        <v>43547128442</v>
      </c>
      <c r="F11" s="8"/>
      <c r="G11" s="8">
        <v>33238885435</v>
      </c>
      <c r="H11" s="8"/>
      <c r="I11" s="8">
        <v>39505030036</v>
      </c>
      <c r="J11" s="8"/>
      <c r="K11" s="8">
        <v>27073049237</v>
      </c>
    </row>
    <row r="12" spans="1:11" ht="23.4" customHeight="1">
      <c r="A12" s="5" t="s">
        <v>181</v>
      </c>
      <c r="B12" s="57"/>
      <c r="C12" s="27"/>
      <c r="E12" s="8">
        <v>8005765368</v>
      </c>
      <c r="F12" s="8"/>
      <c r="G12" s="8">
        <v>6924948217</v>
      </c>
      <c r="H12" s="8"/>
      <c r="I12" s="8">
        <v>8003452113</v>
      </c>
      <c r="J12" s="8"/>
      <c r="K12" s="8">
        <v>6922682882</v>
      </c>
    </row>
    <row r="13" spans="1:11" ht="23.4" customHeight="1">
      <c r="A13" s="5" t="s">
        <v>12</v>
      </c>
      <c r="C13" s="27">
        <v>2</v>
      </c>
      <c r="D13" s="58"/>
      <c r="E13" s="8">
        <v>29992452656</v>
      </c>
      <c r="F13" s="59"/>
      <c r="G13" s="8">
        <v>23684027992</v>
      </c>
      <c r="H13" s="59"/>
      <c r="I13" s="8">
        <v>25489092902</v>
      </c>
      <c r="J13" s="59"/>
      <c r="K13" s="8">
        <v>23226877714</v>
      </c>
    </row>
    <row r="14" spans="1:11" ht="23.4" customHeight="1">
      <c r="A14" s="5" t="s">
        <v>216</v>
      </c>
      <c r="C14" s="27">
        <v>3</v>
      </c>
      <c r="D14" s="58"/>
      <c r="E14" s="8">
        <v>25510424451</v>
      </c>
      <c r="F14" s="59"/>
      <c r="G14" s="8">
        <v>11564844864</v>
      </c>
      <c r="H14" s="59"/>
      <c r="I14" s="8">
        <v>23506676398</v>
      </c>
      <c r="J14" s="59"/>
      <c r="K14" s="8">
        <v>9395270245</v>
      </c>
    </row>
    <row r="15" spans="1:11" ht="23.4" customHeight="1">
      <c r="A15" s="5" t="s">
        <v>13</v>
      </c>
      <c r="C15" s="27">
        <v>4.3</v>
      </c>
      <c r="D15" s="58"/>
      <c r="E15" s="8">
        <v>0</v>
      </c>
      <c r="F15" s="59"/>
      <c r="G15" s="8">
        <v>0</v>
      </c>
      <c r="H15" s="59"/>
      <c r="I15" s="8">
        <v>490222500</v>
      </c>
      <c r="J15" s="59"/>
      <c r="K15" s="8">
        <v>749950246</v>
      </c>
    </row>
    <row r="16" spans="1:11" ht="23.4" customHeight="1">
      <c r="A16" s="5" t="s">
        <v>180</v>
      </c>
      <c r="C16" s="27">
        <v>4.4000000000000004</v>
      </c>
      <c r="D16" s="58"/>
      <c r="E16" s="8">
        <v>0</v>
      </c>
      <c r="F16" s="59"/>
      <c r="G16" s="8">
        <v>0</v>
      </c>
      <c r="H16" s="59"/>
      <c r="I16" s="8">
        <v>50000000</v>
      </c>
      <c r="J16" s="59"/>
      <c r="K16" s="8">
        <v>50000000</v>
      </c>
    </row>
    <row r="17" spans="1:11" ht="23.4" customHeight="1">
      <c r="A17" s="5" t="s">
        <v>14</v>
      </c>
      <c r="B17" s="24"/>
      <c r="C17" s="27"/>
      <c r="E17" s="8">
        <v>37051951097</v>
      </c>
      <c r="F17" s="8"/>
      <c r="G17" s="8">
        <v>32988280180</v>
      </c>
      <c r="H17" s="8"/>
      <c r="I17" s="8">
        <v>33745460404</v>
      </c>
      <c r="J17" s="8"/>
      <c r="K17" s="8">
        <v>30062049681</v>
      </c>
    </row>
    <row r="18" spans="1:11" ht="23.4" customHeight="1">
      <c r="A18" s="5" t="s">
        <v>15</v>
      </c>
      <c r="B18" s="24"/>
      <c r="C18" s="27"/>
      <c r="E18" s="8">
        <v>560340180</v>
      </c>
      <c r="F18" s="8"/>
      <c r="G18" s="8">
        <v>41847468</v>
      </c>
      <c r="H18" s="8"/>
      <c r="I18" s="8">
        <v>533981508</v>
      </c>
      <c r="J18" s="8"/>
      <c r="K18" s="8">
        <v>41847468</v>
      </c>
    </row>
    <row r="19" spans="1:11" ht="23.4" customHeight="1">
      <c r="A19" s="5" t="s">
        <v>16</v>
      </c>
      <c r="C19" s="27"/>
      <c r="E19" s="8">
        <v>424062872</v>
      </c>
      <c r="F19" s="8"/>
      <c r="G19" s="8">
        <v>410442565</v>
      </c>
      <c r="H19" s="8"/>
      <c r="I19" s="8">
        <v>180136096</v>
      </c>
      <c r="J19" s="8"/>
      <c r="K19" s="8">
        <v>219799690</v>
      </c>
    </row>
    <row r="20" spans="1:11" ht="23.4" customHeight="1">
      <c r="A20" s="3" t="s">
        <v>17</v>
      </c>
      <c r="C20" s="27"/>
      <c r="E20" s="28">
        <f>SUM(E10:E19)</f>
        <v>145092125066</v>
      </c>
      <c r="F20" s="8"/>
      <c r="G20" s="28">
        <f>SUM(G10:G19)</f>
        <v>108853276721</v>
      </c>
      <c r="H20" s="8"/>
      <c r="I20" s="28">
        <f>SUM(I10:I19)</f>
        <v>131504051957</v>
      </c>
      <c r="J20" s="8"/>
      <c r="K20" s="28">
        <f>SUM(K10:K19)</f>
        <v>97741527163</v>
      </c>
    </row>
    <row r="21" spans="1:11" ht="23.4" customHeight="1">
      <c r="A21" s="3" t="s">
        <v>18</v>
      </c>
      <c r="C21" s="27"/>
      <c r="E21" s="8"/>
      <c r="F21" s="8"/>
      <c r="G21" s="8"/>
      <c r="H21" s="8"/>
      <c r="I21" s="8"/>
      <c r="J21" s="8"/>
      <c r="K21" s="8"/>
    </row>
    <row r="22" spans="1:11" ht="23.4" customHeight="1">
      <c r="A22" s="5" t="s">
        <v>182</v>
      </c>
      <c r="C22" s="27"/>
      <c r="E22" s="8">
        <v>4892962055</v>
      </c>
      <c r="F22" s="8"/>
      <c r="G22" s="8">
        <v>4754966978</v>
      </c>
      <c r="H22" s="8"/>
      <c r="I22" s="8">
        <v>375559108</v>
      </c>
      <c r="J22" s="8"/>
      <c r="K22" s="8">
        <v>386809107</v>
      </c>
    </row>
    <row r="23" spans="1:11" ht="23.4" customHeight="1">
      <c r="A23" s="5" t="s">
        <v>19</v>
      </c>
      <c r="C23" s="27">
        <v>5.0999999999999996</v>
      </c>
      <c r="E23" s="8">
        <v>0</v>
      </c>
      <c r="F23" s="8"/>
      <c r="G23" s="8">
        <v>0</v>
      </c>
      <c r="H23" s="8"/>
      <c r="I23" s="8">
        <v>25661426303</v>
      </c>
      <c r="J23" s="8"/>
      <c r="K23" s="8">
        <v>25361426303</v>
      </c>
    </row>
    <row r="24" spans="1:11" ht="23.4" customHeight="1">
      <c r="A24" s="5" t="s">
        <v>20</v>
      </c>
      <c r="C24" s="27">
        <v>5.2</v>
      </c>
      <c r="E24" s="8">
        <v>4674794492</v>
      </c>
      <c r="F24" s="8"/>
      <c r="G24" s="8">
        <v>2528585226</v>
      </c>
      <c r="H24" s="8"/>
      <c r="I24" s="8">
        <v>545400000</v>
      </c>
      <c r="J24" s="8"/>
      <c r="K24" s="8">
        <v>545400000</v>
      </c>
    </row>
    <row r="25" spans="1:11" ht="23.4" customHeight="1">
      <c r="A25" s="5" t="s">
        <v>21</v>
      </c>
      <c r="C25" s="27">
        <v>5.3</v>
      </c>
      <c r="E25" s="8">
        <v>7058419340</v>
      </c>
      <c r="F25" s="8"/>
      <c r="G25" s="8">
        <v>6100116634</v>
      </c>
      <c r="H25" s="8"/>
      <c r="I25" s="8">
        <v>12986940061</v>
      </c>
      <c r="J25" s="8"/>
      <c r="K25" s="8">
        <v>12086940061</v>
      </c>
    </row>
    <row r="26" spans="1:11" ht="23.4" customHeight="1">
      <c r="A26" s="5" t="s">
        <v>210</v>
      </c>
      <c r="C26" s="27">
        <v>4.4000000000000004</v>
      </c>
      <c r="E26" s="8">
        <v>185400000</v>
      </c>
      <c r="F26" s="8"/>
      <c r="G26" s="8">
        <v>173700000</v>
      </c>
      <c r="H26" s="8"/>
      <c r="I26" s="8">
        <v>2799400000</v>
      </c>
      <c r="J26" s="8"/>
      <c r="K26" s="8">
        <v>2787700000</v>
      </c>
    </row>
    <row r="27" spans="1:11" ht="23.4" customHeight="1">
      <c r="A27" s="5" t="s">
        <v>22</v>
      </c>
      <c r="C27" s="27"/>
      <c r="E27" s="8">
        <v>1335194868</v>
      </c>
      <c r="F27" s="8"/>
      <c r="G27" s="8">
        <v>1307311923</v>
      </c>
      <c r="H27" s="8"/>
      <c r="I27" s="8">
        <v>1292424312</v>
      </c>
      <c r="J27" s="8"/>
      <c r="K27" s="8">
        <v>1087482063</v>
      </c>
    </row>
    <row r="28" spans="1:11" ht="23.4" customHeight="1">
      <c r="A28" s="5" t="s">
        <v>23</v>
      </c>
      <c r="C28" s="27">
        <v>6</v>
      </c>
      <c r="E28" s="8">
        <v>46019747877</v>
      </c>
      <c r="F28" s="8"/>
      <c r="G28" s="8">
        <v>46608773241</v>
      </c>
      <c r="H28" s="8"/>
      <c r="I28" s="8">
        <v>42567460109</v>
      </c>
      <c r="J28" s="8"/>
      <c r="K28" s="8">
        <v>43295039246</v>
      </c>
    </row>
    <row r="29" spans="1:11" ht="23.4" customHeight="1">
      <c r="A29" s="5" t="s">
        <v>24</v>
      </c>
      <c r="B29" s="24"/>
      <c r="C29" s="27">
        <v>7.1</v>
      </c>
      <c r="E29" s="8">
        <v>11946797199</v>
      </c>
      <c r="F29" s="8"/>
      <c r="G29" s="8">
        <v>12013869322</v>
      </c>
      <c r="H29" s="8"/>
      <c r="I29" s="8">
        <v>8790646170</v>
      </c>
      <c r="J29" s="8"/>
      <c r="K29" s="8">
        <v>8868087183</v>
      </c>
    </row>
    <row r="30" spans="1:11" ht="23.4" customHeight="1">
      <c r="A30" s="5" t="s">
        <v>25</v>
      </c>
      <c r="B30" s="24"/>
      <c r="C30" s="27"/>
      <c r="E30" s="8">
        <v>3483578072</v>
      </c>
      <c r="F30" s="8"/>
      <c r="G30" s="8">
        <v>3483578072</v>
      </c>
      <c r="H30" s="8"/>
      <c r="I30" s="8">
        <v>12798967715</v>
      </c>
      <c r="J30" s="8"/>
      <c r="K30" s="8">
        <v>12798967715</v>
      </c>
    </row>
    <row r="31" spans="1:11" ht="23.4" customHeight="1">
      <c r="A31" s="5" t="s">
        <v>217</v>
      </c>
      <c r="B31" s="24"/>
      <c r="C31" s="27">
        <v>8</v>
      </c>
      <c r="E31" s="8">
        <v>4358155836</v>
      </c>
      <c r="F31" s="8"/>
      <c r="G31" s="8">
        <v>4579067599</v>
      </c>
      <c r="H31" s="8"/>
      <c r="I31" s="8">
        <v>23237663539</v>
      </c>
      <c r="J31" s="8"/>
      <c r="K31" s="8">
        <v>24009326610</v>
      </c>
    </row>
    <row r="32" spans="1:11" ht="23.4" customHeight="1">
      <c r="A32" s="5" t="s">
        <v>26</v>
      </c>
      <c r="B32" s="24"/>
      <c r="C32" s="27"/>
      <c r="E32" s="8">
        <v>5948368192</v>
      </c>
      <c r="F32" s="8"/>
      <c r="G32" s="8">
        <v>6049184420</v>
      </c>
      <c r="H32" s="8"/>
      <c r="I32" s="8">
        <v>0</v>
      </c>
      <c r="J32" s="8"/>
      <c r="K32" s="8">
        <v>0</v>
      </c>
    </row>
    <row r="33" spans="1:11" ht="23.4" customHeight="1">
      <c r="A33" s="5" t="s">
        <v>27</v>
      </c>
      <c r="B33" s="24"/>
      <c r="C33" s="27"/>
      <c r="E33" s="9">
        <v>1549367963</v>
      </c>
      <c r="F33" s="8"/>
      <c r="G33" s="9">
        <v>1478978874</v>
      </c>
      <c r="H33" s="8"/>
      <c r="I33" s="9">
        <v>1061294604</v>
      </c>
      <c r="J33" s="8"/>
      <c r="K33" s="9">
        <v>1061116046</v>
      </c>
    </row>
    <row r="34" spans="1:11" ht="23.4" customHeight="1">
      <c r="A34" s="3" t="s">
        <v>28</v>
      </c>
      <c r="C34" s="27"/>
      <c r="E34" s="8">
        <f>SUM(E21:E33)</f>
        <v>91452785894</v>
      </c>
      <c r="F34" s="8"/>
      <c r="G34" s="8">
        <f>SUM(G21:G33)</f>
        <v>89078132289</v>
      </c>
      <c r="H34" s="8"/>
      <c r="I34" s="8">
        <f>SUM(I21:I33)</f>
        <v>132117181921</v>
      </c>
      <c r="J34" s="8"/>
      <c r="K34" s="8">
        <f>SUM(K21:K33)</f>
        <v>132288294334</v>
      </c>
    </row>
    <row r="35" spans="1:11" ht="23.4" customHeight="1" thickBot="1">
      <c r="A35" s="3" t="s">
        <v>29</v>
      </c>
      <c r="E35" s="10">
        <f>E20+E34</f>
        <v>236544910960</v>
      </c>
      <c r="F35" s="8"/>
      <c r="G35" s="10">
        <f>G20+G34</f>
        <v>197931409010</v>
      </c>
      <c r="H35" s="8"/>
      <c r="I35" s="10">
        <f>I20+I34</f>
        <v>263621233878</v>
      </c>
      <c r="J35" s="8"/>
      <c r="K35" s="10">
        <f>K20+K34</f>
        <v>230029821497</v>
      </c>
    </row>
    <row r="36" spans="1:11" ht="23.4" customHeight="1" thickTop="1">
      <c r="E36" s="29"/>
      <c r="G36" s="29"/>
      <c r="I36" s="29"/>
      <c r="J36" s="29"/>
      <c r="K36" s="29"/>
    </row>
    <row r="37" spans="1:11" ht="23.4" customHeight="1">
      <c r="A37" s="11" t="s">
        <v>30</v>
      </c>
      <c r="B37" s="57"/>
      <c r="E37" s="29"/>
      <c r="G37" s="29"/>
      <c r="I37" s="29"/>
      <c r="J37" s="29"/>
      <c r="K37" s="29"/>
    </row>
    <row r="38" spans="1:11" s="24" customFormat="1" ht="23.4" customHeight="1">
      <c r="A38" s="3" t="s">
        <v>0</v>
      </c>
      <c r="B38" s="21"/>
      <c r="C38" s="22"/>
      <c r="D38" s="23"/>
      <c r="E38" s="23"/>
      <c r="F38" s="23"/>
      <c r="G38" s="23"/>
      <c r="H38" s="23"/>
      <c r="I38" s="23"/>
      <c r="J38" s="23"/>
      <c r="K38" s="23"/>
    </row>
    <row r="39" spans="1:11" s="24" customFormat="1" ht="23.4" customHeight="1">
      <c r="A39" s="3" t="s">
        <v>31</v>
      </c>
      <c r="B39" s="23"/>
      <c r="C39" s="22"/>
      <c r="D39" s="23"/>
      <c r="E39" s="23"/>
      <c r="F39" s="23"/>
      <c r="G39" s="23"/>
      <c r="H39" s="23"/>
      <c r="I39" s="23"/>
      <c r="J39" s="23"/>
      <c r="K39" s="23"/>
    </row>
    <row r="40" spans="1:11" s="24" customFormat="1" ht="23.4" customHeight="1">
      <c r="A40" s="53" t="s">
        <v>231</v>
      </c>
      <c r="B40" s="23"/>
      <c r="C40" s="22"/>
      <c r="D40" s="23"/>
      <c r="E40" s="23"/>
      <c r="F40" s="23"/>
      <c r="G40" s="23"/>
      <c r="H40" s="23"/>
      <c r="I40" s="23"/>
      <c r="J40" s="23"/>
      <c r="K40" s="23"/>
    </row>
    <row r="41" spans="1:11" s="24" customFormat="1" ht="23.4" customHeight="1">
      <c r="B41" s="23"/>
      <c r="C41" s="22"/>
      <c r="D41" s="23"/>
      <c r="E41" s="23"/>
      <c r="F41" s="23"/>
      <c r="G41" s="23"/>
      <c r="H41" s="23"/>
      <c r="I41" s="23"/>
      <c r="J41" s="23"/>
      <c r="K41" s="4" t="s">
        <v>2</v>
      </c>
    </row>
    <row r="42" spans="1:11" ht="23.4" customHeight="1">
      <c r="E42" s="64" t="s">
        <v>3</v>
      </c>
      <c r="F42" s="64"/>
      <c r="G42" s="64"/>
      <c r="H42" s="7"/>
      <c r="I42" s="64" t="s">
        <v>4</v>
      </c>
      <c r="J42" s="64"/>
      <c r="K42" s="64"/>
    </row>
    <row r="43" spans="1:11" ht="23.4" customHeight="1">
      <c r="C43" s="54" t="s">
        <v>5</v>
      </c>
      <c r="E43" s="55" t="s">
        <v>232</v>
      </c>
      <c r="F43" s="25"/>
      <c r="G43" s="56" t="s">
        <v>233</v>
      </c>
      <c r="H43" s="26"/>
      <c r="I43" s="55" t="s">
        <v>232</v>
      </c>
      <c r="J43" s="25"/>
      <c r="K43" s="56" t="s">
        <v>233</v>
      </c>
    </row>
    <row r="44" spans="1:11" ht="23.4" customHeight="1">
      <c r="C44" s="54"/>
      <c r="E44" s="25" t="s">
        <v>6</v>
      </c>
      <c r="F44" s="25"/>
      <c r="G44" s="25" t="s">
        <v>7</v>
      </c>
      <c r="H44" s="26"/>
      <c r="I44" s="25" t="s">
        <v>6</v>
      </c>
      <c r="J44" s="25"/>
      <c r="K44" s="25" t="s">
        <v>7</v>
      </c>
    </row>
    <row r="45" spans="1:11" ht="23.4" customHeight="1">
      <c r="C45" s="54"/>
      <c r="E45" s="25" t="s">
        <v>8</v>
      </c>
      <c r="F45" s="25"/>
      <c r="G45" s="25"/>
      <c r="H45" s="26"/>
      <c r="I45" s="25" t="s">
        <v>8</v>
      </c>
      <c r="J45" s="25"/>
      <c r="K45" s="25"/>
    </row>
    <row r="46" spans="1:11" ht="23.4" customHeight="1">
      <c r="A46" s="3" t="s">
        <v>32</v>
      </c>
      <c r="C46" s="27"/>
    </row>
    <row r="47" spans="1:11" ht="23.4" customHeight="1">
      <c r="A47" s="3" t="s">
        <v>33</v>
      </c>
      <c r="C47" s="27"/>
    </row>
    <row r="48" spans="1:11" ht="23.4" customHeight="1">
      <c r="A48" s="5" t="s">
        <v>197</v>
      </c>
      <c r="C48" s="27"/>
    </row>
    <row r="49" spans="1:11" ht="23.4" customHeight="1">
      <c r="A49" s="5" t="s">
        <v>198</v>
      </c>
      <c r="B49" s="24"/>
      <c r="C49" s="27"/>
      <c r="E49" s="8">
        <v>2044788598</v>
      </c>
      <c r="F49" s="8"/>
      <c r="G49" s="8">
        <v>3192125933</v>
      </c>
      <c r="H49" s="8"/>
      <c r="I49" s="8">
        <v>0</v>
      </c>
      <c r="J49" s="8"/>
      <c r="K49" s="8">
        <v>0</v>
      </c>
    </row>
    <row r="50" spans="1:11" ht="23.4" customHeight="1">
      <c r="A50" s="5" t="s">
        <v>34</v>
      </c>
      <c r="B50" s="24"/>
      <c r="C50" s="27"/>
      <c r="E50" s="8">
        <v>72791347448</v>
      </c>
      <c r="F50" s="8"/>
      <c r="G50" s="8">
        <v>32793077338</v>
      </c>
      <c r="H50" s="8"/>
      <c r="I50" s="8">
        <v>65041114780</v>
      </c>
      <c r="J50" s="8"/>
      <c r="K50" s="8">
        <v>30280415255</v>
      </c>
    </row>
    <row r="51" spans="1:11" ht="23.4" customHeight="1">
      <c r="A51" s="5" t="s">
        <v>218</v>
      </c>
      <c r="B51" s="24"/>
      <c r="C51" s="27"/>
      <c r="E51" s="8">
        <v>4662193200</v>
      </c>
      <c r="F51" s="8"/>
      <c r="G51" s="8">
        <v>6189900219</v>
      </c>
      <c r="H51" s="8"/>
      <c r="I51" s="8">
        <v>3748798371</v>
      </c>
      <c r="J51" s="8"/>
      <c r="K51" s="8">
        <v>5097826977</v>
      </c>
    </row>
    <row r="52" spans="1:11" ht="23.4" customHeight="1">
      <c r="A52" s="5" t="s">
        <v>178</v>
      </c>
      <c r="C52" s="27">
        <v>4.7</v>
      </c>
      <c r="E52" s="8">
        <v>0</v>
      </c>
      <c r="F52" s="8"/>
      <c r="G52" s="8">
        <v>0</v>
      </c>
      <c r="H52" s="8"/>
      <c r="I52" s="8">
        <v>360748960</v>
      </c>
      <c r="J52" s="8"/>
      <c r="K52" s="8">
        <v>231844663</v>
      </c>
    </row>
    <row r="53" spans="1:11" ht="23.4" customHeight="1">
      <c r="A53" s="5" t="s">
        <v>35</v>
      </c>
      <c r="B53" s="24"/>
      <c r="C53" s="27">
        <v>9</v>
      </c>
      <c r="E53" s="8">
        <v>2608268057</v>
      </c>
      <c r="F53" s="8"/>
      <c r="G53" s="8">
        <v>3087471835</v>
      </c>
      <c r="H53" s="8"/>
      <c r="I53" s="8">
        <v>2584300340</v>
      </c>
      <c r="J53" s="8"/>
      <c r="K53" s="8">
        <v>3063531494</v>
      </c>
    </row>
    <row r="54" spans="1:11" ht="23.4" customHeight="1">
      <c r="A54" s="5" t="s">
        <v>36</v>
      </c>
      <c r="B54" s="24"/>
      <c r="C54" s="27">
        <v>7.2</v>
      </c>
      <c r="E54" s="8">
        <v>1225537222</v>
      </c>
      <c r="F54" s="8"/>
      <c r="G54" s="8">
        <v>1135998071</v>
      </c>
      <c r="H54" s="8"/>
      <c r="I54" s="8">
        <v>989666379</v>
      </c>
      <c r="J54" s="8"/>
      <c r="K54" s="8">
        <v>917963858</v>
      </c>
    </row>
    <row r="55" spans="1:11" ht="23.4" customHeight="1">
      <c r="A55" s="5" t="s">
        <v>37</v>
      </c>
      <c r="B55" s="24"/>
      <c r="C55" s="27"/>
      <c r="E55" s="8">
        <v>1157035729</v>
      </c>
      <c r="F55" s="8"/>
      <c r="G55" s="8">
        <v>434928006</v>
      </c>
      <c r="H55" s="8"/>
      <c r="I55" s="8">
        <v>1061675285</v>
      </c>
      <c r="J55" s="8"/>
      <c r="K55" s="8">
        <v>358254043</v>
      </c>
    </row>
    <row r="56" spans="1:11" ht="23.4" customHeight="1">
      <c r="A56" s="5" t="s">
        <v>38</v>
      </c>
      <c r="B56" s="24"/>
      <c r="C56" s="27"/>
      <c r="E56" s="8">
        <v>20105303</v>
      </c>
      <c r="F56" s="8"/>
      <c r="G56" s="8">
        <v>23316570</v>
      </c>
      <c r="H56" s="8"/>
      <c r="I56" s="8">
        <v>5303208</v>
      </c>
      <c r="J56" s="8"/>
      <c r="K56" s="8">
        <v>5283703</v>
      </c>
    </row>
    <row r="57" spans="1:11" ht="23.4" customHeight="1">
      <c r="A57" s="5" t="s">
        <v>39</v>
      </c>
      <c r="B57" s="24"/>
      <c r="C57" s="27"/>
      <c r="E57" s="8">
        <v>2774641862</v>
      </c>
      <c r="F57" s="8"/>
      <c r="G57" s="8">
        <v>114185179</v>
      </c>
      <c r="H57" s="8"/>
      <c r="I57" s="8">
        <v>2774641862</v>
      </c>
      <c r="J57" s="8"/>
      <c r="K57" s="8">
        <v>114185179</v>
      </c>
    </row>
    <row r="58" spans="1:11" ht="23.4" customHeight="1">
      <c r="A58" s="5" t="s">
        <v>40</v>
      </c>
      <c r="C58" s="27"/>
      <c r="E58" s="8">
        <v>1373647191</v>
      </c>
      <c r="F58" s="8"/>
      <c r="G58" s="8">
        <v>1613821470</v>
      </c>
      <c r="H58" s="8"/>
      <c r="I58" s="8">
        <v>1250264284</v>
      </c>
      <c r="J58" s="8"/>
      <c r="K58" s="8">
        <v>1532605127</v>
      </c>
    </row>
    <row r="59" spans="1:11" ht="23.4" customHeight="1">
      <c r="A59" s="3" t="s">
        <v>41</v>
      </c>
      <c r="C59" s="27"/>
      <c r="E59" s="28">
        <f>SUM(E47:E58)</f>
        <v>88657564610</v>
      </c>
      <c r="F59" s="8"/>
      <c r="G59" s="28">
        <f>SUM(G47:G58)</f>
        <v>48584824621</v>
      </c>
      <c r="H59" s="8"/>
      <c r="I59" s="28">
        <f>SUM(I47:I58)</f>
        <v>77816513469</v>
      </c>
      <c r="J59" s="8"/>
      <c r="K59" s="28">
        <f>SUM(K47:K58)</f>
        <v>41601910299</v>
      </c>
    </row>
    <row r="60" spans="1:11" ht="23.4" customHeight="1">
      <c r="A60" s="3" t="s">
        <v>42</v>
      </c>
      <c r="C60" s="27"/>
      <c r="E60" s="8"/>
      <c r="F60" s="8"/>
      <c r="G60" s="8"/>
      <c r="H60" s="8"/>
      <c r="I60" s="8"/>
      <c r="J60" s="8"/>
      <c r="K60" s="8"/>
    </row>
    <row r="61" spans="1:11" ht="23.4" customHeight="1">
      <c r="A61" s="5" t="s">
        <v>43</v>
      </c>
      <c r="C61" s="27">
        <v>9</v>
      </c>
      <c r="E61" s="8">
        <v>3213389962</v>
      </c>
      <c r="F61" s="8"/>
      <c r="G61" s="8">
        <v>7026601481</v>
      </c>
      <c r="H61" s="8"/>
      <c r="I61" s="8">
        <v>3183754703</v>
      </c>
      <c r="J61" s="8"/>
      <c r="K61" s="8">
        <v>6990963058</v>
      </c>
    </row>
    <row r="62" spans="1:11" ht="23.4" customHeight="1">
      <c r="A62" s="5" t="s">
        <v>44</v>
      </c>
      <c r="C62" s="27">
        <v>7.2</v>
      </c>
      <c r="E62" s="8">
        <v>9058429210</v>
      </c>
      <c r="F62" s="8"/>
      <c r="G62" s="8">
        <v>9122353674</v>
      </c>
      <c r="H62" s="8"/>
      <c r="I62" s="8">
        <v>6818612284</v>
      </c>
      <c r="J62" s="8"/>
      <c r="K62" s="8">
        <v>6882493080</v>
      </c>
    </row>
    <row r="63" spans="1:11" ht="23.4" customHeight="1">
      <c r="A63" s="5" t="s">
        <v>45</v>
      </c>
      <c r="C63" s="27"/>
      <c r="E63" s="8">
        <v>132744271</v>
      </c>
      <c r="F63" s="8"/>
      <c r="G63" s="8">
        <v>542571418</v>
      </c>
      <c r="H63" s="8"/>
      <c r="I63" s="8">
        <v>108255170</v>
      </c>
      <c r="J63" s="8"/>
      <c r="K63" s="8">
        <v>518083089</v>
      </c>
    </row>
    <row r="64" spans="1:11" ht="23.4" customHeight="1">
      <c r="A64" s="5" t="s">
        <v>226</v>
      </c>
      <c r="C64" s="27"/>
      <c r="E64" s="8">
        <v>3323803856</v>
      </c>
      <c r="F64" s="8"/>
      <c r="G64" s="8">
        <v>3233750108</v>
      </c>
      <c r="H64" s="8"/>
      <c r="I64" s="8">
        <v>2991364342</v>
      </c>
      <c r="J64" s="8"/>
      <c r="K64" s="8">
        <v>2914517654</v>
      </c>
    </row>
    <row r="65" spans="1:11" ht="23.4" customHeight="1">
      <c r="A65" s="5" t="s">
        <v>46</v>
      </c>
      <c r="C65" s="27"/>
      <c r="E65" s="8">
        <v>376763931</v>
      </c>
      <c r="F65" s="8"/>
      <c r="G65" s="8">
        <v>378747110</v>
      </c>
      <c r="H65" s="8"/>
      <c r="I65" s="8">
        <v>179577858</v>
      </c>
      <c r="J65" s="8"/>
      <c r="K65" s="8">
        <v>175751384</v>
      </c>
    </row>
    <row r="66" spans="1:11" ht="23.4" customHeight="1">
      <c r="A66" s="5" t="s">
        <v>47</v>
      </c>
      <c r="C66" s="27"/>
      <c r="E66" s="8">
        <v>13326280132</v>
      </c>
      <c r="F66" s="8"/>
      <c r="G66" s="8">
        <v>13328814002</v>
      </c>
      <c r="H66" s="8"/>
      <c r="I66" s="8">
        <v>13326280132</v>
      </c>
      <c r="J66" s="8"/>
      <c r="K66" s="8">
        <v>13328814002</v>
      </c>
    </row>
    <row r="67" spans="1:11" ht="23.4" customHeight="1">
      <c r="A67" s="5" t="s">
        <v>48</v>
      </c>
      <c r="C67" s="27"/>
      <c r="E67" s="9">
        <v>1948053601</v>
      </c>
      <c r="F67" s="8"/>
      <c r="G67" s="9">
        <v>1892797711</v>
      </c>
      <c r="H67" s="8"/>
      <c r="I67" s="9">
        <v>1763677047</v>
      </c>
      <c r="J67" s="8"/>
      <c r="K67" s="9">
        <v>1716499308</v>
      </c>
    </row>
    <row r="68" spans="1:11" ht="23.4" customHeight="1">
      <c r="A68" s="3" t="s">
        <v>49</v>
      </c>
      <c r="C68" s="27"/>
      <c r="E68" s="8">
        <f>SUM(E60:E67)</f>
        <v>31379464963</v>
      </c>
      <c r="F68" s="8"/>
      <c r="G68" s="8">
        <f>SUM(G60:G67)</f>
        <v>35525635504</v>
      </c>
      <c r="H68" s="8"/>
      <c r="I68" s="8">
        <f>SUM(I60:I67)</f>
        <v>28371521536</v>
      </c>
      <c r="J68" s="8"/>
      <c r="K68" s="8">
        <f>SUM(K60:K67)</f>
        <v>32527121575</v>
      </c>
    </row>
    <row r="69" spans="1:11" ht="23.4" customHeight="1">
      <c r="A69" s="3" t="s">
        <v>50</v>
      </c>
      <c r="E69" s="28">
        <f>E59+E68</f>
        <v>120037029573</v>
      </c>
      <c r="F69" s="8"/>
      <c r="G69" s="28">
        <f>G59+G68</f>
        <v>84110460125</v>
      </c>
      <c r="H69" s="8"/>
      <c r="I69" s="28">
        <f>I59+I68</f>
        <v>106188035005</v>
      </c>
      <c r="J69" s="8"/>
      <c r="K69" s="28">
        <f>K59+K68</f>
        <v>74129031874</v>
      </c>
    </row>
    <row r="70" spans="1:11" ht="23.4" customHeight="1">
      <c r="A70" s="11"/>
      <c r="B70" s="57"/>
      <c r="E70" s="29"/>
      <c r="F70" s="29"/>
      <c r="G70" s="29"/>
      <c r="I70" s="29"/>
      <c r="J70" s="29"/>
      <c r="K70" s="29"/>
    </row>
    <row r="71" spans="1:11" ht="23.4" customHeight="1">
      <c r="A71" s="11" t="s">
        <v>30</v>
      </c>
      <c r="B71" s="57"/>
      <c r="E71" s="29"/>
      <c r="F71" s="29"/>
      <c r="G71" s="29"/>
      <c r="I71" s="29"/>
      <c r="J71" s="29"/>
      <c r="K71" s="29"/>
    </row>
    <row r="72" spans="1:11" s="24" customFormat="1" ht="23.4" customHeight="1">
      <c r="A72" s="3" t="s">
        <v>0</v>
      </c>
      <c r="B72" s="21"/>
      <c r="C72" s="22"/>
      <c r="D72" s="23"/>
      <c r="E72" s="23"/>
      <c r="F72" s="23"/>
      <c r="G72" s="23"/>
      <c r="H72" s="23"/>
      <c r="I72" s="23"/>
      <c r="J72" s="23"/>
      <c r="K72" s="23"/>
    </row>
    <row r="73" spans="1:11" s="24" customFormat="1" ht="23.4" customHeight="1">
      <c r="A73" s="3" t="s">
        <v>31</v>
      </c>
      <c r="B73" s="23"/>
      <c r="C73" s="22"/>
      <c r="D73" s="23"/>
      <c r="E73" s="23"/>
      <c r="F73" s="23"/>
      <c r="G73" s="23"/>
      <c r="H73" s="23"/>
      <c r="I73" s="23"/>
      <c r="J73" s="23"/>
      <c r="K73" s="23"/>
    </row>
    <row r="74" spans="1:11" s="24" customFormat="1" ht="23.4" customHeight="1">
      <c r="A74" s="53" t="s">
        <v>231</v>
      </c>
      <c r="B74" s="23"/>
      <c r="C74" s="22"/>
      <c r="D74" s="23"/>
      <c r="E74" s="23"/>
      <c r="F74" s="23"/>
      <c r="G74" s="23"/>
      <c r="H74" s="23"/>
      <c r="I74" s="23"/>
      <c r="J74" s="23"/>
      <c r="K74" s="23"/>
    </row>
    <row r="75" spans="1:11" s="24" customFormat="1" ht="23.4" customHeight="1">
      <c r="B75" s="23"/>
      <c r="C75" s="22"/>
      <c r="D75" s="23"/>
      <c r="E75" s="23"/>
      <c r="F75" s="23"/>
      <c r="G75" s="23"/>
      <c r="H75" s="23"/>
      <c r="I75" s="23"/>
      <c r="J75" s="23"/>
      <c r="K75" s="4" t="s">
        <v>2</v>
      </c>
    </row>
    <row r="76" spans="1:11" ht="23.4" customHeight="1">
      <c r="E76" s="64" t="s">
        <v>3</v>
      </c>
      <c r="F76" s="64"/>
      <c r="G76" s="64"/>
      <c r="H76" s="7"/>
      <c r="I76" s="64" t="s">
        <v>4</v>
      </c>
      <c r="J76" s="64"/>
      <c r="K76" s="64"/>
    </row>
    <row r="77" spans="1:11" ht="23.4" customHeight="1">
      <c r="C77" s="54"/>
      <c r="E77" s="55" t="s">
        <v>232</v>
      </c>
      <c r="F77" s="25"/>
      <c r="G77" s="56" t="s">
        <v>233</v>
      </c>
      <c r="H77" s="26"/>
      <c r="I77" s="55" t="s">
        <v>232</v>
      </c>
      <c r="J77" s="25"/>
      <c r="K77" s="56" t="s">
        <v>233</v>
      </c>
    </row>
    <row r="78" spans="1:11" ht="23.4" customHeight="1">
      <c r="C78" s="54"/>
      <c r="E78" s="25" t="s">
        <v>6</v>
      </c>
      <c r="F78" s="25"/>
      <c r="G78" s="25" t="s">
        <v>7</v>
      </c>
      <c r="H78" s="26"/>
      <c r="I78" s="25" t="s">
        <v>6</v>
      </c>
      <c r="J78" s="25"/>
      <c r="K78" s="25" t="s">
        <v>7</v>
      </c>
    </row>
    <row r="79" spans="1:11" ht="23.4" customHeight="1">
      <c r="C79" s="54"/>
      <c r="E79" s="25" t="s">
        <v>8</v>
      </c>
      <c r="F79" s="25"/>
      <c r="G79" s="25"/>
      <c r="H79" s="26"/>
      <c r="I79" s="25" t="s">
        <v>8</v>
      </c>
      <c r="J79" s="25"/>
      <c r="K79" s="25"/>
    </row>
    <row r="80" spans="1:11" ht="23.4" customHeight="1">
      <c r="A80" s="3" t="s">
        <v>51</v>
      </c>
      <c r="E80" s="29"/>
      <c r="F80" s="29"/>
      <c r="G80" s="29"/>
      <c r="I80" s="29"/>
      <c r="J80" s="29"/>
      <c r="K80" s="29"/>
    </row>
    <row r="81" spans="1:11" ht="23.4" customHeight="1">
      <c r="A81" s="5" t="s">
        <v>52</v>
      </c>
      <c r="E81" s="29"/>
      <c r="F81" s="29"/>
      <c r="G81" s="29"/>
      <c r="I81" s="29"/>
      <c r="J81" s="29"/>
      <c r="K81" s="29"/>
    </row>
    <row r="82" spans="1:11" ht="23.4" customHeight="1" thickBot="1">
      <c r="A82" s="5" t="s">
        <v>53</v>
      </c>
      <c r="B82" s="24"/>
      <c r="C82" s="27"/>
      <c r="E82" s="60">
        <v>120000000000</v>
      </c>
      <c r="F82" s="12"/>
      <c r="G82" s="60">
        <v>120000000000</v>
      </c>
      <c r="H82" s="12"/>
      <c r="I82" s="60">
        <v>120000000000</v>
      </c>
      <c r="J82" s="12"/>
      <c r="K82" s="60">
        <v>120000000000</v>
      </c>
    </row>
    <row r="83" spans="1:11" ht="23.4" customHeight="1" thickTop="1">
      <c r="A83" s="5" t="s">
        <v>252</v>
      </c>
      <c r="B83" s="24"/>
      <c r="C83" s="27"/>
      <c r="E83" s="12">
        <f>+Consolidated!E26</f>
        <v>120000000000</v>
      </c>
      <c r="F83" s="12"/>
      <c r="G83" s="12">
        <f>Consolidated!E21</f>
        <v>120000000000</v>
      </c>
      <c r="H83" s="12"/>
      <c r="I83" s="12">
        <f>+'The Company only'!E24</f>
        <v>120000000000</v>
      </c>
      <c r="J83" s="12"/>
      <c r="K83" s="12">
        <f>'The Company only'!E20</f>
        <v>120000000000</v>
      </c>
    </row>
    <row r="84" spans="1:11" ht="23.4" customHeight="1">
      <c r="A84" s="5" t="s">
        <v>54</v>
      </c>
      <c r="E84" s="12">
        <v>23496507923</v>
      </c>
      <c r="F84" s="30"/>
      <c r="G84" s="30">
        <v>23496507923</v>
      </c>
      <c r="H84" s="12"/>
      <c r="I84" s="30">
        <f>+'The Company only'!G24</f>
        <v>23496507923</v>
      </c>
      <c r="J84" s="30"/>
      <c r="K84" s="30">
        <f>'The Company only'!G20</f>
        <v>23496507923</v>
      </c>
    </row>
    <row r="85" spans="1:11" ht="23.4" customHeight="1">
      <c r="A85" s="5" t="s">
        <v>55</v>
      </c>
      <c r="E85" s="12"/>
      <c r="F85" s="30"/>
      <c r="G85" s="30"/>
      <c r="H85" s="12"/>
      <c r="I85" s="30"/>
      <c r="J85" s="30"/>
      <c r="K85" s="30"/>
    </row>
    <row r="86" spans="1:11" ht="23.4" customHeight="1">
      <c r="A86" s="5" t="s">
        <v>56</v>
      </c>
      <c r="E86" s="12">
        <f>Consolidated!I26</f>
        <v>26944535</v>
      </c>
      <c r="F86" s="30"/>
      <c r="G86" s="30">
        <f>Consolidated!I21</f>
        <v>26944535</v>
      </c>
      <c r="H86" s="12"/>
      <c r="I86" s="8">
        <v>0</v>
      </c>
      <c r="J86" s="30"/>
      <c r="K86" s="8">
        <v>0</v>
      </c>
    </row>
    <row r="87" spans="1:11" ht="23.4" customHeight="1">
      <c r="A87" s="5" t="s">
        <v>57</v>
      </c>
      <c r="E87" s="12"/>
      <c r="F87" s="30"/>
      <c r="G87" s="30"/>
      <c r="H87" s="12"/>
      <c r="I87" s="8"/>
      <c r="J87" s="30"/>
      <c r="K87" s="8"/>
    </row>
    <row r="88" spans="1:11" ht="23.4" customHeight="1">
      <c r="A88" s="5" t="s">
        <v>189</v>
      </c>
      <c r="C88" s="27"/>
      <c r="E88" s="30">
        <f>Consolidated!K26</f>
        <v>-67991415889</v>
      </c>
      <c r="F88" s="30"/>
      <c r="G88" s="30">
        <f>Consolidated!K21</f>
        <v>-67991415889</v>
      </c>
      <c r="H88" s="12"/>
      <c r="I88" s="8">
        <v>0</v>
      </c>
      <c r="J88" s="30"/>
      <c r="K88" s="8">
        <v>0</v>
      </c>
    </row>
    <row r="89" spans="1:11" ht="23.4" customHeight="1">
      <c r="A89" s="5" t="s">
        <v>58</v>
      </c>
      <c r="B89" s="57"/>
      <c r="C89" s="27"/>
      <c r="E89" s="30"/>
      <c r="F89" s="30"/>
      <c r="G89" s="30"/>
      <c r="H89" s="12"/>
      <c r="I89" s="30"/>
      <c r="J89" s="30"/>
      <c r="K89" s="30"/>
    </row>
    <row r="90" spans="1:11" ht="23.4" customHeight="1">
      <c r="A90" s="5" t="s">
        <v>59</v>
      </c>
      <c r="B90" s="24"/>
      <c r="C90" s="27"/>
      <c r="E90" s="30">
        <f>SUM(Consolidated!M26)</f>
        <v>2603364000</v>
      </c>
      <c r="F90" s="30"/>
      <c r="G90" s="30">
        <f>SUM(Consolidated!M21)</f>
        <v>2526293000</v>
      </c>
      <c r="H90" s="12"/>
      <c r="I90" s="30">
        <f>SUM('The Company only'!I24)</f>
        <v>2603364000</v>
      </c>
      <c r="J90" s="30"/>
      <c r="K90" s="30">
        <f>SUM('The Company only'!I20)</f>
        <v>2526293000</v>
      </c>
    </row>
    <row r="91" spans="1:11" ht="23.4" customHeight="1">
      <c r="A91" s="5" t="s">
        <v>60</v>
      </c>
      <c r="B91" s="24"/>
      <c r="E91" s="30">
        <f>SUM(Consolidated!O26)</f>
        <v>39563750409</v>
      </c>
      <c r="F91" s="30"/>
      <c r="G91" s="30">
        <f>SUM(Consolidated!O21)</f>
        <v>37224903450</v>
      </c>
      <c r="H91" s="12"/>
      <c r="I91" s="30">
        <f>SUM('The Company only'!K24)</f>
        <v>12267181419</v>
      </c>
      <c r="J91" s="30"/>
      <c r="K91" s="30">
        <f>SUM('The Company only'!K20)</f>
        <v>10802843169</v>
      </c>
    </row>
    <row r="92" spans="1:11" ht="23.4" customHeight="1">
      <c r="A92" s="5" t="s">
        <v>61</v>
      </c>
      <c r="B92" s="24"/>
      <c r="E92" s="61">
        <f>SUM(Consolidated!W26)</f>
        <v>-1253334663</v>
      </c>
      <c r="F92" s="30"/>
      <c r="G92" s="61">
        <f>SUM(Consolidated!W21)</f>
        <v>-1525657395</v>
      </c>
      <c r="H92" s="12"/>
      <c r="I92" s="61">
        <f>SUM('The Company only'!M24)</f>
        <v>-933854469</v>
      </c>
      <c r="J92" s="30"/>
      <c r="K92" s="61">
        <f>SUM('The Company only'!M20)</f>
        <v>-924854469</v>
      </c>
    </row>
    <row r="93" spans="1:11" ht="23.4" customHeight="1">
      <c r="A93" s="5" t="s">
        <v>62</v>
      </c>
      <c r="B93" s="24"/>
      <c r="E93" s="30">
        <f>SUM(E83:E92)</f>
        <v>116445816315</v>
      </c>
      <c r="F93" s="30"/>
      <c r="G93" s="30">
        <f>SUM(G83:G92)</f>
        <v>113757575624</v>
      </c>
      <c r="H93" s="12"/>
      <c r="I93" s="30">
        <f>SUM(I83:I92)</f>
        <v>157433198873</v>
      </c>
      <c r="J93" s="30"/>
      <c r="K93" s="30">
        <f>SUM(K83:K92)</f>
        <v>155900789623</v>
      </c>
    </row>
    <row r="94" spans="1:11" ht="23.4" customHeight="1">
      <c r="A94" s="5" t="s">
        <v>63</v>
      </c>
      <c r="B94" s="24"/>
      <c r="E94" s="61">
        <f>SUM(Consolidated!AA26)</f>
        <v>62065072</v>
      </c>
      <c r="F94" s="30"/>
      <c r="G94" s="61">
        <f>SUM(Consolidated!AA21)</f>
        <v>63373261</v>
      </c>
      <c r="H94" s="12"/>
      <c r="I94" s="9">
        <v>0</v>
      </c>
      <c r="J94" s="30"/>
      <c r="K94" s="9">
        <v>0</v>
      </c>
    </row>
    <row r="95" spans="1:11" ht="23.4" customHeight="1">
      <c r="A95" s="3" t="s">
        <v>64</v>
      </c>
      <c r="B95" s="57"/>
      <c r="E95" s="61">
        <f>SUM(E93:E94)</f>
        <v>116507881387</v>
      </c>
      <c r="F95" s="30"/>
      <c r="G95" s="61">
        <f>SUM(G93:G94)</f>
        <v>113820948885</v>
      </c>
      <c r="H95" s="12"/>
      <c r="I95" s="61">
        <f>SUM(I93:I94)</f>
        <v>157433198873</v>
      </c>
      <c r="J95" s="30"/>
      <c r="K95" s="61">
        <f>SUM(K93:K94)</f>
        <v>155900789623</v>
      </c>
    </row>
    <row r="96" spans="1:11" ht="23.4" customHeight="1" thickBot="1">
      <c r="A96" s="3" t="s">
        <v>65</v>
      </c>
      <c r="E96" s="62">
        <f>E69+E95</f>
        <v>236544910960</v>
      </c>
      <c r="F96" s="30"/>
      <c r="G96" s="62">
        <f>G69+G95</f>
        <v>197931409010</v>
      </c>
      <c r="H96" s="12"/>
      <c r="I96" s="62">
        <f>I69+I95</f>
        <v>263621233878</v>
      </c>
      <c r="J96" s="30"/>
      <c r="K96" s="62">
        <f>K69+K95</f>
        <v>230029821497</v>
      </c>
    </row>
    <row r="97" spans="1:11" ht="23.4" customHeight="1" thickTop="1">
      <c r="E97" s="30"/>
      <c r="F97" s="12"/>
      <c r="G97" s="30"/>
      <c r="H97" s="12"/>
      <c r="I97" s="30"/>
      <c r="J97" s="12"/>
      <c r="K97" s="30"/>
    </row>
    <row r="98" spans="1:11" ht="23.4" customHeight="1">
      <c r="A98" s="11" t="s">
        <v>30</v>
      </c>
      <c r="B98" s="57"/>
      <c r="C98" s="31"/>
    </row>
    <row r="99" spans="1:11" ht="23.4" customHeight="1">
      <c r="A99" s="11"/>
      <c r="B99" s="57"/>
      <c r="C99" s="31"/>
      <c r="E99" s="29"/>
      <c r="G99" s="29"/>
      <c r="I99" s="29"/>
      <c r="K99" s="29"/>
    </row>
    <row r="100" spans="1:11" ht="23.4" customHeight="1">
      <c r="A100" s="11"/>
      <c r="C100" s="31"/>
    </row>
    <row r="101" spans="1:11" ht="23.4" customHeight="1">
      <c r="A101" s="11"/>
      <c r="B101" s="57"/>
      <c r="C101" s="31"/>
    </row>
    <row r="102" spans="1:11" ht="23.4" customHeight="1">
      <c r="A102" s="11"/>
      <c r="B102" s="32"/>
      <c r="C102" s="6"/>
    </row>
    <row r="103" spans="1:11" ht="23.4" customHeight="1">
      <c r="A103" s="31" t="s">
        <v>219</v>
      </c>
      <c r="C103" s="63" t="s">
        <v>235</v>
      </c>
      <c r="D103" s="63"/>
      <c r="E103" s="63"/>
      <c r="F103" s="63"/>
      <c r="G103" s="63"/>
    </row>
    <row r="104" spans="1:11" ht="23.4" customHeight="1">
      <c r="A104" s="31" t="s">
        <v>191</v>
      </c>
      <c r="C104" s="63" t="s">
        <v>236</v>
      </c>
      <c r="D104" s="63"/>
      <c r="E104" s="63"/>
      <c r="F104" s="63"/>
      <c r="G104" s="63"/>
    </row>
    <row r="105" spans="1:11" ht="23.4" customHeight="1">
      <c r="A105" s="11"/>
    </row>
  </sheetData>
  <mergeCells count="8">
    <mergeCell ref="C103:G103"/>
    <mergeCell ref="C104:G104"/>
    <mergeCell ref="E5:G5"/>
    <mergeCell ref="I5:K5"/>
    <mergeCell ref="E42:G42"/>
    <mergeCell ref="I42:K42"/>
    <mergeCell ref="E76:G76"/>
    <mergeCell ref="I76:K76"/>
  </mergeCells>
  <printOptions horizontalCentered="1"/>
  <pageMargins left="0.6692913385826772" right="0.31496062992125984" top="0.78740157480314965" bottom="0.31496062992125984" header="0.31496062992125984" footer="0.31496062992125984"/>
  <pageSetup paperSize="9" scale="70" fitToHeight="7" orientation="portrait" r:id="rId1"/>
  <headerFooter scaleWithDoc="0" alignWithMargins="0"/>
  <rowBreaks count="2" manualBreakCount="2">
    <brk id="37" max="16383" man="1"/>
    <brk id="71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9"/>
  <sheetViews>
    <sheetView showGridLines="0" view="pageBreakPreview" zoomScaleNormal="80" zoomScaleSheetLayoutView="100" workbookViewId="0">
      <selection activeCell="M1" sqref="M1"/>
    </sheetView>
  </sheetViews>
  <sheetFormatPr defaultColWidth="10.6328125" defaultRowHeight="23.4" customHeight="1"/>
  <cols>
    <col min="1" max="1" width="49.54296875" style="5" customWidth="1"/>
    <col min="2" max="2" width="1.6328125" style="6" customWidth="1"/>
    <col min="3" max="3" width="6.54296875" style="5" customWidth="1"/>
    <col min="4" max="4" width="1.453125" style="6" customWidth="1"/>
    <col min="5" max="5" width="17.54296875" style="6" customWidth="1"/>
    <col min="6" max="6" width="1.453125" style="6" customWidth="1"/>
    <col min="7" max="7" width="17.54296875" style="6" customWidth="1"/>
    <col min="8" max="8" width="1.453125" style="6" customWidth="1"/>
    <col min="9" max="9" width="17.54296875" style="6" customWidth="1"/>
    <col min="10" max="10" width="1.453125" style="6" customWidth="1"/>
    <col min="11" max="11" width="17.54296875" style="6" customWidth="1"/>
    <col min="12" max="12" width="10.6328125" style="6"/>
    <col min="13" max="13" width="17" style="6" bestFit="1" customWidth="1"/>
    <col min="14" max="16384" width="10.6328125" style="6"/>
  </cols>
  <sheetData>
    <row r="1" spans="1:11" ht="23.4" customHeight="1">
      <c r="K1" s="4" t="s">
        <v>66</v>
      </c>
    </row>
    <row r="2" spans="1:11" ht="23.4" customHeight="1">
      <c r="A2" s="3" t="s">
        <v>0</v>
      </c>
      <c r="B2" s="21"/>
      <c r="C2" s="22"/>
      <c r="D2" s="23"/>
      <c r="E2" s="23"/>
      <c r="F2" s="23"/>
      <c r="G2" s="23"/>
      <c r="H2" s="23"/>
      <c r="I2" s="23"/>
      <c r="J2" s="23"/>
      <c r="K2" s="29"/>
    </row>
    <row r="3" spans="1:11" ht="23.4" customHeight="1">
      <c r="A3" s="3" t="s">
        <v>67</v>
      </c>
      <c r="B3" s="23"/>
      <c r="C3" s="22"/>
      <c r="D3" s="23"/>
      <c r="E3" s="23"/>
      <c r="F3" s="23"/>
      <c r="G3" s="23"/>
      <c r="H3" s="23"/>
      <c r="I3" s="23"/>
      <c r="J3" s="23"/>
      <c r="K3" s="23"/>
    </row>
    <row r="4" spans="1:11" ht="23.4" customHeight="1">
      <c r="A4" s="3" t="s">
        <v>234</v>
      </c>
      <c r="B4" s="23"/>
      <c r="C4" s="22"/>
      <c r="D4" s="23"/>
      <c r="E4" s="23"/>
      <c r="F4" s="23"/>
      <c r="G4" s="23"/>
      <c r="H4" s="23"/>
      <c r="I4" s="23"/>
      <c r="J4" s="23"/>
      <c r="K4" s="23"/>
    </row>
    <row r="5" spans="1:11" ht="23.4" customHeight="1">
      <c r="A5" s="24"/>
      <c r="B5" s="23"/>
      <c r="C5" s="22"/>
      <c r="D5" s="23"/>
      <c r="E5" s="23"/>
      <c r="F5" s="23"/>
      <c r="G5" s="23"/>
      <c r="H5" s="23"/>
      <c r="I5" s="23"/>
      <c r="J5" s="23"/>
      <c r="K5" s="4" t="s">
        <v>2</v>
      </c>
    </row>
    <row r="6" spans="1:11" ht="23.4" customHeight="1">
      <c r="E6" s="20"/>
      <c r="F6" s="20" t="s">
        <v>3</v>
      </c>
      <c r="G6" s="20"/>
      <c r="H6" s="7"/>
      <c r="I6" s="20"/>
      <c r="J6" s="20" t="s">
        <v>4</v>
      </c>
      <c r="K6" s="20"/>
    </row>
    <row r="7" spans="1:11" ht="23.4" customHeight="1">
      <c r="C7" s="33" t="s">
        <v>5</v>
      </c>
      <c r="E7" s="33">
        <v>2026</v>
      </c>
      <c r="F7" s="26"/>
      <c r="G7" s="33">
        <v>2025</v>
      </c>
      <c r="H7" s="26"/>
      <c r="I7" s="33">
        <v>2026</v>
      </c>
      <c r="J7" s="26"/>
      <c r="K7" s="33">
        <v>2025</v>
      </c>
    </row>
    <row r="8" spans="1:11" ht="23.4" customHeight="1">
      <c r="C8" s="33"/>
      <c r="E8" s="33"/>
      <c r="F8" s="26"/>
      <c r="G8" s="25"/>
      <c r="I8" s="33"/>
      <c r="J8" s="26"/>
      <c r="K8" s="25"/>
    </row>
    <row r="9" spans="1:11" ht="23.4" customHeight="1">
      <c r="A9" s="5" t="s">
        <v>68</v>
      </c>
      <c r="B9" s="24"/>
      <c r="C9" s="27"/>
      <c r="E9" s="8">
        <v>176125474364</v>
      </c>
      <c r="F9" s="8"/>
      <c r="G9" s="13">
        <v>182421860193</v>
      </c>
      <c r="H9" s="8"/>
      <c r="I9" s="8">
        <v>162232600511</v>
      </c>
      <c r="J9" s="8"/>
      <c r="K9" s="13">
        <v>169267863105</v>
      </c>
    </row>
    <row r="10" spans="1:11" ht="23.4" customHeight="1">
      <c r="A10" s="5" t="s">
        <v>69</v>
      </c>
      <c r="B10" s="24"/>
      <c r="C10" s="27"/>
      <c r="E10" s="9">
        <v>165741378540</v>
      </c>
      <c r="F10" s="8"/>
      <c r="G10" s="14">
        <v>172786796984</v>
      </c>
      <c r="H10" s="8"/>
      <c r="I10" s="9">
        <v>153005107979</v>
      </c>
      <c r="J10" s="8"/>
      <c r="K10" s="14">
        <v>160970364767</v>
      </c>
    </row>
    <row r="11" spans="1:11" ht="23.4" customHeight="1">
      <c r="A11" s="3" t="s">
        <v>70</v>
      </c>
      <c r="B11" s="24"/>
      <c r="C11" s="27"/>
      <c r="E11" s="8">
        <f>+E9-E10</f>
        <v>10384095824</v>
      </c>
      <c r="F11" s="8"/>
      <c r="G11" s="8">
        <f>+G9-G10</f>
        <v>9635063209</v>
      </c>
      <c r="H11" s="8"/>
      <c r="I11" s="8">
        <f>+I9-I10</f>
        <v>9227492532</v>
      </c>
      <c r="J11" s="8"/>
      <c r="K11" s="8">
        <f>+K9-K10</f>
        <v>8297498338</v>
      </c>
    </row>
    <row r="12" spans="1:11" ht="23.4" customHeight="1">
      <c r="A12" s="5" t="s">
        <v>71</v>
      </c>
      <c r="B12" s="24"/>
      <c r="C12" s="27"/>
      <c r="E12" s="8">
        <v>473283968</v>
      </c>
      <c r="F12" s="8"/>
      <c r="G12" s="13">
        <v>494965778</v>
      </c>
      <c r="H12" s="8"/>
      <c r="I12" s="8">
        <v>487392016</v>
      </c>
      <c r="J12" s="8"/>
      <c r="K12" s="13">
        <v>404746094</v>
      </c>
    </row>
    <row r="13" spans="1:11" ht="23.4" customHeight="1">
      <c r="A13" s="5" t="s">
        <v>237</v>
      </c>
      <c r="B13" s="24"/>
      <c r="C13" s="27"/>
      <c r="E13" s="8">
        <v>291160474</v>
      </c>
      <c r="F13" s="8"/>
      <c r="G13" s="13">
        <v>-76931947</v>
      </c>
      <c r="H13" s="8"/>
      <c r="I13" s="8">
        <v>295271450</v>
      </c>
      <c r="J13" s="8"/>
      <c r="K13" s="13">
        <v>-80102498</v>
      </c>
    </row>
    <row r="14" spans="1:11" ht="23.4" customHeight="1">
      <c r="A14" s="5" t="s">
        <v>238</v>
      </c>
      <c r="B14" s="24"/>
      <c r="C14" s="27"/>
      <c r="E14" s="9">
        <v>-2434339362</v>
      </c>
      <c r="F14" s="8"/>
      <c r="G14" s="14">
        <v>238716020</v>
      </c>
      <c r="H14" s="8"/>
      <c r="I14" s="9">
        <v>-2459644710</v>
      </c>
      <c r="J14" s="8"/>
      <c r="K14" s="14">
        <v>247165028</v>
      </c>
    </row>
    <row r="15" spans="1:11" ht="23.4" customHeight="1">
      <c r="A15" s="3" t="s">
        <v>72</v>
      </c>
      <c r="B15" s="24"/>
      <c r="C15" s="27"/>
      <c r="E15" s="8">
        <f>SUM(E11:E14)</f>
        <v>8714200904</v>
      </c>
      <c r="F15" s="8"/>
      <c r="G15" s="8">
        <f>SUM(G11:G14)</f>
        <v>10291813060</v>
      </c>
      <c r="H15" s="8"/>
      <c r="I15" s="8">
        <f>SUM(I11:I14)</f>
        <v>7550511288</v>
      </c>
      <c r="J15" s="8"/>
      <c r="K15" s="8">
        <f>SUM(K11:K14)</f>
        <v>8869306962</v>
      </c>
    </row>
    <row r="16" spans="1:11" ht="23.4" customHeight="1">
      <c r="A16" s="5" t="s">
        <v>73</v>
      </c>
      <c r="B16" s="24"/>
      <c r="C16" s="27"/>
      <c r="E16" s="8">
        <v>4118553607</v>
      </c>
      <c r="F16" s="8"/>
      <c r="G16" s="13">
        <v>4019091484</v>
      </c>
      <c r="H16" s="8"/>
      <c r="I16" s="8">
        <v>4884105965</v>
      </c>
      <c r="J16" s="8"/>
      <c r="K16" s="13">
        <v>4618215847</v>
      </c>
    </row>
    <row r="17" spans="1:11" ht="23.4" customHeight="1">
      <c r="A17" s="5" t="s">
        <v>74</v>
      </c>
      <c r="B17" s="24"/>
      <c r="C17" s="27"/>
      <c r="E17" s="8">
        <v>1508013459</v>
      </c>
      <c r="F17" s="8"/>
      <c r="G17" s="13">
        <v>1256552369</v>
      </c>
      <c r="H17" s="8"/>
      <c r="I17" s="8">
        <v>602265207</v>
      </c>
      <c r="J17" s="8"/>
      <c r="K17" s="13">
        <v>457646648</v>
      </c>
    </row>
    <row r="18" spans="1:11" ht="23.4" customHeight="1">
      <c r="A18" s="5" t="s">
        <v>239</v>
      </c>
      <c r="B18" s="24"/>
      <c r="C18" s="27"/>
      <c r="E18" s="9">
        <v>53835297</v>
      </c>
      <c r="F18" s="8"/>
      <c r="G18" s="14">
        <v>-460196198</v>
      </c>
      <c r="H18" s="8"/>
      <c r="I18" s="9">
        <v>20914267</v>
      </c>
      <c r="J18" s="8"/>
      <c r="K18" s="14">
        <v>-449902716</v>
      </c>
    </row>
    <row r="19" spans="1:11" ht="23.4" customHeight="1">
      <c r="A19" s="3" t="s">
        <v>75</v>
      </c>
      <c r="B19" s="24"/>
      <c r="C19" s="27"/>
      <c r="E19" s="8">
        <f>+E15-SUM(E16:E18)</f>
        <v>3033798541</v>
      </c>
      <c r="F19" s="8"/>
      <c r="G19" s="8">
        <f>+G15-SUM(G16:G18)</f>
        <v>5476365405</v>
      </c>
      <c r="H19" s="8"/>
      <c r="I19" s="8">
        <f>+I15-SUM(I16:I18)</f>
        <v>2043225849</v>
      </c>
      <c r="J19" s="34"/>
      <c r="K19" s="8">
        <f>+K15-SUM(K16:K18)</f>
        <v>4243347183</v>
      </c>
    </row>
    <row r="20" spans="1:11" ht="23.4" customHeight="1">
      <c r="A20" s="5" t="s">
        <v>247</v>
      </c>
      <c r="B20" s="24"/>
      <c r="C20" s="27"/>
      <c r="E20" s="8"/>
      <c r="F20" s="8"/>
      <c r="G20" s="8"/>
      <c r="H20" s="8"/>
      <c r="I20" s="8"/>
      <c r="J20" s="8"/>
      <c r="K20" s="8"/>
    </row>
    <row r="21" spans="1:11" ht="23.4" customHeight="1">
      <c r="A21" s="5" t="s">
        <v>76</v>
      </c>
      <c r="B21" s="24"/>
      <c r="C21" s="27"/>
      <c r="E21" s="9">
        <v>215208610</v>
      </c>
      <c r="F21" s="8"/>
      <c r="G21" s="14">
        <v>204239490</v>
      </c>
      <c r="H21" s="8"/>
      <c r="I21" s="9">
        <v>0</v>
      </c>
      <c r="J21" s="8"/>
      <c r="K21" s="9">
        <v>0</v>
      </c>
    </row>
    <row r="22" spans="1:11" ht="23.4" customHeight="1">
      <c r="A22" s="3" t="s">
        <v>77</v>
      </c>
      <c r="B22" s="24"/>
      <c r="C22" s="27"/>
      <c r="E22" s="8">
        <f>SUM(E19:E21)</f>
        <v>3249007151</v>
      </c>
      <c r="F22" s="8"/>
      <c r="G22" s="8">
        <f>SUM(G19:G21)</f>
        <v>5680604895</v>
      </c>
      <c r="H22" s="8"/>
      <c r="I22" s="8">
        <f>SUM(I19:I21)</f>
        <v>2043225849</v>
      </c>
      <c r="J22" s="8"/>
      <c r="K22" s="8">
        <f>SUM(K19:K21)</f>
        <v>4243347183</v>
      </c>
    </row>
    <row r="23" spans="1:11" ht="23.4" customHeight="1">
      <c r="A23" s="5" t="s">
        <v>78</v>
      </c>
      <c r="B23" s="24"/>
      <c r="C23" s="27"/>
      <c r="E23" s="9">
        <v>208927559</v>
      </c>
      <c r="F23" s="8"/>
      <c r="G23" s="14">
        <v>263289418</v>
      </c>
      <c r="H23" s="8"/>
      <c r="I23" s="9">
        <v>144991124</v>
      </c>
      <c r="J23" s="8"/>
      <c r="K23" s="14">
        <v>201456720</v>
      </c>
    </row>
    <row r="24" spans="1:11" ht="23.4" customHeight="1">
      <c r="A24" s="3" t="s">
        <v>79</v>
      </c>
      <c r="B24" s="24"/>
      <c r="C24" s="27"/>
      <c r="E24" s="8">
        <f>+E22-E23</f>
        <v>3040079592</v>
      </c>
      <c r="F24" s="8"/>
      <c r="G24" s="8">
        <f>+G22-G23</f>
        <v>5417315477</v>
      </c>
      <c r="H24" s="8"/>
      <c r="I24" s="8">
        <f>+I22-I23</f>
        <v>1898234725</v>
      </c>
      <c r="J24" s="8"/>
      <c r="K24" s="8">
        <f>+K22-K23</f>
        <v>4041890463</v>
      </c>
    </row>
    <row r="25" spans="1:11" ht="23.4" customHeight="1">
      <c r="A25" s="5" t="s">
        <v>80</v>
      </c>
      <c r="B25" s="24"/>
      <c r="C25" s="27"/>
      <c r="E25" s="8">
        <v>626842935</v>
      </c>
      <c r="F25" s="8"/>
      <c r="G25" s="13">
        <v>1037535860</v>
      </c>
      <c r="H25" s="8"/>
      <c r="I25" s="8">
        <v>356825475</v>
      </c>
      <c r="J25" s="8"/>
      <c r="K25" s="13">
        <v>807578097</v>
      </c>
    </row>
    <row r="26" spans="1:11" ht="23.4" customHeight="1" thickBot="1">
      <c r="A26" s="3" t="s">
        <v>85</v>
      </c>
      <c r="E26" s="10">
        <f>+E24-E25</f>
        <v>2413236657</v>
      </c>
      <c r="F26" s="8"/>
      <c r="G26" s="10">
        <f>+G24-G25</f>
        <v>4379779617</v>
      </c>
      <c r="H26" s="8"/>
      <c r="I26" s="10">
        <f>+I24-I25</f>
        <v>1541409250</v>
      </c>
      <c r="J26" s="8"/>
      <c r="K26" s="10">
        <f>+K24-K25</f>
        <v>3234312366</v>
      </c>
    </row>
    <row r="27" spans="1:11" ht="23.4" customHeight="1" thickTop="1">
      <c r="A27" s="3"/>
      <c r="E27" s="8"/>
      <c r="F27" s="8"/>
      <c r="G27" s="8"/>
      <c r="H27" s="8"/>
      <c r="I27" s="8"/>
      <c r="J27" s="8"/>
      <c r="K27" s="8"/>
    </row>
    <row r="28" spans="1:11" ht="23.4" customHeight="1">
      <c r="A28" s="3" t="s">
        <v>211</v>
      </c>
      <c r="E28" s="8"/>
      <c r="F28" s="8"/>
      <c r="G28" s="8"/>
      <c r="H28" s="8"/>
      <c r="I28" s="8"/>
      <c r="J28" s="8"/>
      <c r="K28" s="8"/>
    </row>
    <row r="29" spans="1:11" ht="23.4" customHeight="1" thickBot="1">
      <c r="A29" s="5" t="s">
        <v>81</v>
      </c>
      <c r="E29" s="8">
        <v>2414752175</v>
      </c>
      <c r="F29" s="8"/>
      <c r="G29" s="13">
        <v>4379483632</v>
      </c>
      <c r="H29" s="8"/>
      <c r="I29" s="35">
        <f>+I26</f>
        <v>1541409250</v>
      </c>
      <c r="J29" s="8"/>
      <c r="K29" s="35">
        <f>+K26</f>
        <v>3234312366</v>
      </c>
    </row>
    <row r="30" spans="1:11" ht="23.4" customHeight="1" thickTop="1">
      <c r="A30" s="5" t="s">
        <v>63</v>
      </c>
      <c r="E30" s="8">
        <v>-1515518</v>
      </c>
      <c r="F30" s="8"/>
      <c r="G30" s="13">
        <v>295985</v>
      </c>
      <c r="H30" s="8"/>
      <c r="I30" s="8"/>
      <c r="J30" s="8"/>
      <c r="K30" s="8"/>
    </row>
    <row r="31" spans="1:11" ht="23.4" customHeight="1" thickBot="1">
      <c r="E31" s="10">
        <f>SUM(E29:E30)</f>
        <v>2413236657</v>
      </c>
      <c r="F31" s="8"/>
      <c r="G31" s="10">
        <f>SUM(G29:G30)</f>
        <v>4379779617</v>
      </c>
      <c r="H31" s="8"/>
      <c r="I31" s="8"/>
      <c r="J31" s="8"/>
      <c r="K31" s="8"/>
    </row>
    <row r="32" spans="1:11" ht="23.4" customHeight="1" thickTop="1">
      <c r="A32" s="3" t="s">
        <v>82</v>
      </c>
      <c r="E32" s="13"/>
      <c r="F32" s="13"/>
      <c r="G32" s="13"/>
      <c r="H32" s="13"/>
      <c r="I32" s="13"/>
      <c r="J32" s="13"/>
      <c r="K32" s="13"/>
    </row>
    <row r="33" spans="1:11" ht="23.4" customHeight="1" thickBot="1">
      <c r="A33" s="5" t="s">
        <v>83</v>
      </c>
      <c r="C33" s="27"/>
      <c r="E33" s="36">
        <f>E29/12000000000</f>
        <v>0.20122934791666666</v>
      </c>
      <c r="F33" s="13"/>
      <c r="G33" s="36">
        <f>G29/12000000000</f>
        <v>0.36495696933333333</v>
      </c>
      <c r="H33" s="13"/>
      <c r="I33" s="36">
        <f>I29/12000000000</f>
        <v>0.12845077083333334</v>
      </c>
      <c r="J33" s="13"/>
      <c r="K33" s="36">
        <f>K29/12000000000</f>
        <v>0.26952603050000001</v>
      </c>
    </row>
    <row r="34" spans="1:11" ht="23.4" customHeight="1" thickTop="1">
      <c r="C34" s="27"/>
      <c r="E34" s="29"/>
      <c r="G34" s="29"/>
      <c r="I34" s="29"/>
      <c r="J34" s="29"/>
      <c r="K34" s="29"/>
    </row>
    <row r="35" spans="1:11" ht="23.4" customHeight="1">
      <c r="A35" s="5" t="s">
        <v>30</v>
      </c>
      <c r="C35" s="27"/>
      <c r="E35" s="29"/>
      <c r="G35" s="29"/>
      <c r="I35" s="29"/>
      <c r="J35" s="29"/>
      <c r="K35" s="29"/>
    </row>
    <row r="36" spans="1:11" ht="23.4" customHeight="1">
      <c r="K36" s="4" t="s">
        <v>66</v>
      </c>
    </row>
    <row r="37" spans="1:11" ht="23.4" customHeight="1">
      <c r="A37" s="3" t="s">
        <v>0</v>
      </c>
      <c r="B37" s="21"/>
      <c r="C37" s="22"/>
      <c r="D37" s="23"/>
      <c r="E37" s="23"/>
      <c r="F37" s="23"/>
      <c r="G37" s="23"/>
      <c r="H37" s="23"/>
      <c r="I37" s="23"/>
      <c r="J37" s="23"/>
      <c r="K37" s="29"/>
    </row>
    <row r="38" spans="1:11" ht="23.4" customHeight="1">
      <c r="A38" s="3" t="s">
        <v>84</v>
      </c>
      <c r="B38" s="23"/>
      <c r="C38" s="22"/>
      <c r="D38" s="23"/>
      <c r="E38" s="23"/>
      <c r="F38" s="23"/>
      <c r="G38" s="23"/>
      <c r="H38" s="23"/>
      <c r="I38" s="23"/>
      <c r="J38" s="23"/>
      <c r="K38" s="23"/>
    </row>
    <row r="39" spans="1:11" ht="23.4" customHeight="1">
      <c r="A39" s="3" t="s">
        <v>234</v>
      </c>
      <c r="B39" s="23"/>
      <c r="C39" s="22"/>
      <c r="D39" s="23"/>
      <c r="E39" s="23"/>
      <c r="F39" s="23"/>
      <c r="G39" s="23"/>
      <c r="H39" s="23"/>
      <c r="I39" s="23"/>
      <c r="J39" s="23"/>
      <c r="K39" s="23"/>
    </row>
    <row r="40" spans="1:11" ht="23.4" customHeight="1">
      <c r="A40" s="24"/>
      <c r="B40" s="23"/>
      <c r="C40" s="22"/>
      <c r="D40" s="23"/>
      <c r="E40" s="23"/>
      <c r="F40" s="23"/>
      <c r="G40" s="23"/>
      <c r="H40" s="23"/>
      <c r="I40" s="23"/>
      <c r="J40" s="23"/>
      <c r="K40" s="4" t="s">
        <v>2</v>
      </c>
    </row>
    <row r="41" spans="1:11" ht="23.4" customHeight="1">
      <c r="E41" s="20"/>
      <c r="F41" s="20" t="s">
        <v>3</v>
      </c>
      <c r="G41" s="20"/>
      <c r="H41" s="7"/>
      <c r="I41" s="20"/>
      <c r="J41" s="20" t="s">
        <v>4</v>
      </c>
      <c r="K41" s="20"/>
    </row>
    <row r="42" spans="1:11" ht="23.4" customHeight="1">
      <c r="C42" s="33"/>
      <c r="E42" s="33">
        <v>2026</v>
      </c>
      <c r="F42" s="26"/>
      <c r="G42" s="33">
        <v>2025</v>
      </c>
      <c r="H42" s="26"/>
      <c r="I42" s="33">
        <v>2026</v>
      </c>
      <c r="J42" s="26"/>
      <c r="K42" s="33">
        <v>2025</v>
      </c>
    </row>
    <row r="43" spans="1:11" ht="23.4" customHeight="1">
      <c r="A43" s="3" t="s">
        <v>85</v>
      </c>
      <c r="C43" s="27"/>
      <c r="E43" s="37">
        <f>+E31</f>
        <v>2413236657</v>
      </c>
      <c r="G43" s="37">
        <f>+G31</f>
        <v>4379779617</v>
      </c>
      <c r="I43" s="38">
        <f>+I29</f>
        <v>1541409250</v>
      </c>
      <c r="J43" s="29"/>
      <c r="K43" s="38">
        <f>+K29</f>
        <v>3234312366</v>
      </c>
    </row>
    <row r="44" spans="1:11" ht="23.4" customHeight="1">
      <c r="C44" s="27"/>
      <c r="E44" s="13"/>
      <c r="F44" s="13"/>
      <c r="G44" s="13"/>
      <c r="H44" s="13"/>
      <c r="I44" s="13"/>
      <c r="J44" s="13"/>
      <c r="K44" s="13"/>
    </row>
    <row r="45" spans="1:11" ht="23.4" customHeight="1">
      <c r="A45" s="39" t="s">
        <v>186</v>
      </c>
      <c r="C45" s="27"/>
      <c r="E45" s="13"/>
      <c r="F45" s="13"/>
      <c r="G45" s="13"/>
      <c r="H45" s="13"/>
      <c r="I45" s="13"/>
      <c r="J45" s="13"/>
      <c r="K45" s="13"/>
    </row>
    <row r="46" spans="1:11" ht="23.4" customHeight="1">
      <c r="A46" s="40" t="s">
        <v>193</v>
      </c>
      <c r="C46" s="27"/>
      <c r="E46" s="13"/>
      <c r="F46" s="13"/>
      <c r="G46" s="13"/>
      <c r="H46" s="13"/>
      <c r="I46" s="13"/>
      <c r="J46" s="13"/>
      <c r="K46" s="13"/>
    </row>
    <row r="47" spans="1:11" ht="23.4" customHeight="1">
      <c r="A47" s="40" t="s">
        <v>194</v>
      </c>
      <c r="C47" s="27"/>
      <c r="E47" s="13"/>
      <c r="F47" s="13"/>
      <c r="G47" s="13"/>
      <c r="H47" s="13"/>
      <c r="I47" s="13"/>
      <c r="J47" s="13"/>
      <c r="K47" s="13"/>
    </row>
    <row r="48" spans="1:11" ht="23.4" customHeight="1">
      <c r="A48" s="5" t="s">
        <v>86</v>
      </c>
      <c r="C48" s="27"/>
      <c r="E48" s="13"/>
      <c r="F48" s="13"/>
      <c r="G48" s="13"/>
      <c r="H48" s="13"/>
      <c r="I48" s="13"/>
      <c r="J48" s="13"/>
      <c r="K48" s="13"/>
    </row>
    <row r="49" spans="1:11" ht="23.4" customHeight="1">
      <c r="A49" s="5" t="s">
        <v>87</v>
      </c>
      <c r="C49" s="27"/>
      <c r="E49" s="8">
        <v>276606128</v>
      </c>
      <c r="F49" s="8"/>
      <c r="G49" s="13">
        <v>13869804</v>
      </c>
      <c r="H49" s="8"/>
      <c r="I49" s="8">
        <v>0</v>
      </c>
      <c r="J49" s="8"/>
      <c r="K49" s="8">
        <v>0</v>
      </c>
    </row>
    <row r="50" spans="1:11" ht="23.4" customHeight="1">
      <c r="A50" s="5" t="s">
        <v>88</v>
      </c>
      <c r="C50" s="27"/>
      <c r="F50" s="8"/>
      <c r="G50" s="13"/>
      <c r="H50" s="8"/>
      <c r="I50" s="8"/>
      <c r="J50" s="8"/>
      <c r="K50" s="8"/>
    </row>
    <row r="51" spans="1:11" ht="23.4" customHeight="1">
      <c r="A51" s="5" t="s">
        <v>251</v>
      </c>
      <c r="C51" s="27"/>
      <c r="E51" s="8">
        <v>11462408</v>
      </c>
      <c r="F51" s="8"/>
      <c r="G51" s="13">
        <v>-5053475</v>
      </c>
      <c r="H51" s="8"/>
      <c r="I51" s="8">
        <v>0</v>
      </c>
      <c r="J51" s="8"/>
      <c r="K51" s="8">
        <v>0</v>
      </c>
    </row>
    <row r="52" spans="1:11" ht="23.4" customHeight="1">
      <c r="A52" s="40" t="s">
        <v>195</v>
      </c>
      <c r="C52" s="27"/>
      <c r="E52" s="8"/>
      <c r="F52" s="8"/>
      <c r="G52" s="13"/>
      <c r="H52" s="8"/>
      <c r="I52" s="8"/>
      <c r="J52" s="8"/>
      <c r="K52" s="8"/>
    </row>
    <row r="53" spans="1:11" ht="23.4" customHeight="1">
      <c r="A53" s="40" t="s">
        <v>194</v>
      </c>
      <c r="C53" s="27"/>
      <c r="E53" s="8"/>
      <c r="F53" s="8"/>
      <c r="H53" s="8"/>
      <c r="I53" s="8"/>
      <c r="J53" s="8"/>
      <c r="K53" s="8"/>
    </row>
    <row r="54" spans="1:11" ht="23.4" customHeight="1">
      <c r="A54" s="5" t="s">
        <v>214</v>
      </c>
      <c r="C54" s="27"/>
      <c r="E54" s="8"/>
      <c r="F54" s="8"/>
      <c r="G54" s="13"/>
      <c r="H54" s="8"/>
      <c r="I54" s="8"/>
      <c r="J54" s="8"/>
      <c r="K54" s="8"/>
    </row>
    <row r="55" spans="1:11" ht="23.4" customHeight="1">
      <c r="A55" s="5" t="s">
        <v>89</v>
      </c>
      <c r="C55" s="27"/>
      <c r="E55" s="8">
        <v>-18193115</v>
      </c>
      <c r="F55" s="8"/>
      <c r="G55" s="13">
        <v>-197438452</v>
      </c>
      <c r="H55" s="8"/>
      <c r="I55" s="8">
        <v>-11250000</v>
      </c>
      <c r="J55" s="8"/>
      <c r="K55" s="8">
        <v>-180000000</v>
      </c>
    </row>
    <row r="56" spans="1:11" ht="23.4" customHeight="1">
      <c r="A56" s="5" t="s">
        <v>90</v>
      </c>
      <c r="C56" s="27"/>
      <c r="E56" s="8"/>
      <c r="F56" s="8"/>
      <c r="G56" s="13"/>
      <c r="H56" s="8"/>
      <c r="I56" s="8"/>
      <c r="J56" s="8"/>
      <c r="K56" s="8"/>
    </row>
    <row r="57" spans="1:11" ht="23.4" customHeight="1">
      <c r="A57" s="5" t="s">
        <v>91</v>
      </c>
      <c r="C57" s="27"/>
      <c r="E57" s="8">
        <v>2654640</v>
      </c>
      <c r="F57" s="8"/>
      <c r="G57" s="13">
        <v>36291720</v>
      </c>
      <c r="H57" s="8"/>
      <c r="I57" s="8">
        <v>2250000</v>
      </c>
      <c r="J57" s="8"/>
      <c r="K57" s="8">
        <v>36000000</v>
      </c>
    </row>
    <row r="58" spans="1:11" ht="23.4" customHeight="1">
      <c r="A58" s="5" t="s">
        <v>88</v>
      </c>
      <c r="C58" s="27"/>
      <c r="E58" s="8"/>
      <c r="F58" s="8"/>
      <c r="G58" s="13"/>
      <c r="H58" s="8"/>
      <c r="I58" s="8"/>
      <c r="J58" s="8"/>
      <c r="K58" s="8"/>
    </row>
    <row r="59" spans="1:11" ht="23.4" customHeight="1">
      <c r="A59" s="5" t="s">
        <v>251</v>
      </c>
      <c r="C59" s="27"/>
      <c r="E59" s="8">
        <v>1165784</v>
      </c>
      <c r="F59" s="8"/>
      <c r="G59" s="8">
        <v>-948028</v>
      </c>
      <c r="H59" s="8"/>
      <c r="I59" s="9">
        <v>0</v>
      </c>
      <c r="J59" s="8"/>
      <c r="K59" s="9">
        <v>0</v>
      </c>
    </row>
    <row r="60" spans="1:11" ht="23.4" customHeight="1">
      <c r="A60" s="3" t="s">
        <v>205</v>
      </c>
      <c r="C60" s="27"/>
      <c r="E60" s="41">
        <f>SUM(E49:E59)</f>
        <v>273695845</v>
      </c>
      <c r="F60" s="8"/>
      <c r="G60" s="41">
        <f>SUM(G49:G59)</f>
        <v>-153278431</v>
      </c>
      <c r="H60" s="8"/>
      <c r="I60" s="42">
        <f>SUM(I49:I59)</f>
        <v>-9000000</v>
      </c>
      <c r="J60" s="43"/>
      <c r="K60" s="42">
        <f>SUM(K49:K59)</f>
        <v>-144000000</v>
      </c>
    </row>
    <row r="61" spans="1:11" ht="23.4" customHeight="1">
      <c r="C61" s="27"/>
      <c r="E61" s="8"/>
      <c r="F61" s="8"/>
      <c r="G61" s="8"/>
      <c r="H61" s="8"/>
      <c r="I61" s="8"/>
      <c r="J61" s="8"/>
      <c r="K61" s="8"/>
    </row>
    <row r="62" spans="1:11" ht="23.4" customHeight="1" thickBot="1">
      <c r="A62" s="3" t="s">
        <v>187</v>
      </c>
      <c r="C62" s="27"/>
      <c r="E62" s="44">
        <f>+E43+E60</f>
        <v>2686932502</v>
      </c>
      <c r="F62" s="8"/>
      <c r="G62" s="44">
        <f>+G43+G60</f>
        <v>4226501186</v>
      </c>
      <c r="H62" s="8"/>
      <c r="I62" s="44">
        <f>+I43+I60</f>
        <v>1532409250</v>
      </c>
      <c r="J62" s="8"/>
      <c r="K62" s="44">
        <f>+K43+K60</f>
        <v>3090312366</v>
      </c>
    </row>
    <row r="63" spans="1:11" ht="23.4" customHeight="1" thickTop="1">
      <c r="C63" s="27"/>
      <c r="E63" s="13"/>
      <c r="F63" s="13"/>
      <c r="G63" s="13"/>
      <c r="H63" s="13"/>
      <c r="I63" s="13"/>
      <c r="J63" s="13"/>
      <c r="K63" s="13"/>
    </row>
    <row r="64" spans="1:11" ht="23.4" customHeight="1">
      <c r="A64" s="3" t="s">
        <v>92</v>
      </c>
      <c r="C64" s="27"/>
      <c r="E64" s="13"/>
      <c r="F64" s="13"/>
      <c r="G64" s="13"/>
      <c r="H64" s="13"/>
      <c r="I64" s="13"/>
      <c r="J64" s="13"/>
      <c r="K64" s="13"/>
    </row>
    <row r="65" spans="1:11" ht="23.4" customHeight="1" thickBot="1">
      <c r="A65" s="5" t="s">
        <v>81</v>
      </c>
      <c r="C65" s="27"/>
      <c r="E65" s="13">
        <v>2688240691</v>
      </c>
      <c r="F65" s="13"/>
      <c r="G65" s="13">
        <v>4226376391</v>
      </c>
      <c r="H65" s="13"/>
      <c r="I65" s="45">
        <f>+I62</f>
        <v>1532409250</v>
      </c>
      <c r="J65" s="13"/>
      <c r="K65" s="45">
        <f>+K62</f>
        <v>3090312366</v>
      </c>
    </row>
    <row r="66" spans="1:11" ht="23.4" customHeight="1" thickTop="1">
      <c r="A66" s="5" t="s">
        <v>63</v>
      </c>
      <c r="C66" s="27"/>
      <c r="E66" s="13">
        <v>-1308189</v>
      </c>
      <c r="F66" s="13"/>
      <c r="G66" s="13">
        <v>124795</v>
      </c>
      <c r="H66" s="13"/>
      <c r="I66" s="13"/>
      <c r="J66" s="13"/>
      <c r="K66" s="13"/>
    </row>
    <row r="67" spans="1:11" ht="23.4" customHeight="1" thickBot="1">
      <c r="C67" s="27"/>
      <c r="E67" s="46">
        <f>SUM(E65:E66)</f>
        <v>2686932502</v>
      </c>
      <c r="F67" s="13"/>
      <c r="G67" s="46">
        <f>SUM(G65:G66)</f>
        <v>4226501186</v>
      </c>
      <c r="H67" s="13"/>
      <c r="I67" s="13"/>
      <c r="J67" s="13"/>
      <c r="K67" s="13"/>
    </row>
    <row r="68" spans="1:11" ht="23.4" customHeight="1" thickTop="1">
      <c r="C68" s="27"/>
      <c r="E68" s="13"/>
      <c r="F68" s="13"/>
      <c r="G68" s="13"/>
      <c r="H68" s="13"/>
      <c r="I68" s="13"/>
      <c r="J68" s="13"/>
      <c r="K68" s="13"/>
    </row>
    <row r="69" spans="1:11" ht="23.4" customHeight="1">
      <c r="A69" s="5" t="s">
        <v>30</v>
      </c>
      <c r="C69" s="31"/>
      <c r="E69" s="29"/>
      <c r="G69" s="29"/>
      <c r="I69" s="29"/>
      <c r="J69" s="29"/>
      <c r="K69" s="29"/>
    </row>
  </sheetData>
  <pageMargins left="0.78740157480314965" right="0.31496062992125984" top="0.78740157480314965" bottom="0.31496062992125984" header="0.31496062992125984" footer="0.31496062992125984"/>
  <pageSetup paperSize="9" scale="70" fitToHeight="7" orientation="portrait" r:id="rId1"/>
  <headerFooter scaleWithDoc="0" alignWithMargins="0"/>
  <rowBreaks count="1" manualBreakCount="1">
    <brk id="35" max="10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8"/>
  <sheetViews>
    <sheetView showGridLines="0" view="pageBreakPreview" topLeftCell="M1" zoomScaleNormal="70" zoomScaleSheetLayoutView="100" workbookViewId="0">
      <selection activeCell="S29" sqref="S29"/>
    </sheetView>
  </sheetViews>
  <sheetFormatPr defaultColWidth="9.36328125" defaultRowHeight="23.4" customHeight="1"/>
  <cols>
    <col min="1" max="1" width="15.54296875" style="6" customWidth="1"/>
    <col min="2" max="2" width="12.54296875" style="6" customWidth="1"/>
    <col min="3" max="3" width="11.36328125" style="6" customWidth="1"/>
    <col min="4" max="4" width="1.6328125" style="6" customWidth="1"/>
    <col min="5" max="5" width="17.36328125" style="6" customWidth="1"/>
    <col min="6" max="6" width="1.36328125" style="6" customWidth="1"/>
    <col min="7" max="7" width="17.36328125" style="6" customWidth="1"/>
    <col min="8" max="8" width="1.36328125" style="6" customWidth="1"/>
    <col min="9" max="9" width="17.36328125" style="6" customWidth="1"/>
    <col min="10" max="10" width="1.36328125" style="6" customWidth="1"/>
    <col min="11" max="11" width="17.36328125" style="6" customWidth="1"/>
    <col min="12" max="12" width="1.36328125" style="6" customWidth="1"/>
    <col min="13" max="13" width="17.36328125" style="6" customWidth="1"/>
    <col min="14" max="14" width="1.36328125" style="6" customWidth="1"/>
    <col min="15" max="15" width="17.36328125" style="6" customWidth="1"/>
    <col min="16" max="16" width="1.36328125" style="6" customWidth="1"/>
    <col min="17" max="17" width="17.36328125" style="6" customWidth="1"/>
    <col min="18" max="18" width="1.36328125" style="6" customWidth="1"/>
    <col min="19" max="19" width="17.36328125" style="6" customWidth="1"/>
    <col min="20" max="20" width="1.36328125" style="6" customWidth="1"/>
    <col min="21" max="21" width="17.36328125" style="6" customWidth="1"/>
    <col min="22" max="22" width="1.36328125" style="6" customWidth="1"/>
    <col min="23" max="23" width="17.36328125" style="6" customWidth="1"/>
    <col min="24" max="24" width="1.36328125" style="6" customWidth="1"/>
    <col min="25" max="25" width="17.36328125" style="6" customWidth="1"/>
    <col min="26" max="26" width="1.36328125" style="6" customWidth="1"/>
    <col min="27" max="27" width="17.36328125" style="6" customWidth="1"/>
    <col min="28" max="28" width="1.36328125" style="6" customWidth="1"/>
    <col min="29" max="29" width="17.36328125" style="6" customWidth="1"/>
    <col min="30" max="30" width="0.6328125" style="6" customWidth="1"/>
    <col min="31" max="16384" width="9.36328125" style="6"/>
  </cols>
  <sheetData>
    <row r="1" spans="1:29" ht="23.4" customHeight="1">
      <c r="AC1" s="4" t="s">
        <v>66</v>
      </c>
    </row>
    <row r="2" spans="1:29" ht="23.4" customHeight="1">
      <c r="A2" s="3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47"/>
      <c r="Z2" s="15"/>
      <c r="AA2" s="15"/>
      <c r="AB2" s="15"/>
      <c r="AC2" s="15"/>
    </row>
    <row r="3" spans="1:29" ht="23.4" customHeight="1">
      <c r="A3" s="3" t="s">
        <v>93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23.4" customHeight="1">
      <c r="A4" s="3" t="s">
        <v>234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 spans="1:29" ht="23.4" customHeight="1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6"/>
      <c r="AA5" s="16"/>
      <c r="AB5" s="16"/>
      <c r="AC5" s="4" t="s">
        <v>2</v>
      </c>
    </row>
    <row r="6" spans="1:29" s="7" customFormat="1" ht="23.4" customHeight="1">
      <c r="A6" s="18"/>
      <c r="B6" s="18"/>
      <c r="C6" s="18"/>
      <c r="E6" s="64" t="s">
        <v>3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</row>
    <row r="7" spans="1:29" s="7" customFormat="1" ht="23.4" customHeight="1">
      <c r="A7" s="18"/>
      <c r="B7" s="18"/>
      <c r="C7" s="18"/>
      <c r="D7" s="6"/>
      <c r="E7" s="66" t="s">
        <v>62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18"/>
      <c r="AA7" s="13"/>
      <c r="AB7" s="18"/>
      <c r="AC7" s="18"/>
    </row>
    <row r="8" spans="1:29" s="7" customFormat="1" ht="23.4" customHeight="1">
      <c r="A8" s="18"/>
      <c r="B8" s="18"/>
      <c r="C8" s="18"/>
      <c r="D8" s="6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66" t="s">
        <v>61</v>
      </c>
      <c r="R8" s="66"/>
      <c r="S8" s="66"/>
      <c r="T8" s="66"/>
      <c r="U8" s="66"/>
      <c r="V8" s="66"/>
      <c r="W8" s="66"/>
      <c r="X8" s="13"/>
      <c r="Y8" s="13"/>
      <c r="Z8" s="18"/>
      <c r="AA8" s="13"/>
      <c r="AB8" s="18"/>
      <c r="AC8" s="18"/>
    </row>
    <row r="9" spans="1:29" s="7" customFormat="1" ht="23.4" customHeight="1">
      <c r="A9" s="18"/>
      <c r="B9" s="18"/>
      <c r="C9" s="18"/>
      <c r="D9" s="6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65" t="s">
        <v>183</v>
      </c>
      <c r="R9" s="65"/>
      <c r="S9" s="65"/>
      <c r="T9" s="65"/>
      <c r="U9" s="65"/>
      <c r="V9" s="13"/>
      <c r="W9" s="13"/>
      <c r="X9" s="13"/>
      <c r="Y9" s="13"/>
      <c r="Z9" s="18"/>
      <c r="AA9" s="13"/>
      <c r="AB9" s="18"/>
      <c r="AC9" s="18"/>
    </row>
    <row r="10" spans="1:29" s="13" customFormat="1" ht="23.4" customHeight="1">
      <c r="I10" s="13" t="s">
        <v>95</v>
      </c>
      <c r="K10" s="13" t="s">
        <v>96</v>
      </c>
      <c r="Q10" s="13" t="s">
        <v>97</v>
      </c>
      <c r="S10" s="13" t="s">
        <v>94</v>
      </c>
      <c r="W10" s="13" t="s">
        <v>99</v>
      </c>
      <c r="Y10" s="13" t="s">
        <v>100</v>
      </c>
      <c r="AA10" s="13" t="s">
        <v>101</v>
      </c>
    </row>
    <row r="11" spans="1:29" s="13" customFormat="1" ht="23.4" customHeight="1">
      <c r="E11" s="13" t="s">
        <v>102</v>
      </c>
      <c r="I11" s="13" t="s">
        <v>103</v>
      </c>
      <c r="K11" s="13" t="s">
        <v>104</v>
      </c>
      <c r="M11" s="65" t="s">
        <v>58</v>
      </c>
      <c r="N11" s="65"/>
      <c r="O11" s="65"/>
      <c r="Q11" s="13" t="s">
        <v>105</v>
      </c>
      <c r="S11" s="13" t="s">
        <v>98</v>
      </c>
      <c r="U11" s="13" t="s">
        <v>106</v>
      </c>
      <c r="W11" s="13" t="s">
        <v>107</v>
      </c>
      <c r="Y11" s="13" t="s">
        <v>108</v>
      </c>
      <c r="AA11" s="13" t="s">
        <v>109</v>
      </c>
      <c r="AC11" s="13" t="s">
        <v>110</v>
      </c>
    </row>
    <row r="12" spans="1:29" s="13" customFormat="1" ht="23.4" customHeight="1">
      <c r="E12" s="13" t="s">
        <v>111</v>
      </c>
      <c r="I12" s="13" t="s">
        <v>112</v>
      </c>
      <c r="K12" s="13" t="s">
        <v>113</v>
      </c>
      <c r="M12" s="13" t="s">
        <v>114</v>
      </c>
      <c r="Q12" s="13" t="s">
        <v>115</v>
      </c>
      <c r="S12" s="13" t="s">
        <v>185</v>
      </c>
      <c r="U12" s="13" t="s">
        <v>116</v>
      </c>
      <c r="W12" s="13" t="s">
        <v>117</v>
      </c>
      <c r="Y12" s="13" t="s">
        <v>118</v>
      </c>
      <c r="AA12" s="13" t="s">
        <v>119</v>
      </c>
      <c r="AC12" s="13" t="s">
        <v>117</v>
      </c>
    </row>
    <row r="13" spans="1:29" s="13" customFormat="1" ht="23.4" customHeight="1">
      <c r="E13" s="14" t="s">
        <v>120</v>
      </c>
      <c r="G13" s="14" t="s">
        <v>54</v>
      </c>
      <c r="I13" s="14" t="s">
        <v>121</v>
      </c>
      <c r="K13" s="14" t="s">
        <v>122</v>
      </c>
      <c r="M13" s="19" t="s">
        <v>123</v>
      </c>
      <c r="O13" s="14" t="s">
        <v>124</v>
      </c>
      <c r="Q13" s="14" t="s">
        <v>125</v>
      </c>
      <c r="S13" s="14" t="s">
        <v>184</v>
      </c>
      <c r="U13" s="14" t="s">
        <v>126</v>
      </c>
      <c r="W13" s="14" t="s">
        <v>127</v>
      </c>
      <c r="Y13" s="14" t="s">
        <v>128</v>
      </c>
      <c r="AA13" s="14" t="s">
        <v>129</v>
      </c>
      <c r="AC13" s="14" t="s">
        <v>127</v>
      </c>
    </row>
    <row r="14" spans="1:29" ht="23.4" customHeight="1">
      <c r="A14" s="3" t="s">
        <v>215</v>
      </c>
      <c r="D14" s="13"/>
      <c r="E14" s="8">
        <v>120000000000</v>
      </c>
      <c r="F14" s="8"/>
      <c r="G14" s="8">
        <v>23496507923</v>
      </c>
      <c r="H14" s="8"/>
      <c r="I14" s="8">
        <v>26944535</v>
      </c>
      <c r="J14" s="8"/>
      <c r="K14" s="8">
        <v>-67991415889</v>
      </c>
      <c r="L14" s="8"/>
      <c r="M14" s="8">
        <v>2079468000</v>
      </c>
      <c r="N14" s="8"/>
      <c r="O14" s="8">
        <v>31913096998</v>
      </c>
      <c r="P14" s="8"/>
      <c r="Q14" s="8">
        <v>-1104156401</v>
      </c>
      <c r="R14" s="8"/>
      <c r="S14" s="8">
        <v>-86003027</v>
      </c>
      <c r="T14" s="8"/>
      <c r="U14" s="8">
        <v>562803438</v>
      </c>
      <c r="V14" s="8"/>
      <c r="W14" s="8">
        <f>SUM(Q14:U14)</f>
        <v>-627355990</v>
      </c>
      <c r="X14" s="8"/>
      <c r="Y14" s="8">
        <f>SUM(E14:P14,W14)</f>
        <v>108897245577</v>
      </c>
      <c r="Z14" s="8"/>
      <c r="AA14" s="8">
        <v>63729015</v>
      </c>
      <c r="AB14" s="8"/>
      <c r="AC14" s="8">
        <f>SUM(Y14:AA14)</f>
        <v>108960974592</v>
      </c>
    </row>
    <row r="15" spans="1:29" ht="23.4" customHeight="1">
      <c r="A15" s="5" t="s">
        <v>85</v>
      </c>
      <c r="D15" s="13"/>
      <c r="E15" s="8">
        <v>0</v>
      </c>
      <c r="F15" s="8"/>
      <c r="G15" s="8">
        <v>0</v>
      </c>
      <c r="H15" s="8"/>
      <c r="I15" s="8">
        <v>0</v>
      </c>
      <c r="J15" s="8"/>
      <c r="K15" s="8">
        <v>0</v>
      </c>
      <c r="L15" s="8"/>
      <c r="M15" s="8">
        <v>0</v>
      </c>
      <c r="N15" s="8">
        <v>0</v>
      </c>
      <c r="O15" s="8">
        <f>+PL!G29</f>
        <v>4379483632</v>
      </c>
      <c r="P15" s="8"/>
      <c r="Q15" s="8">
        <v>0</v>
      </c>
      <c r="R15" s="8"/>
      <c r="S15" s="8">
        <v>0</v>
      </c>
      <c r="T15" s="8"/>
      <c r="U15" s="8">
        <v>0</v>
      </c>
      <c r="V15" s="8"/>
      <c r="W15" s="8">
        <f>SUM(Q15:U15)</f>
        <v>0</v>
      </c>
      <c r="X15" s="12">
        <v>27956994</v>
      </c>
      <c r="Y15" s="8">
        <f>SUM(E15:P15,W15)</f>
        <v>4379483632</v>
      </c>
      <c r="Z15" s="8"/>
      <c r="AA15" s="8">
        <f>+PL!G30</f>
        <v>295985</v>
      </c>
      <c r="AB15" s="8"/>
      <c r="AC15" s="8">
        <f t="shared" ref="AC15:AC18" si="0">SUM(Y15:AA15)</f>
        <v>4379779617</v>
      </c>
    </row>
    <row r="16" spans="1:29" ht="23.4" customHeight="1">
      <c r="A16" s="5" t="s">
        <v>130</v>
      </c>
      <c r="D16" s="13"/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8"/>
      <c r="M16" s="8">
        <v>0</v>
      </c>
      <c r="N16" s="8"/>
      <c r="O16" s="8">
        <f>PL!G59</f>
        <v>-948028</v>
      </c>
      <c r="P16" s="8"/>
      <c r="Q16" s="8">
        <v>13882133</v>
      </c>
      <c r="R16" s="8"/>
      <c r="S16" s="8">
        <f>PL!G51</f>
        <v>-5053475</v>
      </c>
      <c r="T16" s="8"/>
      <c r="U16" s="8">
        <v>-160987871</v>
      </c>
      <c r="V16" s="8"/>
      <c r="W16" s="8">
        <f>SUM(Q16:U16)</f>
        <v>-152159213</v>
      </c>
      <c r="X16" s="12"/>
      <c r="Y16" s="8">
        <f>SUM(E16:P16,W16)</f>
        <v>-153107241</v>
      </c>
      <c r="Z16" s="8"/>
      <c r="AA16" s="8">
        <v>-171190</v>
      </c>
      <c r="AB16" s="8"/>
      <c r="AC16" s="8">
        <f t="shared" si="0"/>
        <v>-153278431</v>
      </c>
    </row>
    <row r="17" spans="1:29" ht="23.4" customHeight="1">
      <c r="A17" s="5" t="s">
        <v>213</v>
      </c>
      <c r="D17" s="13"/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8"/>
      <c r="M17" s="8">
        <v>0</v>
      </c>
      <c r="N17" s="8"/>
      <c r="O17" s="8">
        <v>-178987</v>
      </c>
      <c r="P17" s="8"/>
      <c r="Q17" s="8">
        <v>0</v>
      </c>
      <c r="R17" s="8"/>
      <c r="S17" s="8">
        <v>0</v>
      </c>
      <c r="T17" s="8"/>
      <c r="U17" s="8">
        <f>-O17</f>
        <v>178987</v>
      </c>
      <c r="V17" s="8"/>
      <c r="W17" s="8">
        <f>SUM(Q17:U17)</f>
        <v>178987</v>
      </c>
      <c r="X17" s="8"/>
      <c r="Y17" s="8">
        <f>SUM(E17:P17,W17)</f>
        <v>0</v>
      </c>
      <c r="Z17" s="8"/>
      <c r="AA17" s="8">
        <v>0</v>
      </c>
      <c r="AB17" s="8"/>
      <c r="AC17" s="8">
        <f t="shared" ref="AC17" si="1">SUM(Y17:AA17)</f>
        <v>0</v>
      </c>
    </row>
    <row r="18" spans="1:29" ht="23.4" customHeight="1">
      <c r="A18" s="5" t="s">
        <v>131</v>
      </c>
      <c r="D18" s="13"/>
      <c r="E18" s="9">
        <v>0</v>
      </c>
      <c r="F18" s="8"/>
      <c r="G18" s="9">
        <v>0</v>
      </c>
      <c r="H18" s="8"/>
      <c r="I18" s="9">
        <v>0</v>
      </c>
      <c r="J18" s="8"/>
      <c r="K18" s="9">
        <v>0</v>
      </c>
      <c r="L18" s="8"/>
      <c r="M18" s="9">
        <v>161716000</v>
      </c>
      <c r="N18" s="8"/>
      <c r="O18" s="9">
        <f>-M18</f>
        <v>-161716000</v>
      </c>
      <c r="P18" s="8"/>
      <c r="Q18" s="9">
        <v>0</v>
      </c>
      <c r="R18" s="8"/>
      <c r="S18" s="9">
        <v>0</v>
      </c>
      <c r="T18" s="8"/>
      <c r="U18" s="9">
        <v>0</v>
      </c>
      <c r="V18" s="8"/>
      <c r="W18" s="9">
        <f>SUM(Q18:U18)</f>
        <v>0</v>
      </c>
      <c r="X18" s="8"/>
      <c r="Y18" s="9">
        <f>SUM(E18:P18,W18)</f>
        <v>0</v>
      </c>
      <c r="Z18" s="8"/>
      <c r="AA18" s="9">
        <v>0</v>
      </c>
      <c r="AB18" s="8"/>
      <c r="AC18" s="9">
        <f t="shared" si="0"/>
        <v>0</v>
      </c>
    </row>
    <row r="19" spans="1:29" ht="23.4" customHeight="1" thickBot="1">
      <c r="A19" s="3" t="s">
        <v>228</v>
      </c>
      <c r="D19" s="13"/>
      <c r="E19" s="35">
        <f>SUM(E14:E18)</f>
        <v>120000000000</v>
      </c>
      <c r="F19" s="8"/>
      <c r="G19" s="35">
        <f>SUM(G14:G18)</f>
        <v>23496507923</v>
      </c>
      <c r="H19" s="8"/>
      <c r="I19" s="35">
        <f>SUM(I14:I18)</f>
        <v>26944535</v>
      </c>
      <c r="J19" s="8"/>
      <c r="K19" s="35">
        <f>SUM(K14:K18)</f>
        <v>-67991415889</v>
      </c>
      <c r="L19" s="8"/>
      <c r="M19" s="35">
        <f>SUM(M14:M18)</f>
        <v>2241184000</v>
      </c>
      <c r="N19" s="8"/>
      <c r="O19" s="35">
        <f>SUM(O14:O18)</f>
        <v>36129737615</v>
      </c>
      <c r="P19" s="8"/>
      <c r="Q19" s="35">
        <f>SUM(Q14:Q18)</f>
        <v>-1090274268</v>
      </c>
      <c r="R19" s="8"/>
      <c r="S19" s="35">
        <f>SUM(S14:S18)</f>
        <v>-91056502</v>
      </c>
      <c r="T19" s="8"/>
      <c r="U19" s="35">
        <f>SUM(U14:U18)</f>
        <v>401994554</v>
      </c>
      <c r="V19" s="8"/>
      <c r="W19" s="35">
        <f>SUM(W14:W18)</f>
        <v>-779336216</v>
      </c>
      <c r="X19" s="8"/>
      <c r="Y19" s="35">
        <f>SUM(Y14:Y18)</f>
        <v>113123621968</v>
      </c>
      <c r="Z19" s="8"/>
      <c r="AA19" s="35">
        <f>SUM(AA14:AA18)</f>
        <v>63853810</v>
      </c>
      <c r="AB19" s="8"/>
      <c r="AC19" s="35">
        <f>SUM(AC14:AC18)</f>
        <v>113187475778</v>
      </c>
    </row>
    <row r="20" spans="1:29" ht="23.4" customHeight="1" thickTop="1">
      <c r="A20" s="3"/>
      <c r="D20" s="13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ht="23.4" customHeight="1">
      <c r="A21" s="3" t="s">
        <v>229</v>
      </c>
      <c r="D21" s="13"/>
      <c r="E21" s="8">
        <v>120000000000</v>
      </c>
      <c r="F21" s="8"/>
      <c r="G21" s="8">
        <v>23496507923</v>
      </c>
      <c r="H21" s="8"/>
      <c r="I21" s="8">
        <v>26944535</v>
      </c>
      <c r="J21" s="8"/>
      <c r="K21" s="8">
        <v>-67991415889</v>
      </c>
      <c r="L21" s="8"/>
      <c r="M21" s="8">
        <v>2526293000</v>
      </c>
      <c r="N21" s="8"/>
      <c r="O21" s="8">
        <v>37224903450</v>
      </c>
      <c r="P21" s="8"/>
      <c r="Q21" s="8">
        <v>-1912278248</v>
      </c>
      <c r="R21" s="8"/>
      <c r="S21" s="8">
        <v>-117368761</v>
      </c>
      <c r="T21" s="8"/>
      <c r="U21" s="8">
        <v>503989614</v>
      </c>
      <c r="V21" s="8"/>
      <c r="W21" s="8">
        <f>SUM(Q21:U21)</f>
        <v>-1525657395</v>
      </c>
      <c r="X21" s="8"/>
      <c r="Y21" s="8">
        <f t="shared" ref="Y21:Y25" si="2">SUM(E21:P21,W21)</f>
        <v>113757575624</v>
      </c>
      <c r="Z21" s="8"/>
      <c r="AA21" s="8">
        <v>63373261</v>
      </c>
      <c r="AB21" s="8"/>
      <c r="AC21" s="8">
        <f>SUM(Y21:AA21)</f>
        <v>113820948885</v>
      </c>
    </row>
    <row r="22" spans="1:29" ht="23.4" customHeight="1">
      <c r="A22" s="5" t="s">
        <v>253</v>
      </c>
      <c r="D22" s="13"/>
      <c r="E22" s="8">
        <v>0</v>
      </c>
      <c r="F22" s="8"/>
      <c r="G22" s="8">
        <v>0</v>
      </c>
      <c r="H22" s="8"/>
      <c r="I22" s="8">
        <v>0</v>
      </c>
      <c r="J22" s="8"/>
      <c r="K22" s="8">
        <v>0</v>
      </c>
      <c r="L22" s="8"/>
      <c r="M22" s="8">
        <v>0</v>
      </c>
      <c r="N22" s="8"/>
      <c r="O22" s="8">
        <f>+PL!E29</f>
        <v>2414752175</v>
      </c>
      <c r="P22" s="8"/>
      <c r="Q22" s="8">
        <v>0</v>
      </c>
      <c r="R22" s="8"/>
      <c r="S22" s="8">
        <v>0</v>
      </c>
      <c r="T22" s="8"/>
      <c r="U22" s="8">
        <v>0</v>
      </c>
      <c r="V22" s="8"/>
      <c r="W22" s="8">
        <f t="shared" ref="W22:W25" si="3">SUM(Q22:U22)</f>
        <v>0</v>
      </c>
      <c r="X22" s="12"/>
      <c r="Y22" s="8">
        <f t="shared" si="2"/>
        <v>2414752175</v>
      </c>
      <c r="Z22" s="8"/>
      <c r="AA22" s="8">
        <f>+PL!E30</f>
        <v>-1515518</v>
      </c>
      <c r="AB22" s="8"/>
      <c r="AC22" s="8">
        <f>SUM(Y22:AA22)</f>
        <v>2413236657</v>
      </c>
    </row>
    <row r="23" spans="1:29" ht="23.4" customHeight="1">
      <c r="A23" s="5" t="s">
        <v>130</v>
      </c>
      <c r="D23" s="13"/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8"/>
      <c r="M23" s="8">
        <v>0</v>
      </c>
      <c r="N23" s="8"/>
      <c r="O23" s="8">
        <f>PL!E59</f>
        <v>1165784</v>
      </c>
      <c r="P23" s="8"/>
      <c r="Q23" s="8">
        <f>PL!E49-268517</f>
        <v>276337611</v>
      </c>
      <c r="R23" s="8"/>
      <c r="S23" s="8">
        <f>PL!E51</f>
        <v>11462408</v>
      </c>
      <c r="T23" s="8"/>
      <c r="U23" s="8">
        <f>SUM(PL!E55,PL!E57)-(-61189)-1</f>
        <v>-15477287</v>
      </c>
      <c r="V23" s="8"/>
      <c r="W23" s="8">
        <f t="shared" si="3"/>
        <v>272322732</v>
      </c>
      <c r="X23" s="12"/>
      <c r="Y23" s="8">
        <f t="shared" si="2"/>
        <v>273488516</v>
      </c>
      <c r="Z23" s="8"/>
      <c r="AA23" s="8">
        <v>207329</v>
      </c>
      <c r="AB23" s="8"/>
      <c r="AC23" s="8">
        <f>SUM(Y23:AA23)</f>
        <v>273695845</v>
      </c>
    </row>
    <row r="24" spans="1:29" ht="23.4" customHeight="1">
      <c r="A24" s="5" t="s">
        <v>213</v>
      </c>
      <c r="D24" s="13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8">
        <v>0</v>
      </c>
      <c r="N24" s="8"/>
      <c r="O24" s="8">
        <v>0</v>
      </c>
      <c r="P24" s="8"/>
      <c r="Q24" s="8">
        <v>0</v>
      </c>
      <c r="R24" s="8"/>
      <c r="S24" s="8">
        <v>0</v>
      </c>
      <c r="T24" s="8"/>
      <c r="U24" s="8">
        <f>-O24</f>
        <v>0</v>
      </c>
      <c r="V24" s="8"/>
      <c r="W24" s="8">
        <f t="shared" si="3"/>
        <v>0</v>
      </c>
      <c r="X24" s="8"/>
      <c r="Y24" s="8">
        <f t="shared" si="2"/>
        <v>0</v>
      </c>
      <c r="Z24" s="8"/>
      <c r="AA24" s="8">
        <v>0</v>
      </c>
      <c r="AB24" s="8"/>
      <c r="AC24" s="8">
        <f t="shared" ref="AC24" si="4">SUM(Y24:AA24)</f>
        <v>0</v>
      </c>
    </row>
    <row r="25" spans="1:29" ht="23.4" customHeight="1">
      <c r="A25" s="5" t="s">
        <v>131</v>
      </c>
      <c r="D25" s="13"/>
      <c r="E25" s="8">
        <v>0</v>
      </c>
      <c r="F25" s="8"/>
      <c r="G25" s="8">
        <v>0</v>
      </c>
      <c r="H25" s="8">
        <f>SUM(H22:H23)</f>
        <v>0</v>
      </c>
      <c r="I25" s="8">
        <v>0</v>
      </c>
      <c r="J25" s="8"/>
      <c r="K25" s="8">
        <v>0</v>
      </c>
      <c r="L25" s="8"/>
      <c r="M25" s="8">
        <v>77071000</v>
      </c>
      <c r="N25" s="8">
        <v>0</v>
      </c>
      <c r="O25" s="8">
        <f>-M25</f>
        <v>-77071000</v>
      </c>
      <c r="P25" s="8"/>
      <c r="Q25" s="8">
        <v>0</v>
      </c>
      <c r="R25" s="8"/>
      <c r="S25" s="8">
        <v>0</v>
      </c>
      <c r="T25" s="8"/>
      <c r="U25" s="8">
        <v>0</v>
      </c>
      <c r="V25" s="8"/>
      <c r="W25" s="9">
        <f t="shared" si="3"/>
        <v>0</v>
      </c>
      <c r="X25" s="12"/>
      <c r="Y25" s="8">
        <f t="shared" si="2"/>
        <v>0</v>
      </c>
      <c r="Z25" s="8"/>
      <c r="AA25" s="8">
        <v>0</v>
      </c>
      <c r="AB25" s="8"/>
      <c r="AC25" s="8">
        <f t="shared" ref="AC25" si="5">SUM(Y25:AA25)</f>
        <v>0</v>
      </c>
    </row>
    <row r="26" spans="1:29" ht="23.4" customHeight="1" thickBot="1">
      <c r="A26" s="3" t="s">
        <v>230</v>
      </c>
      <c r="D26" s="13"/>
      <c r="E26" s="10">
        <f>SUM(E21:E25)</f>
        <v>120000000000</v>
      </c>
      <c r="F26" s="8"/>
      <c r="G26" s="10">
        <f>SUM(G21:G25)</f>
        <v>23496507923</v>
      </c>
      <c r="H26" s="8"/>
      <c r="I26" s="10">
        <f>SUM(I21:I25)</f>
        <v>26944535</v>
      </c>
      <c r="J26" s="8"/>
      <c r="K26" s="10">
        <f>SUM(K21:K25)</f>
        <v>-67991415889</v>
      </c>
      <c r="L26" s="8"/>
      <c r="M26" s="10">
        <f>SUM(M21:M25)</f>
        <v>2603364000</v>
      </c>
      <c r="N26" s="8"/>
      <c r="O26" s="10">
        <f>SUM(O21:O25)</f>
        <v>39563750409</v>
      </c>
      <c r="P26" s="8"/>
      <c r="Q26" s="10">
        <f>SUM(Q21:Q25)</f>
        <v>-1635940637</v>
      </c>
      <c r="R26" s="8"/>
      <c r="S26" s="10">
        <f>SUM(S21:S25)</f>
        <v>-105906353</v>
      </c>
      <c r="T26" s="8"/>
      <c r="U26" s="10">
        <f>SUM(U21:U25)</f>
        <v>488512327</v>
      </c>
      <c r="V26" s="8"/>
      <c r="W26" s="10">
        <f>SUM(W21:W25)</f>
        <v>-1253334663</v>
      </c>
      <c r="X26" s="8"/>
      <c r="Y26" s="10">
        <f>SUM(Y21:Y25)</f>
        <v>116445816315</v>
      </c>
      <c r="Z26" s="8"/>
      <c r="AA26" s="10">
        <f>SUM(AA21:AA25)</f>
        <v>62065072</v>
      </c>
      <c r="AB26" s="8"/>
      <c r="AC26" s="10">
        <f>SUM(AC21:AC25)</f>
        <v>116507881387</v>
      </c>
    </row>
    <row r="27" spans="1:29" ht="23.4" customHeight="1" thickTop="1">
      <c r="A27" s="7"/>
      <c r="D27" s="13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ht="23.4" customHeight="1">
      <c r="A28" s="11" t="s">
        <v>30</v>
      </c>
    </row>
    <row r="29" spans="1:29" ht="23.4" customHeight="1">
      <c r="C29" s="5"/>
    </row>
    <row r="31" spans="1:29" ht="23.4" customHeight="1"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</row>
    <row r="32" spans="1:29" ht="23.4" customHeight="1"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</row>
    <row r="33" spans="5:30" ht="23.4" customHeight="1"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</row>
    <row r="34" spans="5:30" ht="23.4" customHeight="1"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</row>
    <row r="35" spans="5:30" ht="23.4" customHeight="1"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</row>
    <row r="36" spans="5:30" ht="23.4" customHeight="1"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</row>
    <row r="47" spans="5:30" ht="23.4" customHeight="1">
      <c r="AD47" s="6">
        <f>AD21-AD46</f>
        <v>0</v>
      </c>
    </row>
    <row r="48" spans="5:30" ht="23.4" customHeight="1">
      <c r="AD48" s="6">
        <f t="shared" ref="AD48" si="6">AD26-AD46</f>
        <v>0</v>
      </c>
    </row>
  </sheetData>
  <mergeCells count="5">
    <mergeCell ref="M11:O11"/>
    <mergeCell ref="E6:AC6"/>
    <mergeCell ref="E7:Y7"/>
    <mergeCell ref="Q9:U9"/>
    <mergeCell ref="Q8:W8"/>
  </mergeCells>
  <printOptions horizontalCentered="1"/>
  <pageMargins left="0.51181102362204722" right="0.31496062992125984" top="0.86614173228346458" bottom="0.31496062992125984" header="0.31496062992125984" footer="0.31496062992125984"/>
  <pageSetup paperSize="9" scale="48" orientation="landscape" r:id="rId1"/>
  <headerFooter scaleWithDoc="0" alignWithMargins="0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O26"/>
  <sheetViews>
    <sheetView showGridLines="0" view="pageBreakPreview" zoomScale="70" zoomScaleNormal="71" zoomScaleSheetLayoutView="70" workbookViewId="0">
      <selection activeCell="I28" sqref="I28"/>
    </sheetView>
  </sheetViews>
  <sheetFormatPr defaultColWidth="9.36328125" defaultRowHeight="23.4" customHeight="1"/>
  <cols>
    <col min="1" max="2" width="11.36328125" style="6" customWidth="1"/>
    <col min="3" max="3" width="25.6328125" style="6" customWidth="1"/>
    <col min="4" max="4" width="1.453125" style="6" customWidth="1"/>
    <col min="5" max="5" width="19.453125" style="6" customWidth="1"/>
    <col min="6" max="6" width="1.453125" style="6" customWidth="1"/>
    <col min="7" max="7" width="18.36328125" style="6" customWidth="1"/>
    <col min="8" max="8" width="1.453125" style="6" customWidth="1"/>
    <col min="9" max="9" width="18.36328125" style="6" customWidth="1"/>
    <col min="10" max="10" width="1.453125" style="6" customWidth="1"/>
    <col min="11" max="11" width="18.36328125" style="6" customWidth="1"/>
    <col min="12" max="12" width="1.453125" style="6" customWidth="1"/>
    <col min="13" max="13" width="18.36328125" style="6" customWidth="1"/>
    <col min="14" max="14" width="1.453125" style="6" customWidth="1"/>
    <col min="15" max="15" width="19.36328125" style="6" customWidth="1"/>
    <col min="16" max="16" width="1.453125" style="6" customWidth="1"/>
    <col min="17" max="16384" width="9.36328125" style="6"/>
  </cols>
  <sheetData>
    <row r="1" spans="1:15" ht="23.4" customHeight="1">
      <c r="O1" s="4" t="s">
        <v>66</v>
      </c>
    </row>
    <row r="2" spans="1:15" ht="23.4" customHeight="1">
      <c r="A2" s="3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23.4" customHeight="1">
      <c r="A3" s="3" t="s">
        <v>132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23.4" customHeight="1">
      <c r="A4" s="3" t="s">
        <v>234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3.4" customHeight="1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7" t="s">
        <v>2</v>
      </c>
    </row>
    <row r="6" spans="1:15" s="7" customFormat="1" ht="23.4" customHeight="1">
      <c r="A6" s="18"/>
      <c r="B6" s="18"/>
      <c r="C6" s="18"/>
      <c r="E6" s="64" t="s">
        <v>4</v>
      </c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s="7" customFormat="1" ht="23.4" customHeight="1">
      <c r="A7" s="18"/>
      <c r="B7" s="18"/>
      <c r="C7" s="18"/>
      <c r="E7" s="18"/>
      <c r="F7" s="18"/>
      <c r="G7" s="18"/>
      <c r="H7" s="18"/>
      <c r="I7" s="18"/>
      <c r="J7" s="18"/>
      <c r="K7" s="18"/>
      <c r="L7" s="18"/>
      <c r="M7" s="13" t="s">
        <v>254</v>
      </c>
      <c r="N7" s="18"/>
      <c r="O7" s="18"/>
    </row>
    <row r="8" spans="1:15" s="7" customFormat="1" ht="23.4" customHeight="1">
      <c r="A8" s="18"/>
      <c r="B8" s="18"/>
      <c r="C8" s="18"/>
      <c r="E8" s="18"/>
      <c r="F8" s="18"/>
      <c r="G8" s="18"/>
      <c r="H8" s="18"/>
      <c r="I8" s="18"/>
      <c r="J8" s="18"/>
      <c r="K8" s="18"/>
      <c r="L8" s="18"/>
      <c r="M8" s="14" t="s">
        <v>255</v>
      </c>
      <c r="N8" s="18"/>
      <c r="O8" s="18"/>
    </row>
    <row r="9" spans="1:15" s="7" customFormat="1" ht="23.4" customHeight="1">
      <c r="A9" s="18"/>
      <c r="B9" s="18"/>
      <c r="C9" s="18"/>
      <c r="E9" s="18"/>
      <c r="F9" s="18"/>
      <c r="G9" s="18"/>
      <c r="H9" s="18"/>
      <c r="I9" s="18"/>
      <c r="J9" s="18"/>
      <c r="K9" s="18"/>
      <c r="L9" s="18"/>
      <c r="M9" s="13" t="s">
        <v>133</v>
      </c>
      <c r="N9" s="18"/>
      <c r="O9" s="18"/>
    </row>
    <row r="10" spans="1:15" s="7" customFormat="1" ht="23.4" customHeight="1">
      <c r="A10" s="18"/>
      <c r="B10" s="18"/>
      <c r="C10" s="18"/>
      <c r="E10" s="18"/>
      <c r="F10" s="18"/>
      <c r="G10" s="18"/>
      <c r="H10" s="18"/>
      <c r="I10" s="18"/>
      <c r="J10" s="18"/>
      <c r="K10" s="18"/>
      <c r="L10" s="18"/>
      <c r="M10" s="14" t="s">
        <v>188</v>
      </c>
      <c r="N10" s="18"/>
      <c r="O10" s="18"/>
    </row>
    <row r="11" spans="1:15" s="13" customFormat="1" ht="23.4" customHeight="1">
      <c r="E11" s="13" t="s">
        <v>102</v>
      </c>
      <c r="I11" s="65" t="s">
        <v>58</v>
      </c>
      <c r="J11" s="65"/>
      <c r="K11" s="65"/>
      <c r="M11" s="13" t="s">
        <v>106</v>
      </c>
      <c r="O11" s="13" t="s">
        <v>110</v>
      </c>
    </row>
    <row r="12" spans="1:15" s="13" customFormat="1" ht="23.4" customHeight="1">
      <c r="E12" s="13" t="s">
        <v>111</v>
      </c>
      <c r="I12" s="13" t="s">
        <v>114</v>
      </c>
      <c r="M12" s="13" t="s">
        <v>116</v>
      </c>
      <c r="O12" s="13" t="s">
        <v>117</v>
      </c>
    </row>
    <row r="13" spans="1:15" s="13" customFormat="1" ht="23.4" customHeight="1">
      <c r="E13" s="14" t="s">
        <v>120</v>
      </c>
      <c r="G13" s="14" t="s">
        <v>54</v>
      </c>
      <c r="I13" s="19" t="s">
        <v>123</v>
      </c>
      <c r="K13" s="14" t="s">
        <v>124</v>
      </c>
      <c r="M13" s="14" t="s">
        <v>126</v>
      </c>
      <c r="O13" s="14" t="s">
        <v>127</v>
      </c>
    </row>
    <row r="14" spans="1:15" ht="23.4" customHeight="1">
      <c r="A14" s="3" t="s">
        <v>215</v>
      </c>
      <c r="D14" s="13"/>
      <c r="E14" s="8">
        <v>120000000000</v>
      </c>
      <c r="F14" s="8"/>
      <c r="G14" s="8">
        <v>23496507923</v>
      </c>
      <c r="H14" s="8"/>
      <c r="I14" s="8">
        <v>2079468000</v>
      </c>
      <c r="J14" s="8"/>
      <c r="K14" s="8">
        <v>7863170178</v>
      </c>
      <c r="L14" s="8"/>
      <c r="M14" s="8">
        <v>-802689242</v>
      </c>
      <c r="N14" s="8"/>
      <c r="O14" s="8">
        <f>SUM(E14:M14)</f>
        <v>152636456859</v>
      </c>
    </row>
    <row r="15" spans="1:15" ht="23.4" customHeight="1">
      <c r="A15" s="5" t="s">
        <v>85</v>
      </c>
      <c r="D15" s="13"/>
      <c r="E15" s="8">
        <v>0</v>
      </c>
      <c r="F15" s="8"/>
      <c r="G15" s="8">
        <v>0</v>
      </c>
      <c r="H15" s="8"/>
      <c r="I15" s="8">
        <v>0</v>
      </c>
      <c r="J15" s="8"/>
      <c r="K15" s="8">
        <f>+PL!K26</f>
        <v>3234312366</v>
      </c>
      <c r="L15" s="8"/>
      <c r="M15" s="8">
        <v>0</v>
      </c>
      <c r="N15" s="12"/>
      <c r="O15" s="8">
        <f t="shared" ref="O15:O17" si="0">SUM(E15:M15)</f>
        <v>3234312366</v>
      </c>
    </row>
    <row r="16" spans="1:15" ht="23.4" customHeight="1">
      <c r="A16" s="5" t="s">
        <v>130</v>
      </c>
      <c r="D16" s="13"/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8"/>
      <c r="M16" s="8">
        <v>-144000000</v>
      </c>
      <c r="N16" s="12"/>
      <c r="O16" s="8">
        <f>SUM(E16:M16)</f>
        <v>-144000000</v>
      </c>
    </row>
    <row r="17" spans="1:15" ht="23.4" customHeight="1">
      <c r="A17" s="5" t="s">
        <v>131</v>
      </c>
      <c r="D17" s="13"/>
      <c r="E17" s="9">
        <v>0</v>
      </c>
      <c r="F17" s="8"/>
      <c r="G17" s="9">
        <v>0</v>
      </c>
      <c r="H17" s="8"/>
      <c r="I17" s="8">
        <v>161716000</v>
      </c>
      <c r="J17" s="8"/>
      <c r="K17" s="8">
        <f>-I17</f>
        <v>-161716000</v>
      </c>
      <c r="L17" s="8"/>
      <c r="M17" s="9">
        <v>0</v>
      </c>
      <c r="N17" s="12"/>
      <c r="O17" s="9">
        <f t="shared" si="0"/>
        <v>0</v>
      </c>
    </row>
    <row r="18" spans="1:15" ht="23.4" customHeight="1" thickBot="1">
      <c r="A18" s="3" t="s">
        <v>228</v>
      </c>
      <c r="D18" s="13"/>
      <c r="E18" s="10">
        <f>SUM(E14:E17)</f>
        <v>120000000000</v>
      </c>
      <c r="F18" s="8"/>
      <c r="G18" s="10">
        <f>SUM(G14:G17)</f>
        <v>23496507923</v>
      </c>
      <c r="H18" s="8"/>
      <c r="I18" s="10">
        <f>SUM(I14:I17)</f>
        <v>2241184000</v>
      </c>
      <c r="J18" s="8"/>
      <c r="K18" s="10">
        <f>SUM(K14:K17)</f>
        <v>10935766544</v>
      </c>
      <c r="L18" s="8"/>
      <c r="M18" s="10">
        <f>SUM(M14:M17)</f>
        <v>-946689242</v>
      </c>
      <c r="N18" s="8"/>
      <c r="O18" s="10">
        <f>SUM(O14:O17)</f>
        <v>155726769225</v>
      </c>
    </row>
    <row r="19" spans="1:15" ht="23.4" customHeight="1" thickTop="1">
      <c r="A19" s="3"/>
      <c r="D19" s="13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23.4" customHeight="1">
      <c r="A20" s="3" t="s">
        <v>229</v>
      </c>
      <c r="D20" s="13"/>
      <c r="E20" s="8">
        <v>120000000000</v>
      </c>
      <c r="F20" s="8"/>
      <c r="G20" s="8">
        <v>23496507923</v>
      </c>
      <c r="H20" s="8"/>
      <c r="I20" s="8">
        <v>2526293000</v>
      </c>
      <c r="J20" s="8"/>
      <c r="K20" s="8">
        <v>10802843169</v>
      </c>
      <c r="L20" s="8"/>
      <c r="M20" s="8">
        <v>-924854469</v>
      </c>
      <c r="N20" s="8"/>
      <c r="O20" s="8">
        <f t="shared" ref="O20:O23" si="1">SUM(E20:M20)</f>
        <v>155900789623</v>
      </c>
    </row>
    <row r="21" spans="1:15" ht="23.4" customHeight="1">
      <c r="A21" s="5" t="s">
        <v>85</v>
      </c>
      <c r="D21" s="13"/>
      <c r="E21" s="8">
        <v>0</v>
      </c>
      <c r="F21" s="8"/>
      <c r="G21" s="8">
        <v>0</v>
      </c>
      <c r="H21" s="8"/>
      <c r="I21" s="8">
        <v>0</v>
      </c>
      <c r="J21" s="8"/>
      <c r="K21" s="8">
        <f>PL!I26</f>
        <v>1541409250</v>
      </c>
      <c r="L21" s="8"/>
      <c r="M21" s="8">
        <v>0</v>
      </c>
      <c r="N21" s="12"/>
      <c r="O21" s="8">
        <f t="shared" si="1"/>
        <v>1541409250</v>
      </c>
    </row>
    <row r="22" spans="1:15" ht="23.4" customHeight="1">
      <c r="A22" s="5" t="s">
        <v>205</v>
      </c>
      <c r="D22" s="13"/>
      <c r="E22" s="8">
        <v>0</v>
      </c>
      <c r="F22" s="8"/>
      <c r="G22" s="8">
        <v>0</v>
      </c>
      <c r="H22" s="8"/>
      <c r="I22" s="8">
        <v>0</v>
      </c>
      <c r="J22" s="8"/>
      <c r="K22" s="8">
        <v>0</v>
      </c>
      <c r="L22" s="8"/>
      <c r="M22" s="8">
        <f>PL!I60</f>
        <v>-9000000</v>
      </c>
      <c r="N22" s="12"/>
      <c r="O22" s="8">
        <f t="shared" si="1"/>
        <v>-9000000</v>
      </c>
    </row>
    <row r="23" spans="1:15" ht="23.4" customHeight="1">
      <c r="A23" s="5" t="s">
        <v>131</v>
      </c>
      <c r="D23" s="13"/>
      <c r="E23" s="9">
        <v>0</v>
      </c>
      <c r="F23" s="8"/>
      <c r="G23" s="9">
        <v>0</v>
      </c>
      <c r="H23" s="8"/>
      <c r="I23" s="8">
        <v>77071000</v>
      </c>
      <c r="J23" s="8"/>
      <c r="K23" s="8">
        <f>-I23</f>
        <v>-77071000</v>
      </c>
      <c r="L23" s="8"/>
      <c r="M23" s="9">
        <v>0</v>
      </c>
      <c r="N23" s="12"/>
      <c r="O23" s="9">
        <f t="shared" si="1"/>
        <v>0</v>
      </c>
    </row>
    <row r="24" spans="1:15" ht="23.4" customHeight="1" thickBot="1">
      <c r="A24" s="3" t="s">
        <v>230</v>
      </c>
      <c r="D24" s="13"/>
      <c r="E24" s="10">
        <f>SUM(E20:E23)</f>
        <v>120000000000</v>
      </c>
      <c r="F24" s="8"/>
      <c r="G24" s="10">
        <f>SUM(G20:G23)</f>
        <v>23496507923</v>
      </c>
      <c r="H24" s="8"/>
      <c r="I24" s="10">
        <f>SUM(I20:I23)</f>
        <v>2603364000</v>
      </c>
      <c r="J24" s="8"/>
      <c r="K24" s="10">
        <f>SUM(K20:K23)</f>
        <v>12267181419</v>
      </c>
      <c r="L24" s="8"/>
      <c r="M24" s="10">
        <f>SUM(M20:M23)</f>
        <v>-933854469</v>
      </c>
      <c r="N24" s="8"/>
      <c r="O24" s="10">
        <f>SUM(O20:O23)</f>
        <v>157433198873</v>
      </c>
    </row>
    <row r="25" spans="1:15" ht="23.4" customHeight="1" thickTop="1">
      <c r="A25" s="7"/>
      <c r="D25" s="13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23.4" customHeight="1">
      <c r="A26" s="11" t="s">
        <v>30</v>
      </c>
    </row>
  </sheetData>
  <mergeCells count="2">
    <mergeCell ref="E6:O6"/>
    <mergeCell ref="I11:K11"/>
  </mergeCells>
  <printOptions horizontalCentered="1"/>
  <pageMargins left="0.47244094488188981" right="0.31496062992125984" top="0.78740157480314965" bottom="0.31496062992125984" header="0.31496062992125984" footer="0.31496062992125984"/>
  <pageSetup paperSize="9" scale="80" fitToWidth="0" fitToHeight="0" orientation="landscape" r:id="rId1"/>
  <headerFooter scaleWithDoc="0"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C7F7B-AF4B-46F2-8DFE-5166EF500D23}">
  <dimension ref="A1:K95"/>
  <sheetViews>
    <sheetView showGridLines="0" tabSelected="1" view="pageBreakPreview" zoomScale="90" zoomScaleNormal="80" zoomScaleSheetLayoutView="90" workbookViewId="0">
      <selection activeCell="M13" sqref="M13"/>
    </sheetView>
  </sheetViews>
  <sheetFormatPr defaultColWidth="10.6328125" defaultRowHeight="21.65" customHeight="1"/>
  <cols>
    <col min="1" max="1" width="51.54296875" style="5" customWidth="1"/>
    <col min="2" max="2" width="1.6328125" style="6" customWidth="1"/>
    <col min="3" max="3" width="7.453125" style="5" customWidth="1"/>
    <col min="4" max="4" width="1.6328125" style="6" customWidth="1"/>
    <col min="5" max="5" width="17.54296875" style="6" customWidth="1"/>
    <col min="6" max="6" width="1.36328125" style="6" customWidth="1"/>
    <col min="7" max="7" width="17.54296875" style="6" customWidth="1"/>
    <col min="8" max="8" width="1.36328125" style="6" customWidth="1"/>
    <col min="9" max="9" width="17.54296875" style="6" customWidth="1"/>
    <col min="10" max="10" width="1.36328125" style="6" customWidth="1"/>
    <col min="11" max="11" width="17.54296875" style="6" customWidth="1"/>
    <col min="12" max="16384" width="10.6328125" style="6"/>
  </cols>
  <sheetData>
    <row r="1" spans="1:11" ht="21.65" customHeight="1">
      <c r="K1" s="4" t="s">
        <v>66</v>
      </c>
    </row>
    <row r="2" spans="1:11" s="24" customFormat="1" ht="21.65" customHeight="1">
      <c r="A2" s="3" t="s">
        <v>0</v>
      </c>
      <c r="B2" s="21"/>
      <c r="C2" s="22"/>
      <c r="D2" s="23"/>
      <c r="E2" s="23"/>
      <c r="F2" s="23"/>
      <c r="G2" s="23"/>
      <c r="H2" s="23"/>
      <c r="I2" s="23"/>
      <c r="J2" s="23"/>
      <c r="K2" s="29"/>
    </row>
    <row r="3" spans="1:11" s="24" customFormat="1" ht="21.65" customHeight="1">
      <c r="A3" s="3" t="s">
        <v>134</v>
      </c>
      <c r="B3" s="21"/>
      <c r="C3" s="22"/>
      <c r="D3" s="23"/>
      <c r="E3" s="23"/>
      <c r="F3" s="23"/>
      <c r="G3" s="23"/>
      <c r="H3" s="23"/>
      <c r="I3" s="23"/>
      <c r="J3" s="23"/>
      <c r="K3" s="23"/>
    </row>
    <row r="4" spans="1:11" s="24" customFormat="1" ht="21.65" customHeight="1">
      <c r="A4" s="3" t="s">
        <v>234</v>
      </c>
      <c r="B4" s="23"/>
      <c r="C4" s="22"/>
      <c r="D4" s="23"/>
      <c r="E4" s="23"/>
      <c r="F4" s="23"/>
      <c r="G4" s="23"/>
      <c r="H4" s="23"/>
      <c r="I4" s="23"/>
      <c r="J4" s="23"/>
      <c r="K4" s="23"/>
    </row>
    <row r="5" spans="1:11" s="24" customFormat="1" ht="21.65" customHeight="1">
      <c r="B5" s="23"/>
      <c r="C5" s="22"/>
      <c r="D5" s="23"/>
      <c r="E5" s="23"/>
      <c r="F5" s="23"/>
      <c r="G5" s="23"/>
      <c r="H5" s="23"/>
      <c r="I5" s="23"/>
      <c r="J5" s="23"/>
      <c r="K5" s="4" t="s">
        <v>2</v>
      </c>
    </row>
    <row r="6" spans="1:11" ht="21.65" customHeight="1">
      <c r="E6" s="20"/>
      <c r="F6" s="20" t="s">
        <v>3</v>
      </c>
      <c r="G6" s="20"/>
      <c r="H6" s="7"/>
      <c r="I6" s="20"/>
      <c r="J6" s="20" t="s">
        <v>4</v>
      </c>
      <c r="K6" s="20"/>
    </row>
    <row r="7" spans="1:11" ht="21.65" customHeight="1">
      <c r="C7" s="33"/>
      <c r="E7" s="33">
        <v>2026</v>
      </c>
      <c r="F7" s="26"/>
      <c r="G7" s="33">
        <v>2025</v>
      </c>
      <c r="H7" s="26"/>
      <c r="I7" s="33">
        <v>2026</v>
      </c>
      <c r="J7" s="26"/>
      <c r="K7" s="33">
        <v>2025</v>
      </c>
    </row>
    <row r="8" spans="1:11" s="7" customFormat="1" ht="21.65" customHeight="1">
      <c r="A8" s="3" t="s">
        <v>135</v>
      </c>
      <c r="C8" s="49"/>
      <c r="E8" s="18"/>
      <c r="F8" s="18"/>
      <c r="G8" s="18"/>
      <c r="I8" s="18"/>
      <c r="J8" s="18"/>
      <c r="K8" s="18"/>
    </row>
    <row r="9" spans="1:11" ht="21.65" customHeight="1">
      <c r="A9" s="5" t="s">
        <v>136</v>
      </c>
      <c r="C9" s="25"/>
      <c r="E9" s="8">
        <f>+PL!E24</f>
        <v>3040079592</v>
      </c>
      <c r="F9" s="8"/>
      <c r="G9" s="8">
        <f>+PL!G24</f>
        <v>5417315477</v>
      </c>
      <c r="H9" s="8"/>
      <c r="I9" s="8">
        <f>+PL!I24</f>
        <v>1898234725</v>
      </c>
      <c r="J9" s="8"/>
      <c r="K9" s="8">
        <f>+PL!K24</f>
        <v>4041890463</v>
      </c>
    </row>
    <row r="10" spans="1:11" ht="21.65" customHeight="1">
      <c r="A10" s="5" t="s">
        <v>137</v>
      </c>
      <c r="C10" s="25"/>
      <c r="E10" s="8"/>
      <c r="F10" s="8"/>
      <c r="G10" s="8"/>
      <c r="H10" s="8"/>
      <c r="I10" s="8"/>
      <c r="J10" s="8"/>
      <c r="K10" s="8"/>
    </row>
    <row r="11" spans="1:11" ht="21.65" customHeight="1">
      <c r="A11" s="5" t="s">
        <v>138</v>
      </c>
      <c r="C11" s="25"/>
      <c r="E11" s="8"/>
      <c r="F11" s="8"/>
      <c r="G11" s="8"/>
      <c r="H11" s="8"/>
      <c r="I11" s="8"/>
      <c r="J11" s="8"/>
      <c r="K11" s="8"/>
    </row>
    <row r="12" spans="1:11" ht="21.65" customHeight="1">
      <c r="A12" s="32" t="s">
        <v>139</v>
      </c>
      <c r="C12" s="25"/>
      <c r="E12" s="8">
        <v>2042181807</v>
      </c>
      <c r="F12" s="8"/>
      <c r="G12" s="8">
        <v>1849095638</v>
      </c>
      <c r="H12" s="8"/>
      <c r="I12" s="8">
        <v>2313113964</v>
      </c>
      <c r="J12" s="8"/>
      <c r="K12" s="8">
        <v>2106371260</v>
      </c>
    </row>
    <row r="13" spans="1:11" ht="21.65" customHeight="1">
      <c r="A13" s="32" t="s">
        <v>240</v>
      </c>
      <c r="C13" s="25"/>
      <c r="E13" s="8">
        <v>53835297</v>
      </c>
      <c r="F13" s="8"/>
      <c r="G13" s="8">
        <v>-460196198</v>
      </c>
      <c r="H13" s="8"/>
      <c r="I13" s="8">
        <v>20914267</v>
      </c>
      <c r="J13" s="8"/>
      <c r="K13" s="8">
        <v>-449902716</v>
      </c>
    </row>
    <row r="14" spans="1:11" ht="21.65" customHeight="1">
      <c r="A14" s="32" t="s">
        <v>225</v>
      </c>
      <c r="E14" s="8">
        <v>601831</v>
      </c>
      <c r="F14" s="8"/>
      <c r="G14" s="8">
        <v>30346</v>
      </c>
      <c r="H14" s="8"/>
      <c r="I14" s="8">
        <v>-10321141</v>
      </c>
      <c r="J14" s="8"/>
      <c r="K14" s="8">
        <v>-2145790</v>
      </c>
    </row>
    <row r="15" spans="1:11" ht="21.65" customHeight="1">
      <c r="A15" s="32" t="s">
        <v>177</v>
      </c>
      <c r="C15" s="25"/>
      <c r="E15" s="8">
        <v>18740775</v>
      </c>
      <c r="F15" s="8"/>
      <c r="G15" s="8">
        <v>145201293</v>
      </c>
      <c r="H15" s="8"/>
      <c r="I15" s="8">
        <v>14376998</v>
      </c>
      <c r="J15" s="8"/>
      <c r="K15" s="8">
        <v>156055510</v>
      </c>
    </row>
    <row r="16" spans="1:11" ht="21.65" customHeight="1">
      <c r="A16" s="32" t="s">
        <v>248</v>
      </c>
      <c r="C16" s="25"/>
      <c r="E16" s="8">
        <v>-30129438</v>
      </c>
      <c r="F16" s="8"/>
      <c r="G16" s="8">
        <v>-142986125</v>
      </c>
      <c r="H16" s="8"/>
      <c r="I16" s="8">
        <v>-93157388</v>
      </c>
      <c r="J16" s="8"/>
      <c r="K16" s="8">
        <v>-143080963</v>
      </c>
    </row>
    <row r="17" spans="1:11" ht="21.65" customHeight="1">
      <c r="A17" s="32" t="s">
        <v>242</v>
      </c>
      <c r="C17" s="25"/>
      <c r="E17" s="12"/>
      <c r="F17" s="8"/>
      <c r="G17" s="12"/>
      <c r="H17" s="8"/>
      <c r="I17" s="8"/>
      <c r="J17" s="8"/>
      <c r="K17" s="8"/>
    </row>
    <row r="18" spans="1:11" ht="21.65" customHeight="1">
      <c r="A18" s="32" t="s">
        <v>140</v>
      </c>
      <c r="E18" s="8">
        <v>-215208610</v>
      </c>
      <c r="F18" s="8"/>
      <c r="G18" s="12">
        <v>-204239490</v>
      </c>
      <c r="H18" s="8"/>
      <c r="I18" s="8">
        <v>0</v>
      </c>
      <c r="J18" s="8"/>
      <c r="K18" s="8">
        <v>0</v>
      </c>
    </row>
    <row r="19" spans="1:11" ht="21.65" customHeight="1">
      <c r="A19" s="5" t="s">
        <v>250</v>
      </c>
      <c r="C19" s="25"/>
      <c r="E19" s="8">
        <v>92237419</v>
      </c>
      <c r="F19" s="8"/>
      <c r="G19" s="12">
        <v>75384171</v>
      </c>
      <c r="H19" s="8"/>
      <c r="I19" s="8">
        <v>80327301</v>
      </c>
      <c r="J19" s="8"/>
      <c r="K19" s="8">
        <v>62277417</v>
      </c>
    </row>
    <row r="20" spans="1:11" ht="21.65" customHeight="1">
      <c r="A20" s="32" t="s">
        <v>243</v>
      </c>
      <c r="C20" s="25"/>
      <c r="E20" s="8">
        <v>-251052989</v>
      </c>
      <c r="F20" s="8"/>
      <c r="G20" s="8">
        <v>-80341339</v>
      </c>
      <c r="H20" s="8"/>
      <c r="I20" s="8">
        <v>-282727352</v>
      </c>
      <c r="J20" s="8"/>
      <c r="K20" s="8">
        <v>-19285225</v>
      </c>
    </row>
    <row r="21" spans="1:11" ht="21.65" customHeight="1">
      <c r="A21" s="5" t="s">
        <v>212</v>
      </c>
      <c r="C21" s="25"/>
      <c r="E21" s="8">
        <v>2140117375</v>
      </c>
      <c r="F21" s="8"/>
      <c r="G21" s="8">
        <v>-68378705</v>
      </c>
      <c r="H21" s="8"/>
      <c r="I21" s="8">
        <v>2168322643</v>
      </c>
      <c r="J21" s="8"/>
      <c r="K21" s="8">
        <v>-67539050</v>
      </c>
    </row>
    <row r="22" spans="1:11" ht="21.65" customHeight="1">
      <c r="A22" s="5" t="s">
        <v>141</v>
      </c>
      <c r="C22" s="25"/>
      <c r="E22" s="8">
        <v>0</v>
      </c>
      <c r="F22" s="8"/>
      <c r="G22" s="8">
        <v>-6069657</v>
      </c>
      <c r="H22" s="8"/>
      <c r="I22" s="8">
        <v>0</v>
      </c>
      <c r="J22" s="8"/>
      <c r="K22" s="8">
        <v>-5959200</v>
      </c>
    </row>
    <row r="23" spans="1:11" ht="21.65" customHeight="1">
      <c r="A23" s="5" t="s">
        <v>142</v>
      </c>
      <c r="C23" s="25"/>
      <c r="E23" s="8">
        <v>-161831455</v>
      </c>
      <c r="F23" s="8"/>
      <c r="G23" s="8">
        <v>-215793635</v>
      </c>
      <c r="H23" s="8"/>
      <c r="I23" s="8">
        <v>-173458381</v>
      </c>
      <c r="J23" s="8"/>
      <c r="K23" s="8">
        <v>-195549889</v>
      </c>
    </row>
    <row r="24" spans="1:11" ht="21.65" customHeight="1">
      <c r="A24" s="5" t="s">
        <v>143</v>
      </c>
      <c r="C24" s="25"/>
      <c r="E24" s="8">
        <v>208927559</v>
      </c>
      <c r="F24" s="8"/>
      <c r="G24" s="8">
        <v>263289418</v>
      </c>
      <c r="H24" s="8"/>
      <c r="I24" s="8">
        <v>144991124</v>
      </c>
      <c r="J24" s="8"/>
      <c r="K24" s="8">
        <v>201456720</v>
      </c>
    </row>
    <row r="25" spans="1:11" ht="21.65" customHeight="1">
      <c r="A25" s="5" t="s">
        <v>144</v>
      </c>
      <c r="C25" s="25"/>
      <c r="E25" s="9">
        <v>26172509</v>
      </c>
      <c r="F25" s="8"/>
      <c r="G25" s="9">
        <v>25764987</v>
      </c>
      <c r="H25" s="8"/>
      <c r="I25" s="9">
        <v>26172509</v>
      </c>
      <c r="J25" s="8"/>
      <c r="K25" s="9">
        <v>25764987</v>
      </c>
    </row>
    <row r="26" spans="1:11" ht="21.65" customHeight="1">
      <c r="A26" s="32" t="s">
        <v>145</v>
      </c>
      <c r="C26" s="25"/>
      <c r="E26" s="8"/>
      <c r="F26" s="8"/>
      <c r="G26" s="8"/>
      <c r="H26" s="8"/>
      <c r="I26" s="8"/>
      <c r="J26" s="8"/>
      <c r="K26" s="8"/>
    </row>
    <row r="27" spans="1:11" ht="21.65" customHeight="1">
      <c r="A27" s="5" t="s">
        <v>146</v>
      </c>
      <c r="C27" s="25"/>
      <c r="E27" s="8">
        <f>SUM(E9:E25)</f>
        <v>6964671672</v>
      </c>
      <c r="F27" s="8"/>
      <c r="G27" s="8">
        <f>SUM(G9:G25)</f>
        <v>6598076181</v>
      </c>
      <c r="H27" s="8"/>
      <c r="I27" s="8">
        <f>SUM(I9:I25)</f>
        <v>6106789269</v>
      </c>
      <c r="J27" s="8"/>
      <c r="K27" s="8">
        <f>SUM(K9:K25)</f>
        <v>5710353524</v>
      </c>
    </row>
    <row r="28" spans="1:11" ht="21.65" customHeight="1">
      <c r="A28" s="5" t="s">
        <v>147</v>
      </c>
      <c r="C28" s="25"/>
      <c r="E28" s="8"/>
      <c r="F28" s="8"/>
      <c r="G28" s="8"/>
      <c r="H28" s="8"/>
      <c r="I28" s="8"/>
      <c r="J28" s="8"/>
      <c r="K28" s="8"/>
    </row>
    <row r="29" spans="1:11" ht="21.65" customHeight="1">
      <c r="A29" s="5" t="s">
        <v>148</v>
      </c>
      <c r="C29" s="25"/>
      <c r="E29" s="8">
        <v>-6063177548</v>
      </c>
      <c r="F29" s="8"/>
      <c r="G29" s="8">
        <v>1906235280</v>
      </c>
      <c r="H29" s="8"/>
      <c r="I29" s="8">
        <v>-2137733920</v>
      </c>
      <c r="J29" s="8"/>
      <c r="K29" s="8">
        <v>2394709030</v>
      </c>
    </row>
    <row r="30" spans="1:11" ht="21.65" customHeight="1">
      <c r="A30" s="5" t="s">
        <v>220</v>
      </c>
      <c r="C30" s="25"/>
      <c r="E30" s="8">
        <v>-13837477213</v>
      </c>
      <c r="F30" s="8"/>
      <c r="G30" s="8">
        <v>255032648</v>
      </c>
      <c r="H30" s="8"/>
      <c r="I30" s="8">
        <v>-14018694973</v>
      </c>
      <c r="J30" s="8"/>
      <c r="K30" s="8">
        <v>-202640385</v>
      </c>
    </row>
    <row r="31" spans="1:11" ht="21.65" customHeight="1">
      <c r="A31" s="5" t="s">
        <v>149</v>
      </c>
      <c r="C31" s="25"/>
      <c r="E31" s="8">
        <v>-4075380161</v>
      </c>
      <c r="F31" s="8"/>
      <c r="G31" s="8">
        <v>-728110128</v>
      </c>
      <c r="H31" s="8"/>
      <c r="I31" s="8">
        <v>-3684196995</v>
      </c>
      <c r="J31" s="8"/>
      <c r="K31" s="8">
        <v>40867282</v>
      </c>
    </row>
    <row r="32" spans="1:11" ht="21.65" customHeight="1">
      <c r="A32" s="32" t="s">
        <v>150</v>
      </c>
      <c r="B32" s="24"/>
      <c r="C32" s="25"/>
      <c r="E32" s="8">
        <v>-15089893</v>
      </c>
      <c r="F32" s="8"/>
      <c r="G32" s="8">
        <v>152343753</v>
      </c>
      <c r="H32" s="8"/>
      <c r="I32" s="8">
        <v>38194007</v>
      </c>
      <c r="J32" s="8"/>
      <c r="K32" s="8">
        <v>133833414</v>
      </c>
    </row>
    <row r="33" spans="1:11" ht="21.65" customHeight="1">
      <c r="A33" s="32" t="s">
        <v>199</v>
      </c>
      <c r="C33" s="25"/>
      <c r="E33" s="8">
        <v>-76521133</v>
      </c>
      <c r="F33" s="8"/>
      <c r="G33" s="8">
        <v>-38572215</v>
      </c>
      <c r="H33" s="8"/>
      <c r="I33" s="8">
        <v>-3619006</v>
      </c>
      <c r="J33" s="8"/>
      <c r="K33" s="8">
        <v>11326148</v>
      </c>
    </row>
    <row r="34" spans="1:11" ht="21.65" customHeight="1">
      <c r="A34" s="5" t="s">
        <v>151</v>
      </c>
      <c r="C34" s="25"/>
      <c r="F34" s="8"/>
      <c r="G34" s="8"/>
      <c r="H34" s="8"/>
      <c r="I34" s="8"/>
      <c r="J34" s="8"/>
      <c r="K34" s="8"/>
    </row>
    <row r="35" spans="1:11" ht="21.65" customHeight="1">
      <c r="A35" s="32" t="s">
        <v>152</v>
      </c>
      <c r="C35" s="25"/>
      <c r="E35" s="6">
        <v>39787727559</v>
      </c>
      <c r="F35" s="8"/>
      <c r="G35" s="8">
        <v>-3134601882</v>
      </c>
      <c r="H35" s="8"/>
      <c r="I35" s="8">
        <v>34742105746</v>
      </c>
      <c r="J35" s="8"/>
      <c r="K35" s="8">
        <v>-4164247346</v>
      </c>
    </row>
    <row r="36" spans="1:11" ht="21.65" customHeight="1">
      <c r="A36" s="32" t="s">
        <v>221</v>
      </c>
      <c r="C36" s="25"/>
      <c r="E36" s="8">
        <v>-851466310</v>
      </c>
      <c r="F36" s="8"/>
      <c r="G36" s="8">
        <v>-2836748183</v>
      </c>
      <c r="H36" s="8"/>
      <c r="I36" s="8">
        <v>-855762096</v>
      </c>
      <c r="J36" s="8"/>
      <c r="K36" s="8">
        <v>-1343386086</v>
      </c>
    </row>
    <row r="37" spans="1:11" ht="21.65" customHeight="1">
      <c r="A37" s="5" t="s">
        <v>153</v>
      </c>
      <c r="C37" s="25"/>
      <c r="E37" s="8">
        <v>-243385545</v>
      </c>
      <c r="F37" s="8"/>
      <c r="G37" s="8">
        <v>-163171375</v>
      </c>
      <c r="H37" s="8"/>
      <c r="I37" s="8">
        <v>-282340843</v>
      </c>
      <c r="J37" s="8"/>
      <c r="K37" s="8">
        <v>-159998540</v>
      </c>
    </row>
    <row r="38" spans="1:11" ht="21.65" customHeight="1">
      <c r="A38" s="5" t="s">
        <v>154</v>
      </c>
      <c r="C38" s="25"/>
      <c r="E38" s="8">
        <v>-2533870</v>
      </c>
      <c r="F38" s="8"/>
      <c r="G38" s="8">
        <v>58379620</v>
      </c>
      <c r="H38" s="8"/>
      <c r="I38" s="8">
        <v>-2533870</v>
      </c>
      <c r="J38" s="8"/>
      <c r="K38" s="8">
        <v>58379620</v>
      </c>
    </row>
    <row r="39" spans="1:11" ht="21.65" customHeight="1">
      <c r="A39" s="5" t="s">
        <v>155</v>
      </c>
      <c r="C39" s="25"/>
      <c r="E39" s="9">
        <v>41027870</v>
      </c>
      <c r="F39" s="8"/>
      <c r="G39" s="9">
        <v>27365274</v>
      </c>
      <c r="H39" s="8"/>
      <c r="I39" s="9">
        <v>43171567</v>
      </c>
      <c r="J39" s="8"/>
      <c r="K39" s="9">
        <v>24811088</v>
      </c>
    </row>
    <row r="40" spans="1:11" ht="21.65" customHeight="1">
      <c r="A40" s="5" t="s">
        <v>135</v>
      </c>
      <c r="C40" s="25"/>
      <c r="E40" s="8">
        <f>SUM(E27:E39)</f>
        <v>21628395428</v>
      </c>
      <c r="F40" s="8"/>
      <c r="G40" s="8">
        <f>SUM(G27:G39)</f>
        <v>2096228973</v>
      </c>
      <c r="H40" s="8"/>
      <c r="I40" s="8">
        <f>SUM(I27:I39)</f>
        <v>19945378886</v>
      </c>
      <c r="J40" s="8"/>
      <c r="K40" s="8">
        <f>SUM(K27:K39)</f>
        <v>2504007749</v>
      </c>
    </row>
    <row r="41" spans="1:11" ht="21.65" customHeight="1">
      <c r="A41" s="5" t="s">
        <v>200</v>
      </c>
      <c r="C41" s="25"/>
      <c r="E41" s="9">
        <v>-112533553</v>
      </c>
      <c r="F41" s="8"/>
      <c r="G41" s="9">
        <v>-110188900</v>
      </c>
      <c r="H41" s="8"/>
      <c r="I41" s="9">
        <v>-60982151</v>
      </c>
      <c r="J41" s="8"/>
      <c r="K41" s="9">
        <v>-53424899</v>
      </c>
    </row>
    <row r="42" spans="1:11" ht="21.65" customHeight="1">
      <c r="A42" s="50" t="s">
        <v>244</v>
      </c>
      <c r="B42" s="24"/>
      <c r="C42" s="25"/>
      <c r="E42" s="9">
        <f>SUM(E40:E41)</f>
        <v>21515861875</v>
      </c>
      <c r="F42" s="8"/>
      <c r="G42" s="9">
        <f>SUM(G40:G41)</f>
        <v>1986040073</v>
      </c>
      <c r="H42" s="8"/>
      <c r="I42" s="9">
        <f>SUM(I40:I41)</f>
        <v>19884396735</v>
      </c>
      <c r="J42" s="8"/>
      <c r="K42" s="9">
        <f>SUM(K40:K41)</f>
        <v>2450582850</v>
      </c>
    </row>
    <row r="43" spans="1:11" ht="21.65" customHeight="1">
      <c r="A43" s="32"/>
      <c r="B43" s="24"/>
      <c r="C43" s="25"/>
    </row>
    <row r="44" spans="1:11" ht="21.65" customHeight="1">
      <c r="A44" s="32" t="s">
        <v>30</v>
      </c>
      <c r="B44" s="24"/>
      <c r="C44" s="25"/>
      <c r="F44" s="29"/>
    </row>
    <row r="45" spans="1:11" ht="21.65" customHeight="1">
      <c r="A45" s="32"/>
      <c r="B45" s="24"/>
      <c r="C45" s="25"/>
      <c r="F45" s="29"/>
      <c r="K45" s="4" t="s">
        <v>66</v>
      </c>
    </row>
    <row r="46" spans="1:11" s="24" customFormat="1" ht="21.65" customHeight="1">
      <c r="A46" s="3" t="s">
        <v>0</v>
      </c>
      <c r="B46" s="21"/>
      <c r="C46" s="22"/>
      <c r="D46" s="23"/>
      <c r="E46" s="23"/>
      <c r="F46" s="23"/>
      <c r="G46" s="23"/>
      <c r="H46" s="23"/>
      <c r="I46" s="23"/>
      <c r="J46" s="23"/>
      <c r="K46" s="29"/>
    </row>
    <row r="47" spans="1:11" s="24" customFormat="1" ht="21.65" customHeight="1">
      <c r="A47" s="3" t="s">
        <v>156</v>
      </c>
      <c r="B47" s="21"/>
      <c r="C47" s="22"/>
      <c r="D47" s="23"/>
      <c r="E47" s="23"/>
      <c r="F47" s="23"/>
      <c r="G47" s="23"/>
      <c r="H47" s="23"/>
      <c r="I47" s="23"/>
      <c r="J47" s="23"/>
      <c r="K47" s="23"/>
    </row>
    <row r="48" spans="1:11" s="24" customFormat="1" ht="21.65" customHeight="1">
      <c r="A48" s="3" t="s">
        <v>234</v>
      </c>
      <c r="B48" s="23"/>
      <c r="C48" s="22"/>
      <c r="D48" s="23"/>
      <c r="E48" s="23"/>
      <c r="F48" s="23"/>
      <c r="G48" s="23"/>
      <c r="H48" s="23"/>
      <c r="I48" s="23"/>
      <c r="J48" s="23"/>
      <c r="K48" s="23"/>
    </row>
    <row r="49" spans="1:11" s="24" customFormat="1" ht="21.65" customHeight="1">
      <c r="B49" s="23"/>
      <c r="C49" s="22"/>
      <c r="D49" s="23"/>
      <c r="E49" s="23"/>
      <c r="F49" s="23"/>
      <c r="G49" s="23"/>
      <c r="H49" s="23"/>
      <c r="I49" s="23"/>
      <c r="J49" s="23"/>
      <c r="K49" s="4" t="s">
        <v>2</v>
      </c>
    </row>
    <row r="50" spans="1:11" ht="21.65" customHeight="1">
      <c r="E50" s="20"/>
      <c r="F50" s="20" t="s">
        <v>3</v>
      </c>
      <c r="G50" s="20"/>
      <c r="H50" s="7"/>
      <c r="I50" s="20"/>
      <c r="J50" s="20" t="s">
        <v>4</v>
      </c>
      <c r="K50" s="20"/>
    </row>
    <row r="51" spans="1:11" ht="21.65" customHeight="1">
      <c r="C51" s="33"/>
      <c r="E51" s="33">
        <v>2026</v>
      </c>
      <c r="F51" s="26"/>
      <c r="G51" s="33">
        <v>2025</v>
      </c>
      <c r="H51" s="26"/>
      <c r="I51" s="33">
        <v>2026</v>
      </c>
      <c r="J51" s="26"/>
      <c r="K51" s="33">
        <v>2025</v>
      </c>
    </row>
    <row r="52" spans="1:11" ht="21.65" customHeight="1">
      <c r="A52" s="3" t="s">
        <v>157</v>
      </c>
      <c r="B52" s="7"/>
      <c r="C52" s="25"/>
      <c r="E52" s="29"/>
      <c r="F52" s="29"/>
      <c r="G52" s="29"/>
      <c r="I52" s="29"/>
      <c r="J52" s="29"/>
      <c r="K52" s="29"/>
    </row>
    <row r="53" spans="1:11" ht="21.65" customHeight="1">
      <c r="A53" s="5" t="s">
        <v>245</v>
      </c>
      <c r="B53" s="7"/>
      <c r="C53" s="25"/>
      <c r="E53" s="30">
        <v>-1000002920</v>
      </c>
      <c r="F53" s="30"/>
      <c r="G53" s="29">
        <v>-177544</v>
      </c>
      <c r="H53" s="29"/>
      <c r="I53" s="8">
        <v>-1000000000</v>
      </c>
      <c r="K53" s="29">
        <v>0</v>
      </c>
    </row>
    <row r="54" spans="1:11" ht="21.65" customHeight="1">
      <c r="A54" s="5" t="s">
        <v>246</v>
      </c>
      <c r="B54" s="7"/>
      <c r="C54" s="25"/>
      <c r="E54" s="30">
        <v>0</v>
      </c>
      <c r="F54" s="30"/>
      <c r="G54" s="8">
        <v>0</v>
      </c>
      <c r="H54" s="29"/>
      <c r="I54" s="8">
        <v>279636346</v>
      </c>
      <c r="K54" s="29">
        <v>252015302</v>
      </c>
    </row>
    <row r="55" spans="1:11" ht="21.65" customHeight="1">
      <c r="A55" s="5" t="s">
        <v>208</v>
      </c>
      <c r="B55" s="7"/>
      <c r="C55" s="25"/>
      <c r="E55" s="30">
        <v>-11700000</v>
      </c>
      <c r="F55" s="30"/>
      <c r="G55" s="8">
        <v>-49950000</v>
      </c>
      <c r="H55" s="29"/>
      <c r="I55" s="8">
        <v>-11700000</v>
      </c>
      <c r="K55" s="8">
        <v>-99950000</v>
      </c>
    </row>
    <row r="56" spans="1:11" ht="21.65" customHeight="1">
      <c r="A56" s="5" t="s">
        <v>158</v>
      </c>
      <c r="B56" s="7"/>
      <c r="C56" s="25"/>
      <c r="E56" s="30">
        <v>-9483578</v>
      </c>
      <c r="F56" s="30"/>
      <c r="G56" s="29">
        <v>-33964945</v>
      </c>
      <c r="H56" s="29"/>
      <c r="I56" s="8">
        <v>0</v>
      </c>
      <c r="K56" s="8">
        <v>0</v>
      </c>
    </row>
    <row r="57" spans="1:11" ht="21.65" customHeight="1">
      <c r="A57" s="5" t="s">
        <v>206</v>
      </c>
      <c r="B57" s="7"/>
      <c r="C57" s="25"/>
    </row>
    <row r="58" spans="1:11" ht="21.65" customHeight="1">
      <c r="A58" s="5" t="s">
        <v>207</v>
      </c>
      <c r="B58" s="7"/>
      <c r="C58" s="25"/>
      <c r="E58" s="8">
        <v>0</v>
      </c>
      <c r="F58" s="30"/>
      <c r="G58" s="8">
        <v>12933592</v>
      </c>
      <c r="H58" s="29"/>
      <c r="I58" s="8">
        <v>0</v>
      </c>
      <c r="K58" s="8">
        <v>0</v>
      </c>
    </row>
    <row r="59" spans="1:11" ht="21.65" customHeight="1">
      <c r="A59" s="5" t="s">
        <v>159</v>
      </c>
      <c r="B59" s="7"/>
      <c r="C59" s="25"/>
      <c r="E59" s="8">
        <v>0</v>
      </c>
      <c r="F59" s="30"/>
      <c r="G59" s="8">
        <v>0</v>
      </c>
      <c r="H59" s="29"/>
      <c r="I59" s="8">
        <v>-300000000</v>
      </c>
      <c r="K59" s="8">
        <v>-110000000</v>
      </c>
    </row>
    <row r="60" spans="1:11" ht="21.65" customHeight="1">
      <c r="A60" s="5" t="s">
        <v>160</v>
      </c>
      <c r="B60" s="7"/>
      <c r="C60" s="25"/>
      <c r="E60" s="6">
        <v>-2926664650</v>
      </c>
      <c r="F60" s="30"/>
      <c r="G60" s="8">
        <v>-110000000</v>
      </c>
      <c r="H60" s="29"/>
      <c r="I60" s="8">
        <v>-900000000</v>
      </c>
      <c r="K60" s="8">
        <v>0</v>
      </c>
    </row>
    <row r="61" spans="1:11" ht="21.65" customHeight="1">
      <c r="A61" s="5" t="s">
        <v>174</v>
      </c>
      <c r="B61" s="7"/>
      <c r="C61" s="25"/>
      <c r="F61" s="30"/>
      <c r="G61" s="30"/>
      <c r="H61" s="30"/>
      <c r="I61" s="8"/>
      <c r="J61" s="12"/>
      <c r="K61" s="8"/>
    </row>
    <row r="62" spans="1:11" ht="21.65" customHeight="1">
      <c r="A62" s="5" t="s">
        <v>175</v>
      </c>
      <c r="B62" s="7"/>
      <c r="C62" s="25"/>
      <c r="E62" s="8">
        <v>-1065041256</v>
      </c>
      <c r="F62" s="30"/>
      <c r="G62" s="30">
        <v>-1352805903</v>
      </c>
      <c r="H62" s="30"/>
      <c r="I62" s="8">
        <v>-758396161</v>
      </c>
      <c r="J62" s="12"/>
      <c r="K62" s="8">
        <v>-1114262156</v>
      </c>
    </row>
    <row r="63" spans="1:11" ht="21.65" customHeight="1">
      <c r="A63" s="5" t="s">
        <v>161</v>
      </c>
      <c r="B63" s="7"/>
      <c r="C63" s="25"/>
      <c r="E63" s="8">
        <v>-16724005</v>
      </c>
      <c r="F63" s="30"/>
      <c r="G63" s="12">
        <v>-34461790</v>
      </c>
      <c r="H63" s="30"/>
      <c r="I63" s="8">
        <v>-16694335</v>
      </c>
      <c r="J63" s="12"/>
      <c r="K63" s="30">
        <v>-34461790</v>
      </c>
    </row>
    <row r="64" spans="1:11" ht="21.65" customHeight="1">
      <c r="A64" s="5" t="s">
        <v>227</v>
      </c>
      <c r="B64" s="7"/>
      <c r="C64" s="25"/>
      <c r="E64" s="8">
        <v>-250915472</v>
      </c>
      <c r="F64" s="30"/>
      <c r="G64" s="12">
        <v>-390016724</v>
      </c>
      <c r="H64" s="30"/>
      <c r="I64" s="8">
        <v>-249151437</v>
      </c>
      <c r="J64" s="12"/>
      <c r="K64" s="30">
        <v>-378011493</v>
      </c>
    </row>
    <row r="65" spans="1:11" ht="21.65" customHeight="1">
      <c r="A65" s="5" t="s">
        <v>201</v>
      </c>
      <c r="B65" s="7"/>
      <c r="C65" s="25"/>
      <c r="E65" s="12"/>
      <c r="F65" s="30"/>
      <c r="G65" s="12"/>
      <c r="H65" s="30"/>
      <c r="I65" s="30"/>
      <c r="J65" s="12"/>
      <c r="K65" s="30"/>
    </row>
    <row r="66" spans="1:11" ht="21.65" customHeight="1">
      <c r="A66" s="5" t="s">
        <v>202</v>
      </c>
      <c r="C66" s="25"/>
      <c r="E66" s="12">
        <v>123625773</v>
      </c>
      <c r="F66" s="30"/>
      <c r="G66" s="12">
        <v>4372403</v>
      </c>
      <c r="H66" s="30"/>
      <c r="I66" s="30">
        <v>97162414</v>
      </c>
      <c r="J66" s="12"/>
      <c r="K66" s="30">
        <v>4027272</v>
      </c>
    </row>
    <row r="67" spans="1:11" ht="21.65" customHeight="1">
      <c r="A67" s="5" t="s">
        <v>241</v>
      </c>
      <c r="C67" s="25"/>
      <c r="E67" s="12">
        <v>13032</v>
      </c>
      <c r="F67" s="30"/>
      <c r="G67" s="12">
        <v>0</v>
      </c>
      <c r="H67" s="30"/>
      <c r="I67" s="30">
        <v>0</v>
      </c>
      <c r="J67" s="12"/>
      <c r="K67" s="30">
        <v>0</v>
      </c>
    </row>
    <row r="68" spans="1:11" ht="21.65" customHeight="1">
      <c r="A68" s="5" t="s">
        <v>162</v>
      </c>
      <c r="C68" s="25"/>
      <c r="E68" s="6">
        <v>38204132</v>
      </c>
      <c r="F68" s="12"/>
      <c r="G68" s="30">
        <v>27433657</v>
      </c>
      <c r="H68" s="12"/>
      <c r="I68" s="12">
        <v>64978162</v>
      </c>
      <c r="J68" s="12"/>
      <c r="K68" s="12">
        <v>49376407</v>
      </c>
    </row>
    <row r="69" spans="1:11" ht="21.65" customHeight="1">
      <c r="A69" s="5" t="s">
        <v>163</v>
      </c>
      <c r="C69" s="25"/>
      <c r="E69" s="30">
        <v>150000000</v>
      </c>
      <c r="F69" s="8"/>
      <c r="G69" s="30">
        <v>6069657</v>
      </c>
      <c r="H69" s="8"/>
      <c r="I69" s="8">
        <v>0</v>
      </c>
      <c r="J69" s="8"/>
      <c r="K69" s="8">
        <v>0</v>
      </c>
    </row>
    <row r="70" spans="1:11" ht="21.65" customHeight="1">
      <c r="A70" s="3" t="s">
        <v>209</v>
      </c>
      <c r="C70" s="25"/>
      <c r="E70" s="28">
        <f>SUM(E53:E69)</f>
        <v>-4968688944</v>
      </c>
      <c r="F70" s="8"/>
      <c r="G70" s="28">
        <f>SUM(G53:G69)</f>
        <v>-1920567597</v>
      </c>
      <c r="H70" s="8"/>
      <c r="I70" s="28">
        <f>SUM(I53:I69)</f>
        <v>-2794165011</v>
      </c>
      <c r="J70" s="8"/>
      <c r="K70" s="28">
        <f>SUM(K53:K69)</f>
        <v>-1431266458</v>
      </c>
    </row>
    <row r="71" spans="1:11" ht="21.65" customHeight="1">
      <c r="A71" s="3"/>
      <c r="C71" s="25"/>
      <c r="E71" s="8"/>
      <c r="F71" s="8"/>
      <c r="G71" s="8"/>
      <c r="H71" s="8"/>
      <c r="I71" s="8"/>
      <c r="J71" s="8"/>
      <c r="K71" s="8"/>
    </row>
    <row r="72" spans="1:11" ht="21.65" customHeight="1">
      <c r="A72" s="3" t="s">
        <v>164</v>
      </c>
      <c r="B72" s="7"/>
      <c r="C72" s="25"/>
      <c r="E72" s="8"/>
      <c r="F72" s="8"/>
      <c r="G72" s="8"/>
      <c r="H72" s="8"/>
      <c r="I72" s="8"/>
      <c r="J72" s="8"/>
      <c r="K72" s="8"/>
    </row>
    <row r="73" spans="1:11" ht="21.65" customHeight="1">
      <c r="A73" s="32" t="s">
        <v>204</v>
      </c>
      <c r="B73" s="24"/>
      <c r="C73" s="25"/>
      <c r="E73" s="8"/>
      <c r="F73" s="8"/>
      <c r="G73" s="8"/>
      <c r="H73" s="8"/>
      <c r="I73" s="12"/>
      <c r="J73" s="8"/>
      <c r="K73" s="12"/>
    </row>
    <row r="74" spans="1:11" ht="21.65" customHeight="1">
      <c r="A74" s="32" t="s">
        <v>179</v>
      </c>
      <c r="B74" s="24"/>
      <c r="C74" s="25"/>
      <c r="E74" s="8">
        <v>-1173031436</v>
      </c>
      <c r="F74" s="8"/>
      <c r="G74" s="8">
        <v>700408390</v>
      </c>
      <c r="H74" s="8"/>
      <c r="I74" s="8">
        <v>128904297</v>
      </c>
      <c r="J74" s="8"/>
      <c r="K74" s="8">
        <v>-5595483</v>
      </c>
    </row>
    <row r="75" spans="1:11" ht="21.65" customHeight="1">
      <c r="A75" s="32" t="s">
        <v>203</v>
      </c>
      <c r="B75" s="24"/>
      <c r="C75" s="25"/>
      <c r="E75" s="8">
        <v>-4297561500</v>
      </c>
      <c r="F75" s="8"/>
      <c r="G75" s="8">
        <v>-4541190000</v>
      </c>
      <c r="H75" s="8"/>
      <c r="I75" s="8">
        <v>-4291500000</v>
      </c>
      <c r="J75" s="8"/>
      <c r="K75" s="8">
        <v>-4537500000</v>
      </c>
    </row>
    <row r="76" spans="1:11" ht="21.65" customHeight="1">
      <c r="A76" s="32" t="s">
        <v>196</v>
      </c>
      <c r="C76" s="25"/>
      <c r="E76" s="8">
        <v>-612499222</v>
      </c>
      <c r="F76" s="8"/>
      <c r="G76" s="8">
        <v>-614424313</v>
      </c>
      <c r="H76" s="8"/>
      <c r="I76" s="8">
        <v>-502897269</v>
      </c>
      <c r="J76" s="8"/>
      <c r="K76" s="8">
        <v>-482635602</v>
      </c>
    </row>
    <row r="77" spans="1:11" ht="21.65" customHeight="1">
      <c r="A77" s="5" t="s">
        <v>176</v>
      </c>
      <c r="C77" s="25"/>
      <c r="E77" s="8">
        <v>-114062646</v>
      </c>
      <c r="F77" s="8"/>
      <c r="G77" s="8">
        <v>-170611765</v>
      </c>
      <c r="H77" s="8"/>
      <c r="I77" s="8">
        <v>-62990295</v>
      </c>
      <c r="J77" s="8"/>
      <c r="K77" s="8">
        <v>-128428531</v>
      </c>
    </row>
    <row r="78" spans="1:11" ht="21.65" customHeight="1">
      <c r="A78" s="5" t="s">
        <v>165</v>
      </c>
      <c r="C78" s="25"/>
      <c r="E78" s="8">
        <v>-1079594</v>
      </c>
      <c r="F78" s="8"/>
      <c r="G78" s="8">
        <v>-1033243</v>
      </c>
      <c r="H78" s="8"/>
      <c r="I78" s="8">
        <v>-1079594</v>
      </c>
      <c r="J78" s="8"/>
      <c r="K78" s="8">
        <v>-1033243</v>
      </c>
    </row>
    <row r="79" spans="1:11" ht="21.65" customHeight="1">
      <c r="A79" s="3" t="s">
        <v>192</v>
      </c>
      <c r="C79" s="25"/>
      <c r="E79" s="28">
        <f>SUM(E72:E78)</f>
        <v>-6198234398</v>
      </c>
      <c r="F79" s="8"/>
      <c r="G79" s="28">
        <f>SUM(G72:G78)</f>
        <v>-4626850931</v>
      </c>
      <c r="H79" s="8"/>
      <c r="I79" s="28">
        <f>SUM(I72:I78)</f>
        <v>-4729562861</v>
      </c>
      <c r="J79" s="8"/>
      <c r="K79" s="28">
        <f>SUM(K72:K78)</f>
        <v>-5155192859</v>
      </c>
    </row>
    <row r="80" spans="1:11" ht="21.65" customHeight="1">
      <c r="A80" s="5" t="s">
        <v>256</v>
      </c>
      <c r="C80" s="25"/>
      <c r="E80" s="8">
        <v>75003819</v>
      </c>
      <c r="F80" s="8"/>
      <c r="G80" s="8">
        <v>-8255642</v>
      </c>
      <c r="H80" s="8"/>
      <c r="I80" s="8">
        <v>71311936</v>
      </c>
      <c r="J80" s="8"/>
      <c r="K80" s="8">
        <v>762663</v>
      </c>
    </row>
    <row r="81" spans="1:11" ht="21.65" customHeight="1">
      <c r="A81" s="5" t="s">
        <v>190</v>
      </c>
      <c r="C81" s="25"/>
      <c r="E81" s="9">
        <v>-115699345</v>
      </c>
      <c r="F81" s="8"/>
      <c r="G81" s="9">
        <v>81430913</v>
      </c>
      <c r="H81" s="8"/>
      <c r="I81" s="9">
        <v>0</v>
      </c>
      <c r="J81" s="8"/>
      <c r="K81" s="9">
        <v>0</v>
      </c>
    </row>
    <row r="82" spans="1:11" ht="21.65" customHeight="1">
      <c r="A82" s="3" t="s">
        <v>249</v>
      </c>
      <c r="C82" s="25"/>
      <c r="E82" s="8">
        <f>E42+E70+E79+E81+E80</f>
        <v>10308243007</v>
      </c>
      <c r="F82" s="8"/>
      <c r="G82" s="8">
        <f>G42+G70+G79+G81+G80</f>
        <v>-4488203184</v>
      </c>
      <c r="H82" s="8"/>
      <c r="I82" s="8">
        <f>I42+I70+I79+I81+I80</f>
        <v>12431980799</v>
      </c>
      <c r="J82" s="8"/>
      <c r="K82" s="8">
        <f>K42+K70+K79+K81+K80</f>
        <v>-4135113804</v>
      </c>
    </row>
    <row r="83" spans="1:11" ht="21.65" customHeight="1">
      <c r="A83" s="32" t="s">
        <v>166</v>
      </c>
      <c r="B83" s="24"/>
      <c r="C83" s="25"/>
      <c r="E83" s="9">
        <v>33238885435</v>
      </c>
      <c r="F83" s="8"/>
      <c r="G83" s="9">
        <v>47230976659</v>
      </c>
      <c r="H83" s="8"/>
      <c r="I83" s="9">
        <v>27073049237</v>
      </c>
      <c r="J83" s="8"/>
      <c r="K83" s="9">
        <v>39315082922</v>
      </c>
    </row>
    <row r="84" spans="1:11" ht="21.65" customHeight="1" thickBot="1">
      <c r="A84" s="50" t="s">
        <v>167</v>
      </c>
      <c r="B84" s="24"/>
      <c r="C84" s="25"/>
      <c r="E84" s="35">
        <f>SUM(E82:E83)</f>
        <v>43547128442</v>
      </c>
      <c r="F84" s="8"/>
      <c r="G84" s="35">
        <f>SUM(G82:G83)</f>
        <v>42742773475</v>
      </c>
      <c r="H84" s="8"/>
      <c r="I84" s="35">
        <f>SUM(I82:I83)</f>
        <v>39505030036</v>
      </c>
      <c r="J84" s="8"/>
      <c r="K84" s="35">
        <f>SUM(K82:K83)</f>
        <v>35179969118</v>
      </c>
    </row>
    <row r="85" spans="1:11" ht="21.65" customHeight="1" thickTop="1">
      <c r="C85" s="25"/>
      <c r="E85" s="8"/>
      <c r="F85" s="8"/>
      <c r="G85" s="8"/>
      <c r="H85" s="8"/>
      <c r="I85" s="8"/>
      <c r="J85" s="8"/>
      <c r="K85" s="8"/>
    </row>
    <row r="86" spans="1:11" s="5" customFormat="1" ht="21.65" customHeight="1">
      <c r="A86" s="51" t="s">
        <v>168</v>
      </c>
      <c r="D86" s="1"/>
      <c r="E86" s="12"/>
      <c r="F86" s="1"/>
      <c r="G86" s="12"/>
      <c r="H86" s="2"/>
      <c r="I86" s="12"/>
      <c r="J86" s="2"/>
      <c r="K86" s="12"/>
    </row>
    <row r="87" spans="1:11" s="5" customFormat="1" ht="21.65" customHeight="1">
      <c r="A87" s="32" t="s">
        <v>169</v>
      </c>
      <c r="D87" s="52"/>
      <c r="E87" s="12"/>
      <c r="F87" s="12"/>
      <c r="G87" s="12"/>
      <c r="H87" s="2"/>
      <c r="I87" s="12"/>
      <c r="J87" s="2"/>
      <c r="K87" s="12"/>
    </row>
    <row r="88" spans="1:11" s="5" customFormat="1" ht="21.65" customHeight="1">
      <c r="A88" s="32" t="s">
        <v>170</v>
      </c>
      <c r="D88" s="52"/>
      <c r="E88" s="12"/>
      <c r="F88" s="12"/>
      <c r="G88" s="12"/>
      <c r="H88" s="12"/>
      <c r="I88" s="12"/>
      <c r="J88" s="12"/>
      <c r="K88" s="12"/>
    </row>
    <row r="89" spans="1:11" s="5" customFormat="1" ht="21.65" customHeight="1">
      <c r="A89" s="32" t="s">
        <v>224</v>
      </c>
      <c r="D89" s="52"/>
      <c r="E89" s="12">
        <v>215468256</v>
      </c>
      <c r="F89" s="12"/>
      <c r="G89" s="12">
        <v>339287017</v>
      </c>
      <c r="H89" s="2"/>
      <c r="I89" s="8">
        <v>165432341</v>
      </c>
      <c r="J89" s="2"/>
      <c r="K89" s="8">
        <v>165886239</v>
      </c>
    </row>
    <row r="90" spans="1:11" s="5" customFormat="1" ht="21.65" customHeight="1">
      <c r="A90" s="32" t="s">
        <v>223</v>
      </c>
      <c r="D90" s="52"/>
      <c r="E90" s="12"/>
      <c r="F90" s="12"/>
      <c r="G90" s="12"/>
      <c r="H90" s="2"/>
      <c r="I90" s="8"/>
      <c r="J90" s="2"/>
      <c r="K90" s="8"/>
    </row>
    <row r="91" spans="1:11" s="5" customFormat="1" ht="21.65" customHeight="1">
      <c r="A91" s="32" t="s">
        <v>222</v>
      </c>
      <c r="D91" s="52"/>
      <c r="E91" s="12">
        <v>49074584</v>
      </c>
      <c r="F91" s="12"/>
      <c r="G91" s="12">
        <v>24465664</v>
      </c>
      <c r="H91" s="2"/>
      <c r="I91" s="8">
        <v>48822531</v>
      </c>
      <c r="J91" s="2"/>
      <c r="K91" s="8">
        <v>23788214</v>
      </c>
    </row>
    <row r="92" spans="1:11" s="5" customFormat="1" ht="21.65" customHeight="1">
      <c r="A92" s="32" t="s">
        <v>171</v>
      </c>
      <c r="D92" s="52"/>
      <c r="E92" s="12">
        <v>527639382</v>
      </c>
      <c r="F92" s="12"/>
      <c r="G92" s="12">
        <v>504574543</v>
      </c>
      <c r="H92" s="2"/>
      <c r="I92" s="8">
        <v>433164195</v>
      </c>
      <c r="J92" s="2"/>
      <c r="K92" s="8">
        <v>364114404</v>
      </c>
    </row>
    <row r="93" spans="1:11" s="5" customFormat="1" ht="21.65" customHeight="1">
      <c r="A93" s="32" t="s">
        <v>172</v>
      </c>
      <c r="D93" s="52"/>
      <c r="E93" s="12">
        <v>11107413</v>
      </c>
      <c r="F93" s="12"/>
      <c r="G93" s="12">
        <v>5095389</v>
      </c>
      <c r="H93" s="2"/>
      <c r="I93" s="8">
        <v>11107413</v>
      </c>
      <c r="J93" s="2"/>
      <c r="K93" s="8">
        <v>5095389</v>
      </c>
    </row>
    <row r="94" spans="1:11" ht="21.65" customHeight="1">
      <c r="C94" s="25"/>
      <c r="E94" s="13"/>
      <c r="F94" s="13"/>
      <c r="G94" s="13"/>
      <c r="H94" s="13"/>
      <c r="I94" s="13"/>
      <c r="J94" s="13"/>
      <c r="K94" s="13"/>
    </row>
    <row r="95" spans="1:11" ht="21.65" customHeight="1">
      <c r="A95" s="32" t="s">
        <v>173</v>
      </c>
      <c r="B95" s="24"/>
      <c r="C95" s="25"/>
      <c r="E95" s="29"/>
      <c r="F95" s="29"/>
      <c r="G95" s="29"/>
    </row>
  </sheetData>
  <pageMargins left="0.78740157480314965" right="0.31496062992125984" top="0.78740157480314965" bottom="0.31496062992125984" header="0.31496062992125984" footer="0.31496062992125984"/>
  <pageSetup paperSize="9" scale="66" fitToHeight="7" orientation="portrait" r:id="rId1"/>
  <headerFooter scaleWithDoc="0" alignWithMargins="0"/>
  <rowBreaks count="1" manualBreakCount="1">
    <brk id="44" max="10" man="1"/>
  </rowBreaks>
  <customProperties>
    <customPr name="_pios_id" r:id="rId2"/>
    <customPr name="EpmWorksheetKeyString_GUI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30A6C358D6B40B9F3A545A8ABAEBE" ma:contentTypeVersion="8" ma:contentTypeDescription="Create a new document." ma:contentTypeScope="" ma:versionID="d1232ebcd96011b3656aa839380441d9">
  <xsd:schema xmlns:xsd="http://www.w3.org/2001/XMLSchema" xmlns:xs="http://www.w3.org/2001/XMLSchema" xmlns:p="http://schemas.microsoft.com/office/2006/metadata/properties" xmlns:ns2="1abc6d4c-311c-45cd-bd7c-a23c71a840e9" xmlns:ns3="29fb34e8-f230-4809-b1b0-851b34c2a2fe" targetNamespace="http://schemas.microsoft.com/office/2006/metadata/properties" ma:root="true" ma:fieldsID="98898402ebdec31c28b471ff97f04d34" ns2:_="" ns3:_="">
    <xsd:import namespace="1abc6d4c-311c-45cd-bd7c-a23c71a840e9"/>
    <xsd:import namespace="29fb34e8-f230-4809-b1b0-851b34c2a2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c6d4c-311c-45cd-bd7c-a23c71a84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fb34e8-f230-4809-b1b0-851b34c2a2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wNDY0OTNlYS01NjM2LTQwOTMtOWE3YS1mYjNkZmQ0MWQ5NTUiIG9yaWdpbj0idXNlclNlbGVjdGVkIj48ZWxlbWVudCB1aWQ9ImlkX2NsYXNzaWZpY2F0aW9uX2NvbmZpZGVudGlhbCIgdmFsdWU9IiIgeG1sbnM9Imh0dHA6Ly93d3cuYm9sZG9uamFtZXMuY29tLzIwMDgvMDEvc2llL2ludGVybmFsL2xhYmVsIiAvPjwvc2lzbD48VXNlck5hbWU+UFRUT1JcNjMwMDYyPC9Vc2VyTmFtZT48RGF0ZVRpbWU+MjAvMDQvMjAyMyAxOjIxOjA3IEFNPC9EYXRlVGltZT48TGFiZWxTdHJpbmc+Q29uZmlkZW50aWFsPC9MYWJlbFN0cmluZz48L2l0ZW0+PGl0ZW0+PHNpc2wgc2lzbFZlcnNpb249IjAiIHBvbGljeT0iMDQ2NDkzZWEtNTYzNi00MDkzLTlhN2EtZmIzZGZkNDFkOTU1IiBvcmlnaW49InVzZXJTZWxlY3RlZCI+PGVsZW1lbnQgdWlkPSJpZF9jbGFzc2lmaWNhdGlvbl9ub25idXNpbmVzcyIgdmFsdWU9IiIgeG1sbnM9Imh0dHA6Ly93d3cuYm9sZG9uamFtZXMuY29tLzIwMDgvMDEvc2llL2ludGVybmFsL2xhYmVsIiAvPjwvc2lzbD48VXNlck5hbWU+UFRUT1JcNjExNTg1PC9Vc2VyTmFtZT48RGF0ZVRpbWU+Ny81LzI1NjkgODo1Nzo1MDwvRGF0ZVRpbWU+PExhYmVsU3RyaW5nPlB1YmxpYzwvTGFiZWxTdHJpbmc+PC9pdGVtPjwvbGFiZWxIaXN0b3J5Pg==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046493ea-5636-4093-9a7a-fb3dfd41d955" origin="userSelected">
  <element uid="id_classification_nonbusiness" value=""/>
</sisl>
</file>

<file path=customXml/itemProps1.xml><?xml version="1.0" encoding="utf-8"?>
<ds:datastoreItem xmlns:ds="http://schemas.openxmlformats.org/officeDocument/2006/customXml" ds:itemID="{90AE7DA0-B9D9-42EC-AF0B-DEC324D4BC96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9fb34e8-f230-4809-b1b0-851b34c2a2fe"/>
    <ds:schemaRef ds:uri="1abc6d4c-311c-45cd-bd7c-a23c71a840e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1CFEF54-09C4-4EFD-8628-EA4FA26F10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11FEBB-7EF3-46DF-B845-8751B0E8A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c6d4c-311c-45cd-bd7c-a23c71a840e9"/>
    <ds:schemaRef ds:uri="29fb34e8-f230-4809-b1b0-851b34c2a2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CDBD266-FEB9-4AE0-8F64-6F00D0A88102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1ABBF59C-DE52-43E8-ABE5-CED7CA341FE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Chaleekorn Thamrato</cp:lastModifiedBy>
  <cp:revision/>
  <cp:lastPrinted>2026-05-05T02:51:25Z</cp:lastPrinted>
  <dcterms:created xsi:type="dcterms:W3CDTF">2011-03-15T03:50:46Z</dcterms:created>
  <dcterms:modified xsi:type="dcterms:W3CDTF">2026-05-07T08:57:50Z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0x01010057630A6C358D6B40B9F3A545A8ABAEBE</vt:lpwstr>
  </property>
  <property fmtid="{D5CDD505-2E9C-101B-9397-08002B2CF9AE}" pid="3" name="docIndexRef">
    <vt:lpwstr>3a9d3053-0cb0-4051-ba2b-113cb3e6e755</vt:lpwstr>
  </property>
  <property fmtid="{D5CDD505-2E9C-101B-9397-08002B2CF9AE}" pid="4" name="bjSaver">
    <vt:lpwstr>/+TemJi5q30Dm8FrArGYVrzMl28u599p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policy="046493ea-5636-4093-9a7a-fb3dfd41d955" origin="userSelected" xmlns="http://www.boldonj</vt:lpwstr>
  </property>
  <property fmtid="{D5CDD505-2E9C-101B-9397-08002B2CF9AE}" pid="7" name="bjDocumentLabelXML-0">
    <vt:lpwstr>ames.com/2008/01/sie/internal/label"&gt;&lt;element uid="id_classification_nonbusiness" value="" /&gt;&lt;/sisl&gt;</vt:lpwstr>
  </property>
  <property fmtid="{D5CDD505-2E9C-101B-9397-08002B2CF9AE}" pid="8" name="bjDocumentSecurityLabel">
    <vt:lpwstr>Public</vt:lpwstr>
  </property>
  <property fmtid="{D5CDD505-2E9C-101B-9397-08002B2CF9AE}" pid="9" name="bjLabelHistoryID">
    <vt:lpwstr>{0CDBD266-FEB9-4AE0-8F64-6F00D0A88102}</vt:lpwstr>
  </property>
</Properties>
</file>