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@เอกสารส่งตลาดหลักทรัพย์  SET\2569\ไตรมาส 1_2569\SAK Q126 FS (soft files)\"/>
    </mc:Choice>
  </mc:AlternateContent>
  <xr:revisionPtr revIDLastSave="0" documentId="13_ncr:1_{01D13268-5D00-4218-A050-5C51A9B523D8}" xr6:coauthVersionLast="47" xr6:coauthVersionMax="47" xr10:uidLastSave="{00000000-0000-0000-0000-000000000000}"/>
  <bookViews>
    <workbookView xWindow="3510" yWindow="960" windowWidth="13980" windowHeight="15240" tabRatio="818" xr2:uid="{00000000-000D-0000-FFFF-FFFF00000000}"/>
  </bookViews>
  <sheets>
    <sheet name="BS2-4" sheetId="1" r:id="rId1"/>
    <sheet name="PL5-6" sheetId="11" r:id="rId2"/>
    <sheet name="EQ_Conso 7" sheetId="8" r:id="rId3"/>
    <sheet name="EQ_Sep 8" sheetId="9" r:id="rId4"/>
    <sheet name="CF 9-10" sheetId="10" r:id="rId5"/>
  </sheets>
  <definedNames>
    <definedName name="_xlnm.Print_Area" localSheetId="0">'BS2-4'!$A$1:$K$97</definedName>
    <definedName name="_xlnm.Print_Area" localSheetId="4">'CF 9-10'!$A$1:$J$81</definedName>
    <definedName name="_xlnm.Print_Area" localSheetId="2">'EQ_Conso 7'!$A$1:$Q$54</definedName>
    <definedName name="_xlnm.Print_Area" localSheetId="3">'EQ_Sep 8'!$A$1:$L$44</definedName>
    <definedName name="_xlnm.Print_Area" localSheetId="1">'PL5-6'!$A$1:$J$51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0" l="1"/>
  <c r="H66" i="10"/>
  <c r="F66" i="10"/>
  <c r="D66" i="10"/>
  <c r="R38" i="8"/>
  <c r="M33" i="9"/>
  <c r="M44" i="9"/>
  <c r="E47" i="8"/>
  <c r="E20" i="8"/>
  <c r="E24" i="8"/>
  <c r="E15" i="8"/>
  <c r="O47" i="8"/>
  <c r="K47" i="8"/>
  <c r="I47" i="8"/>
  <c r="G47" i="8"/>
  <c r="M46" i="8"/>
  <c r="Q46" i="8" s="1"/>
  <c r="O20" i="8"/>
  <c r="K20" i="8"/>
  <c r="I20" i="8"/>
  <c r="G20" i="8"/>
  <c r="M19" i="8"/>
  <c r="M20" i="8" s="1"/>
  <c r="E99" i="1"/>
  <c r="E26" i="8" l="1"/>
  <c r="Q20" i="8"/>
  <c r="M47" i="8"/>
  <c r="Q47" i="8" s="1"/>
  <c r="Q19" i="8"/>
  <c r="H53" i="10" l="1"/>
  <c r="J53" i="10"/>
  <c r="D53" i="10"/>
  <c r="F53" i="10"/>
  <c r="H10" i="10" l="1"/>
  <c r="H24" i="10" s="1"/>
  <c r="M32" i="9" l="1"/>
  <c r="M43" i="9"/>
  <c r="O23" i="8" l="1"/>
  <c r="K23" i="8"/>
  <c r="J18" i="9"/>
  <c r="J40" i="9" l="1"/>
  <c r="O50" i="8"/>
  <c r="K50" i="8"/>
  <c r="M41" i="8" l="1"/>
  <c r="M14" i="8"/>
  <c r="I92" i="1"/>
  <c r="I32" i="1"/>
  <c r="L32" i="9" l="1"/>
  <c r="H69" i="10"/>
  <c r="H82" i="10" s="1"/>
  <c r="D69" i="10"/>
  <c r="D82" i="10" s="1"/>
  <c r="M50" i="8"/>
  <c r="J24" i="10" l="1"/>
  <c r="F24" i="10"/>
  <c r="L18" i="9" l="1"/>
  <c r="L14" i="9"/>
  <c r="L10" i="9"/>
  <c r="Q50" i="8"/>
  <c r="K24" i="8"/>
  <c r="M10" i="8"/>
  <c r="Q10" i="8" s="1"/>
  <c r="Q14" i="8"/>
  <c r="M23" i="8" l="1"/>
  <c r="Q23" i="8" s="1"/>
  <c r="H15" i="9"/>
  <c r="Q41" i="8"/>
  <c r="O42" i="8"/>
  <c r="O53" i="8" s="1"/>
  <c r="M37" i="8"/>
  <c r="Q37" i="8" s="1"/>
  <c r="R37" i="8" s="1"/>
  <c r="K42" i="8"/>
  <c r="K53" i="8" s="1"/>
  <c r="R54" i="8" s="1"/>
  <c r="I42" i="8"/>
  <c r="I53" i="8" s="1"/>
  <c r="L36" i="9"/>
  <c r="F41" i="9"/>
  <c r="J37" i="9"/>
  <c r="L37" i="9" l="1"/>
  <c r="H37" i="9"/>
  <c r="F37" i="9"/>
  <c r="D37" i="9"/>
  <c r="L15" i="9"/>
  <c r="J15" i="9"/>
  <c r="F15" i="9"/>
  <c r="D15" i="9"/>
  <c r="E42" i="8"/>
  <c r="E53" i="8" s="1"/>
  <c r="G42" i="8"/>
  <c r="G53" i="8" s="1"/>
  <c r="M42" i="8"/>
  <c r="O15" i="8"/>
  <c r="M15" i="8"/>
  <c r="K15" i="8"/>
  <c r="K26" i="8" s="1"/>
  <c r="I15" i="8"/>
  <c r="G15" i="8"/>
  <c r="Q42" i="8" l="1"/>
  <c r="Q53" i="8" s="1"/>
  <c r="M53" i="8"/>
  <c r="Q15" i="8"/>
  <c r="D41" i="9" l="1"/>
  <c r="D43" i="9" s="1"/>
  <c r="H41" i="9"/>
  <c r="H43" i="9" s="1"/>
  <c r="F43" i="9"/>
  <c r="J19" i="9"/>
  <c r="J21" i="9" s="1"/>
  <c r="H19" i="9"/>
  <c r="H21" i="9" s="1"/>
  <c r="F19" i="9"/>
  <c r="F21" i="9" s="1"/>
  <c r="D19" i="9"/>
  <c r="D21" i="9" s="1"/>
  <c r="E51" i="8"/>
  <c r="O51" i="8"/>
  <c r="M51" i="8"/>
  <c r="K51" i="8"/>
  <c r="I51" i="8"/>
  <c r="G51" i="8"/>
  <c r="O24" i="8"/>
  <c r="O26" i="8" s="1"/>
  <c r="I24" i="8"/>
  <c r="I26" i="8" s="1"/>
  <c r="G24" i="8"/>
  <c r="G26" i="8" s="1"/>
  <c r="L40" i="9" l="1"/>
  <c r="Q51" i="8"/>
  <c r="R53" i="8" s="1"/>
  <c r="M24" i="8"/>
  <c r="M26" i="8" s="1"/>
  <c r="J20" i="11"/>
  <c r="H20" i="11"/>
  <c r="F20" i="11"/>
  <c r="D20" i="11"/>
  <c r="K32" i="1"/>
  <c r="E32" i="1"/>
  <c r="G32" i="1"/>
  <c r="Q24" i="8" l="1"/>
  <c r="Q26" i="8" s="1"/>
  <c r="L19" i="9"/>
  <c r="L21" i="9" s="1"/>
  <c r="H14" i="11"/>
  <c r="H22" i="11" s="1"/>
  <c r="H25" i="11" s="1"/>
  <c r="D14" i="11"/>
  <c r="D22" i="11" s="1"/>
  <c r="D25" i="11" s="1"/>
  <c r="F14" i="11"/>
  <c r="F22" i="11" s="1"/>
  <c r="F25" i="11" s="1"/>
  <c r="F27" i="11" s="1"/>
  <c r="J14" i="11"/>
  <c r="J22" i="11" s="1"/>
  <c r="J25" i="11" s="1"/>
  <c r="K58" i="1"/>
  <c r="I58" i="1"/>
  <c r="E58" i="1"/>
  <c r="G58" i="1"/>
  <c r="D27" i="11" l="1"/>
  <c r="D10" i="10"/>
  <c r="J36" i="10"/>
  <c r="J38" i="10" s="1"/>
  <c r="J27" i="11"/>
  <c r="H27" i="11"/>
  <c r="H36" i="10" s="1"/>
  <c r="F43" i="11"/>
  <c r="F30" i="11"/>
  <c r="F36" i="10"/>
  <c r="F38" i="10" s="1"/>
  <c r="J41" i="9"/>
  <c r="J43" i="9" s="1"/>
  <c r="D24" i="10" l="1"/>
  <c r="H38" i="10"/>
  <c r="H68" i="10" s="1"/>
  <c r="J30" i="11"/>
  <c r="J48" i="11" s="1"/>
  <c r="J43" i="11"/>
  <c r="H30" i="11"/>
  <c r="H48" i="11" s="1"/>
  <c r="H43" i="11"/>
  <c r="D30" i="11"/>
  <c r="D48" i="11" s="1"/>
  <c r="D43" i="11"/>
  <c r="F48" i="11"/>
  <c r="L41" i="9"/>
  <c r="L43" i="9" s="1"/>
  <c r="J70" i="10"/>
  <c r="F70" i="10" l="1"/>
  <c r="G92" i="1" l="1"/>
  <c r="I21" i="1"/>
  <c r="I34" i="1" s="1"/>
  <c r="G21" i="1"/>
  <c r="E21" i="1"/>
  <c r="E34" i="1" s="1"/>
  <c r="G34" i="1" l="1"/>
  <c r="G94" i="1" l="1"/>
  <c r="E92" i="1"/>
  <c r="E94" i="1" l="1"/>
  <c r="D36" i="10"/>
  <c r="D38" i="10" s="1"/>
  <c r="D68" i="10" s="1"/>
  <c r="K92" i="1"/>
  <c r="K21" i="1"/>
  <c r="E67" i="1"/>
  <c r="E69" i="1" s="1"/>
  <c r="G67" i="1"/>
  <c r="I67" i="1"/>
  <c r="K67" i="1"/>
  <c r="I94" i="1"/>
  <c r="K94" i="1" l="1"/>
  <c r="K69" i="1"/>
  <c r="K96" i="1" s="1"/>
  <c r="K34" i="1"/>
  <c r="G69" i="1"/>
  <c r="G96" i="1" s="1"/>
  <c r="G99" i="1" s="1"/>
  <c r="I69" i="1"/>
  <c r="I96" i="1" s="1"/>
  <c r="I99" i="1" s="1"/>
  <c r="E96" i="1"/>
  <c r="H70" i="10"/>
  <c r="H83" i="10" s="1"/>
  <c r="K99" i="1" l="1"/>
  <c r="D70" i="10"/>
  <c r="D83" i="10" s="1"/>
</calcChain>
</file>

<file path=xl/sharedStrings.xml><?xml version="1.0" encoding="utf-8"?>
<sst xmlns="http://schemas.openxmlformats.org/spreadsheetml/2006/main" count="367" uniqueCount="181">
  <si>
    <t>บริษัท ศักดิ์สยามลิสซิ่ง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</si>
  <si>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</si>
  <si>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</si>
  <si>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</si>
  <si>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</si>
  <si>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</si>
  <si>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</si>
  <si>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</si>
  <si>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2569</t>
  </si>
  <si>
    <t>2568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</si>
  <si>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</si>
  <si>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</si>
  <si>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</si>
  <si>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</si>
  <si>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</si>
  <si>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</si>
  <si>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</si>
  <si>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ลูกหนี้การค้าและลูกหนี้หมุนเวียนอื่น</t>
  </si>
  <si>
    <t>สินค้าคงเหลือ</t>
  </si>
  <si>
    <t>ทรัพย์สินรอการขาย</t>
  </si>
  <si>
    <t>สินทรัพย์หมุนเวียนอื่น</t>
  </si>
  <si>
    <t>สินทรัพย์ไม่หมุนเวียนที่จัดประเภทเป็น</t>
  </si>
  <si>
    <t xml:space="preserve">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</si>
  <si>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</si>
  <si>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</si>
  <si>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</si>
  <si>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</si>
  <si>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</si>
  <si>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</si>
  <si>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</si>
  <si>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</si>
  <si>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</si>
  <si>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</si>
  <si>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</si>
  <si>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</si>
  <si>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</si>
  <si>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</si>
  <si>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</si>
  <si>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เงินกู้ยืมระยะสั้นจากบุคคลหรือกิจการ</t>
  </si>
  <si>
    <t>ที่เกี่ยวข้องกัน</t>
  </si>
  <si>
    <t>2, 9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</si>
  <si>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</si>
  <si>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</si>
  <si>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</t>
  </si>
  <si>
    <t>หุ้นกู้ที่ถึงกำหนดไถ่ถอนภายในหนึ่งปี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</si>
  <si>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</si>
  <si>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</si>
  <si>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</si>
  <si>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</si>
  <si>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</si>
  <si>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</si>
  <si>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</si>
  <si>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</si>
  <si>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</si>
  <si>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</si>
  <si>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</si>
  <si>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</si>
  <si>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</si>
  <si>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</si>
  <si>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</si>
  <si>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2,096,000,000 หุ้น </t>
  </si>
  <si>
    <t>มูลค่า 1 บาท 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</si>
  <si>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</si>
  <si>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</si>
  <si>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</si>
  <si>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 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</si>
  <si>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</si>
  <si>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</si>
  <si>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</si>
  <si>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</si>
  <si>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</si>
  <si>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</si>
  <si>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</si>
  <si>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</si>
  <si>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สำหรับงวดสามเดือนสิ้นสุดวันที่ </t>
  </si>
  <si>
    <t>รายได้</t>
  </si>
  <si>
    <t>รายได้ดอกเบี้ย</t>
  </si>
  <si>
    <t>รายได้จากการขายและการให้บริการ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</si>
  <si>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</si>
  <si>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</si>
  <si>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</si>
  <si>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</si>
  <si>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</si>
  <si>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</si>
  <si>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</si>
  <si>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</si>
  <si>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</si>
  <si>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</si>
  <si>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</si>
  <si>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</si>
  <si>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</si>
  <si>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</si>
  <si>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</si>
  <si>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</si>
  <si>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</si>
  <si>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</si>
  <si>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</si>
  <si>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</si>
  <si>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</si>
  <si>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</si>
  <si>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</si>
  <si>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</si>
  <si>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</si>
  <si>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รวมส่วนของ</t>
  </si>
  <si>
    <t xml:space="preserve">ส่วนได้เสียที่ไม่มี </t>
  </si>
  <si>
    <t>ชำระแล้ว</t>
  </si>
  <si>
    <t>มูลค่าหุ้น</t>
  </si>
  <si>
    <t>กฎหมาย</t>
  </si>
  <si>
    <t>บริษัทใหญ่</t>
  </si>
  <si>
    <t>อำนาจควบคุม</t>
  </si>
  <si>
    <t>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</si>
  <si>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</si>
  <si>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</si>
  <si>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</si>
  <si>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</si>
  <si>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</si>
  <si>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</si>
  <si>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</si>
  <si>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</si>
  <si>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</si>
  <si>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</si>
  <si>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</si>
  <si>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</si>
  <si>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งบการเงินเฉพาะกิจการ </t>
  </si>
  <si>
    <t xml:space="preserve">   การจัดสรรส่วนทุนให้ผู้ถือหุ้น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</si>
  <si>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</si>
  <si>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</si>
  <si>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</si>
  <si>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</si>
  <si>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ค่าเสื่อมราคาและตัดจำหน่าย</t>
  </si>
  <si>
    <t>ขาดทุนจากการปรับมูลค่าสินค้า</t>
  </si>
  <si>
    <t>ขาดทุนจากการจำหน่ายสินทรัพย์รอการขาย</t>
  </si>
  <si>
    <t>ประมาณการหนี้สินสำหรับผลประโยชน์พนักงาน</t>
  </si>
  <si>
    <t>เงินสดรับดอกเบี้ย</t>
  </si>
  <si>
    <t>เงินสดจ่ายดอกเบี้ย</t>
  </si>
  <si>
    <t>การเปลี่ยนแปลงในสินทรัพย์และหนี้สินดำเนินงาน</t>
  </si>
  <si>
    <t xml:space="preserve">สินทรัพย์ไม่หมุนเวียนที่จัดประเภทเป็นสินทรัพย์ที่ถือไว้เพื่อขาย </t>
  </si>
  <si>
    <t>สินทรัพย์อื่น</t>
  </si>
  <si>
    <t>หนี้สินอื่น</t>
  </si>
  <si>
    <t>ประมาณการหนี้สินสำหรับผลประโยชน์พนักงานจ่าย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</si>
  <si>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</si>
  <si>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</si>
  <si>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</si>
  <si>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</si>
  <si>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</si>
  <si>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</si>
  <si>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</si>
  <si>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</si>
  <si>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</si>
  <si>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</si>
  <si>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</si>
  <si>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</si>
  <si>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</si>
  <si>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</si>
  <si>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เงินสดจ่ายเพื่อชำระเงินกู้ยืมระยะยาวจากบริษัทอื่น</t>
  </si>
  <si>
    <t>เงินสดจ่ายชำระหนี้สินตามสัญญาเช่า</t>
  </si>
  <si>
    <t>เงินปันผลจ่าย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</si>
  <si>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</si>
  <si>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</si>
  <si>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</si>
  <si>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รายการที่ไม่ใช่เงินสด </t>
  </si>
  <si>
    <t>เจ้าหนี้ซื้ออุปกรณ์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</si>
  <si>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</si>
  <si>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</si>
  <si>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</si>
  <si>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</si>
  <si>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สินทรัพย์สิทธิการใช้โอนไปสินทรัพย์ถาวร</t>
  </si>
  <si>
    <t>สินค้าคงเหลือโอนไปสินทรัพย์ไม่หมุนเวียน</t>
  </si>
  <si>
    <t xml:space="preserve">   ที่จัดประเภทเป็นสินทรัพย์ที่ถือไว้เพื่อขาย </t>
  </si>
  <si>
    <t xml:space="preserve">   กำไร (ขาดทุน)</t>
  </si>
  <si>
    <t>กำไร (ขาดทุน) เบ็ดเสร็จสำหรับงวด</t>
  </si>
  <si>
    <t xml:space="preserve">   กำไร</t>
  </si>
  <si>
    <t xml:space="preserve">กระแสเงินสดสุทธิได้มาจากกิจกรรมดำเนินงาน </t>
  </si>
  <si>
    <t>ขาดทุนจากการตัดจำหน่ายอุปกรณ์ และสินทรัพย์ไม่มีตัวตน</t>
  </si>
  <si>
    <t>(กลับรายการ) ผลขาดทุนจากการด้อยค่า</t>
  </si>
  <si>
    <t>เงินสดจ่ายเพื่อซื้อบริษัทย่อย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</si>
  <si>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</si>
  <si>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</si>
  <si>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>ขาดทุน (กำไร) จากการจำหน่ายอุปกรณ์</t>
  </si>
  <si>
    <t>เงินสดรับจากการได้มาซึ่งส่วนได้เสียที่ไม่มีอำนาจควบคุม</t>
  </si>
  <si>
    <t>กระแสเงินสดสุทธิ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</si>
</sst>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.0;\(#,##0.0\)"/>
    <numFmt numFmtId="192" formatCode="#,##0;\(#,##0\);\-"/>
    <numFmt numFmtId="193" formatCode="_-* #,##0_-;\-* #,##0_-;_-* &quot;-&quot;??_-;_-@_-"/>
    <numFmt numFmtId="194" formatCode="#,##0\ ;\(#,##0\)"/>
    <numFmt numFmtId="195" formatCode="#,##0.00\ "/>
    <numFmt numFmtId="196" formatCode="_(* #,##0_);_(* \(#,##0\);_(* &quot;-&quot;??_);_(@_)"/>
    <numFmt numFmtId="197" formatCode="#,##0.000\ "/>
    <numFmt numFmtId="198" formatCode="#,##0.000;\(#,##0.000\)"/>
  </numFmts>
  <fonts count="42" x14ac:knownFonts="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>
      <protection locked="0"/>
    </xf>
    <xf numFmtId="0" fontId="28" fillId="0" borderId="0"/>
    <xf numFmtId="189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3" fillId="0" borderId="0"/>
  </cellStyleXfs>
  <cellXfs count="282">
    <xf numFmtId="0" fontId="0" fillId="0" borderId="0" xfId="0"/>
    <xf numFmtId="192" fontId="31" fillId="0" borderId="0" xfId="29" applyNumberFormat="1" applyFont="1" applyFill="1" applyAlignment="1" applyProtection="1">
      <protection locked="0"/>
    </xf>
    <xf numFmtId="192" fontId="31" fillId="0" borderId="0" xfId="29" applyNumberFormat="1" applyFont="1" applyFill="1" applyBorder="1" applyAlignment="1" applyProtection="1">
      <protection locked="0"/>
    </xf>
    <xf numFmtId="43" fontId="31" fillId="0" borderId="0" xfId="28" applyFont="1" applyFill="1" applyAlignment="1" applyProtection="1">
      <protection locked="0"/>
    </xf>
    <xf numFmtId="37" fontId="31" fillId="0" borderId="0" xfId="29" applyNumberFormat="1" applyFont="1" applyFill="1" applyBorder="1" applyAlignment="1" applyProtection="1">
      <protection locked="0"/>
    </xf>
    <xf numFmtId="196" fontId="31" fillId="0" borderId="3" xfId="28" applyNumberFormat="1" applyFont="1" applyFill="1" applyBorder="1" applyAlignment="1" applyProtection="1">
      <alignment horizontal="right"/>
      <protection locked="0"/>
    </xf>
    <xf numFmtId="196" fontId="29" fillId="0" borderId="1" xfId="29" applyNumberFormat="1" applyFont="1" applyFill="1" applyBorder="1" applyAlignment="1" applyProtection="1">
      <alignment horizontal="right"/>
    </xf>
    <xf numFmtId="196" fontId="29" fillId="0" borderId="2" xfId="29" applyNumberFormat="1" applyFont="1" applyFill="1" applyBorder="1" applyAlignment="1" applyProtection="1">
      <alignment horizontal="right"/>
    </xf>
    <xf numFmtId="187" fontId="31" fillId="0" borderId="0" xfId="30" applyNumberFormat="1" applyFont="1" applyFill="1" applyAlignment="1" applyProtection="1">
      <alignment horizontal="right"/>
      <protection locked="0"/>
    </xf>
    <xf numFmtId="196" fontId="29" fillId="0" borderId="3" xfId="28" applyNumberFormat="1" applyFont="1" applyFill="1" applyBorder="1" applyAlignment="1" applyProtection="1">
      <protection locked="0"/>
    </xf>
    <xf numFmtId="196" fontId="29" fillId="0" borderId="3" xfId="28" applyNumberFormat="1" applyFont="1" applyFill="1" applyBorder="1" applyAlignment="1" applyProtection="1">
      <alignment horizontal="right"/>
      <protection locked="0"/>
    </xf>
    <xf numFmtId="193" fontId="31" fillId="0" borderId="0" xfId="28" applyNumberFormat="1" applyFont="1" applyFill="1" applyAlignment="1" applyProtection="1">
      <protection locked="0"/>
    </xf>
    <xf numFmtId="196" fontId="31" fillId="0" borderId="0" xfId="28" applyNumberFormat="1" applyFont="1" applyFill="1" applyBorder="1" applyAlignment="1" applyProtection="1">
      <protection locked="0"/>
    </xf>
    <xf numFmtId="43" fontId="31" fillId="0" borderId="0" xfId="28" applyFont="1" applyFill="1" applyBorder="1" applyAlignment="1" applyProtection="1">
      <protection locked="0"/>
    </xf>
    <xf numFmtId="196" fontId="36" fillId="0" borderId="17" xfId="30" applyNumberFormat="1" applyFont="1" applyFill="1" applyBorder="1" applyAlignment="1" applyProtection="1">
      <alignment horizontal="right"/>
    </xf>
    <xf numFmtId="196" fontId="36" fillId="0" borderId="5" xfId="30" applyNumberFormat="1" applyFont="1" applyFill="1" applyBorder="1" applyAlignment="1" applyProtection="1">
      <alignment horizontal="right"/>
    </xf>
    <xf numFmtId="196" fontId="36" fillId="0" borderId="3" xfId="30" applyNumberFormat="1" applyFont="1" applyFill="1" applyBorder="1" applyAlignment="1" applyProtection="1">
      <alignment horizontal="right"/>
    </xf>
    <xf numFmtId="43" fontId="31" fillId="0" borderId="0" xfId="28" applyFont="1" applyFill="1" applyBorder="1" applyAlignment="1" applyProtection="1">
      <alignment horizontal="center"/>
      <protection locked="0"/>
    </xf>
    <xf numFmtId="193" fontId="31" fillId="0" borderId="0" xfId="28" applyNumberFormat="1" applyFont="1" applyFill="1" applyAlignment="1" applyProtection="1">
      <alignment horizontal="right"/>
      <protection locked="0"/>
    </xf>
    <xf numFmtId="196" fontId="31" fillId="0" borderId="0" xfId="28" applyNumberFormat="1" applyFont="1" applyFill="1" applyAlignment="1" applyProtection="1">
      <alignment horizontal="right"/>
      <protection locked="0"/>
    </xf>
    <xf numFmtId="193" fontId="29" fillId="0" borderId="0" xfId="28" applyNumberFormat="1" applyFont="1" applyFill="1" applyAlignment="1" applyProtection="1">
      <alignment horizontal="right"/>
      <protection locked="0"/>
    </xf>
    <xf numFmtId="193" fontId="32" fillId="0" borderId="0" xfId="28" applyNumberFormat="1" applyFont="1" applyFill="1" applyBorder="1" applyAlignment="1" applyProtection="1">
      <alignment horizontal="center"/>
      <protection locked="0"/>
    </xf>
    <xf numFmtId="43" fontId="31" fillId="0" borderId="0" xfId="28" applyFont="1" applyFill="1" applyAlignment="1" applyProtection="1">
      <alignment vertical="center"/>
      <protection locked="0"/>
    </xf>
    <xf numFmtId="43" fontId="31" fillId="0" borderId="0" xfId="28" applyFont="1" applyFill="1" applyBorder="1" applyAlignment="1" applyProtection="1">
      <alignment vertical="center"/>
      <protection locked="0"/>
    </xf>
    <xf numFmtId="193" fontId="31" fillId="0" borderId="0" xfId="28" applyNumberFormat="1" applyFont="1" applyFill="1" applyAlignment="1" applyProtection="1">
      <alignment horizontal="center" vertical="center"/>
      <protection locked="0"/>
    </xf>
    <xf numFmtId="193" fontId="31" fillId="0" borderId="0" xfId="28" applyNumberFormat="1" applyFont="1" applyFill="1" applyAlignment="1" applyProtection="1">
      <alignment vertical="center"/>
      <protection locked="0"/>
    </xf>
    <xf numFmtId="193" fontId="31" fillId="0" borderId="0" xfId="28" applyNumberFormat="1" applyFont="1" applyFill="1" applyBorder="1" applyAlignment="1" applyProtection="1">
      <alignment vertical="center"/>
      <protection locked="0"/>
    </xf>
    <xf numFmtId="196" fontId="29" fillId="0" borderId="4" xfId="28" applyNumberFormat="1" applyFont="1" applyFill="1" applyBorder="1" applyAlignment="1" applyProtection="1">
      <alignment horizontal="right"/>
    </xf>
    <xf numFmtId="196" fontId="31" fillId="0" borderId="3" xfId="28" applyNumberFormat="1" applyFont="1" applyFill="1" applyBorder="1" applyAlignment="1" applyProtection="1">
      <alignment horizontal="right"/>
    </xf>
    <xf numFmtId="196" fontId="31" fillId="0" borderId="1" xfId="28" applyNumberFormat="1" applyFont="1" applyFill="1" applyBorder="1" applyAlignment="1" applyProtection="1">
      <alignment horizontal="right"/>
      <protection locked="0"/>
    </xf>
    <xf numFmtId="196" fontId="29" fillId="0" borderId="0" xfId="28" applyNumberFormat="1" applyFont="1" applyFill="1" applyAlignment="1" applyProtection="1">
      <alignment horizontal="right"/>
      <protection locked="0"/>
    </xf>
    <xf numFmtId="196" fontId="29" fillId="0" borderId="3" xfId="28" applyNumberFormat="1" applyFont="1" applyFill="1" applyBorder="1" applyAlignment="1" applyProtection="1">
      <alignment horizontal="right"/>
    </xf>
    <xf numFmtId="43" fontId="37" fillId="0" borderId="0" xfId="28" applyFont="1" applyFill="1" applyAlignment="1" applyProtection="1">
      <protection locked="0"/>
    </xf>
    <xf numFmtId="193" fontId="32" fillId="0" borderId="0" xfId="28" applyNumberFormat="1" applyFont="1" applyFill="1" applyBorder="1" applyAlignment="1" applyProtection="1">
      <protection locked="0"/>
    </xf>
    <xf numFmtId="196" fontId="31" fillId="0" borderId="0" xfId="28" applyNumberFormat="1" applyFont="1" applyFill="1" applyBorder="1" applyAlignment="1" applyProtection="1">
      <alignment horizontal="right"/>
      <protection locked="0"/>
    </xf>
    <xf numFmtId="196" fontId="31" fillId="0" borderId="0" xfId="30" applyNumberFormat="1" applyFont="1" applyFill="1" applyAlignment="1" applyProtection="1">
      <protection locked="0"/>
    </xf>
    <xf numFmtId="196" fontId="31" fillId="0" borderId="0" xfId="30" applyNumberFormat="1" applyFont="1" applyFill="1" applyBorder="1" applyAlignment="1" applyProtection="1">
      <protection locked="0"/>
    </xf>
    <xf numFmtId="43" fontId="23" fillId="0" borderId="0" xfId="28" applyFont="1" applyFill="1" applyBorder="1" applyAlignment="1" applyProtection="1">
      <alignment horizontal="right"/>
      <protection locked="0"/>
    </xf>
    <xf numFmtId="193" fontId="23" fillId="0" borderId="0" xfId="28" applyNumberFormat="1" applyFont="1" applyFill="1" applyBorder="1" applyAlignment="1" applyProtection="1">
      <protection locked="0"/>
    </xf>
    <xf numFmtId="192" fontId="23" fillId="0" borderId="0" xfId="29" applyNumberFormat="1" applyFont="1" applyFill="1" applyBorder="1" applyAlignment="1" applyProtection="1">
      <protection locked="0"/>
    </xf>
    <xf numFmtId="193" fontId="23" fillId="0" borderId="0" xfId="28" applyNumberFormat="1" applyFont="1" applyFill="1" applyAlignment="1" applyProtection="1">
      <protection locked="0"/>
    </xf>
    <xf numFmtId="192" fontId="23" fillId="0" borderId="0" xfId="29" applyNumberFormat="1" applyFont="1" applyFill="1" applyAlignment="1" applyProtection="1">
      <protection locked="0"/>
    </xf>
    <xf numFmtId="196" fontId="29" fillId="0" borderId="0" xfId="52" applyNumberFormat="1" applyFont="1" applyFill="1" applyAlignment="1" applyProtection="1"/>
    <xf numFmtId="196" fontId="29" fillId="0" borderId="5" xfId="52" applyNumberFormat="1" applyFont="1" applyFill="1" applyBorder="1" applyAlignment="1" applyProtection="1"/>
    <xf numFmtId="196" fontId="31" fillId="0" borderId="0" xfId="28" applyNumberFormat="1" applyFont="1" applyFill="1" applyAlignment="1" applyProtection="1">
      <alignment horizontal="center"/>
      <protection locked="0"/>
    </xf>
    <xf numFmtId="196" fontId="31" fillId="0" borderId="0" xfId="29" applyNumberFormat="1" applyFont="1" applyFill="1" applyAlignment="1" applyProtection="1">
      <alignment horizontal="right"/>
      <protection locked="0"/>
    </xf>
    <xf numFmtId="196" fontId="32" fillId="0" borderId="0" xfId="29" applyNumberFormat="1" applyFont="1" applyFill="1" applyAlignment="1" applyProtection="1">
      <alignment horizontal="right"/>
      <protection locked="0"/>
    </xf>
    <xf numFmtId="196" fontId="31" fillId="0" borderId="0" xfId="28" applyNumberFormat="1" applyFont="1" applyFill="1" applyAlignment="1" applyProtection="1">
      <protection locked="0"/>
    </xf>
    <xf numFmtId="196" fontId="32" fillId="0" borderId="0" xfId="28" applyNumberFormat="1" applyFont="1" applyFill="1" applyAlignment="1" applyProtection="1">
      <alignment horizontal="right"/>
      <protection locked="0"/>
    </xf>
    <xf numFmtId="196" fontId="31" fillId="0" borderId="16" xfId="29" applyNumberFormat="1" applyFont="1" applyFill="1" applyBorder="1" applyAlignment="1" applyProtection="1">
      <alignment horizontal="right"/>
      <protection locked="0"/>
    </xf>
    <xf numFmtId="196" fontId="31" fillId="0" borderId="0" xfId="29" applyNumberFormat="1" applyFont="1" applyFill="1" applyAlignment="1" applyProtection="1">
      <protection locked="0"/>
    </xf>
    <xf numFmtId="196" fontId="31" fillId="0" borderId="0" xfId="29" applyNumberFormat="1" applyFont="1" applyFill="1" applyBorder="1" applyAlignment="1" applyProtection="1">
      <alignment horizontal="right"/>
      <protection locked="0"/>
    </xf>
    <xf numFmtId="196" fontId="31" fillId="0" borderId="2" xfId="29" applyNumberFormat="1" applyFont="1" applyFill="1" applyBorder="1" applyAlignment="1" applyProtection="1">
      <alignment horizontal="right"/>
      <protection locked="0"/>
    </xf>
    <xf numFmtId="196" fontId="31" fillId="0" borderId="0" xfId="29" applyNumberFormat="1" applyFont="1" applyFill="1" applyBorder="1" applyAlignment="1" applyProtection="1">
      <protection locked="0"/>
    </xf>
    <xf numFmtId="196" fontId="31" fillId="0" borderId="0" xfId="30" applyNumberFormat="1" applyFont="1" applyFill="1" applyAlignment="1" applyProtection="1">
      <alignment horizontal="right"/>
      <protection locked="0"/>
    </xf>
    <xf numFmtId="196" fontId="34" fillId="0" borderId="3" xfId="30" applyNumberFormat="1" applyFont="1" applyFill="1" applyBorder="1" applyAlignment="1" applyProtection="1">
      <alignment horizontal="right"/>
      <protection locked="0"/>
    </xf>
    <xf numFmtId="196" fontId="31" fillId="0" borderId="3" xfId="30" applyNumberFormat="1" applyFont="1" applyFill="1" applyBorder="1" applyAlignment="1" applyProtection="1">
      <alignment horizontal="right"/>
      <protection locked="0"/>
    </xf>
    <xf numFmtId="196" fontId="31" fillId="0" borderId="0" xfId="30" applyNumberFormat="1" applyFont="1" applyFill="1" applyBorder="1" applyAlignment="1" applyProtection="1">
      <alignment horizontal="right"/>
      <protection locked="0"/>
    </xf>
    <xf numFmtId="196" fontId="29" fillId="0" borderId="0" xfId="28" applyNumberFormat="1" applyFont="1" applyFill="1" applyAlignment="1" applyProtection="1">
      <protection locked="0"/>
    </xf>
    <xf numFmtId="196" fontId="29" fillId="0" borderId="0" xfId="28" applyNumberFormat="1" applyFont="1" applyFill="1" applyBorder="1" applyAlignment="1" applyProtection="1">
      <alignment horizontal="right"/>
      <protection locked="0"/>
    </xf>
    <xf numFmtId="196" fontId="32" fillId="0" borderId="0" xfId="28" applyNumberFormat="1" applyFont="1" applyFill="1" applyBorder="1" applyAlignment="1" applyProtection="1">
      <protection locked="0"/>
    </xf>
    <xf numFmtId="196" fontId="32" fillId="0" borderId="0" xfId="30" applyNumberFormat="1" applyFont="1" applyFill="1" applyAlignment="1" applyProtection="1">
      <protection locked="0"/>
    </xf>
    <xf numFmtId="196" fontId="32" fillId="0" borderId="0" xfId="28" applyNumberFormat="1" applyFont="1" applyFill="1" applyAlignment="1" applyProtection="1">
      <protection locked="0"/>
    </xf>
    <xf numFmtId="196" fontId="31" fillId="0" borderId="3" xfId="30" applyNumberFormat="1" applyFont="1" applyFill="1" applyBorder="1" applyAlignment="1" applyProtection="1">
      <protection locked="0"/>
    </xf>
    <xf numFmtId="196" fontId="31" fillId="0" borderId="0" xfId="52" applyNumberFormat="1" applyFont="1" applyFill="1" applyAlignment="1" applyProtection="1">
      <protection locked="0"/>
    </xf>
    <xf numFmtId="196" fontId="31" fillId="0" borderId="0" xfId="52" applyNumberFormat="1" applyFont="1" applyFill="1" applyBorder="1" applyAlignment="1" applyProtection="1">
      <protection locked="0"/>
    </xf>
    <xf numFmtId="196" fontId="31" fillId="0" borderId="3" xfId="52" applyNumberFormat="1" applyFont="1" applyFill="1" applyBorder="1" applyAlignment="1" applyProtection="1">
      <protection locked="0"/>
    </xf>
    <xf numFmtId="196" fontId="37" fillId="0" borderId="0" xfId="28" applyNumberFormat="1" applyFont="1" applyFill="1" applyBorder="1" applyAlignment="1" applyProtection="1">
      <protection locked="0"/>
    </xf>
    <xf numFmtId="196" fontId="29" fillId="0" borderId="0" xfId="29" applyNumberFormat="1" applyFont="1" applyFill="1" applyBorder="1" applyAlignment="1" applyProtection="1">
      <protection locked="0"/>
    </xf>
    <xf numFmtId="196" fontId="34" fillId="0" borderId="0" xfId="30" applyNumberFormat="1" applyFont="1" applyFill="1" applyBorder="1" applyAlignment="1" applyProtection="1">
      <alignment horizontal="right"/>
      <protection locked="0"/>
    </xf>
    <xf numFmtId="196" fontId="36" fillId="0" borderId="17" xfId="28" applyNumberFormat="1" applyFont="1" applyFill="1" applyBorder="1" applyAlignment="1" applyProtection="1">
      <alignment horizontal="right"/>
    </xf>
    <xf numFmtId="190" fontId="30" fillId="0" borderId="0" xfId="40" applyNumberFormat="1" applyFont="1" applyProtection="1">
      <protection locked="0"/>
    </xf>
    <xf numFmtId="190" fontId="29" fillId="0" borderId="0" xfId="40" applyNumberFormat="1" applyFont="1" applyProtection="1">
      <protection locked="0"/>
    </xf>
    <xf numFmtId="0" fontId="31" fillId="0" borderId="0" xfId="0" applyFo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Protection="1">
      <protection locked="0"/>
    </xf>
    <xf numFmtId="0" fontId="31" fillId="0" borderId="0" xfId="48" applyFont="1" applyAlignment="1" applyProtection="1">
      <alignment horizontal="left"/>
      <protection locked="0"/>
    </xf>
    <xf numFmtId="190" fontId="31" fillId="0" borderId="0" xfId="40" applyNumberFormat="1" applyFont="1" applyProtection="1">
      <protection locked="0"/>
    </xf>
    <xf numFmtId="190" fontId="22" fillId="0" borderId="0" xfId="40" applyNumberFormat="1" applyFont="1" applyProtection="1">
      <protection locked="0"/>
    </xf>
    <xf numFmtId="192" fontId="31" fillId="0" borderId="0" xfId="40" applyNumberFormat="1" applyFont="1" applyProtection="1">
      <protection locked="0"/>
    </xf>
    <xf numFmtId="0" fontId="29" fillId="0" borderId="0" xfId="4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190" fontId="29" fillId="0" borderId="0" xfId="40" applyNumberFormat="1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0" fontId="30" fillId="0" borderId="0" xfId="49" applyFont="1" applyProtection="1">
      <protection locked="0"/>
    </xf>
    <xf numFmtId="0" fontId="31" fillId="0" borderId="0" xfId="49" applyFont="1" applyProtection="1">
      <protection locked="0"/>
    </xf>
    <xf numFmtId="190" fontId="29" fillId="0" borderId="0" xfId="40" applyNumberFormat="1" applyFont="1" applyAlignment="1" applyProtection="1">
      <alignment horizontal="right"/>
      <protection locked="0"/>
    </xf>
    <xf numFmtId="37" fontId="29" fillId="0" borderId="0" xfId="40" applyNumberFormat="1" applyFont="1" applyAlignment="1" applyProtection="1">
      <alignment horizontal="right"/>
      <protection locked="0"/>
    </xf>
    <xf numFmtId="196" fontId="31" fillId="0" borderId="0" xfId="49" applyNumberFormat="1" applyFont="1" applyProtection="1">
      <protection locked="0"/>
    </xf>
    <xf numFmtId="196" fontId="31" fillId="0" borderId="0" xfId="0" applyNumberFormat="1" applyFont="1" applyAlignment="1" applyProtection="1">
      <alignment horizontal="right"/>
      <protection locked="0"/>
    </xf>
    <xf numFmtId="196" fontId="31" fillId="0" borderId="0" xfId="40" applyNumberFormat="1" applyFont="1" applyAlignment="1" applyProtection="1">
      <alignment horizontal="right"/>
      <protection locked="0"/>
    </xf>
    <xf numFmtId="196" fontId="31" fillId="0" borderId="3" xfId="49" applyNumberFormat="1" applyFont="1" applyBorder="1" applyProtection="1">
      <protection locked="0"/>
    </xf>
    <xf numFmtId="196" fontId="31" fillId="0" borderId="3" xfId="40" applyNumberFormat="1" applyFont="1" applyBorder="1" applyAlignment="1" applyProtection="1">
      <alignment horizontal="right"/>
      <protection locked="0"/>
    </xf>
    <xf numFmtId="0" fontId="29" fillId="0" borderId="0" xfId="49" applyFont="1" applyProtection="1">
      <protection locked="0"/>
    </xf>
    <xf numFmtId="196" fontId="29" fillId="0" borderId="0" xfId="49" applyNumberFormat="1" applyFont="1" applyProtection="1">
      <protection locked="0"/>
    </xf>
    <xf numFmtId="196" fontId="29" fillId="0" borderId="0" xfId="0" applyNumberFormat="1" applyFont="1" applyAlignment="1" applyProtection="1">
      <alignment horizontal="right"/>
      <protection locked="0"/>
    </xf>
    <xf numFmtId="196" fontId="31" fillId="0" borderId="3" xfId="0" applyNumberFormat="1" applyFont="1" applyBorder="1" applyAlignment="1" applyProtection="1">
      <alignment horizontal="right"/>
      <protection locked="0"/>
    </xf>
    <xf numFmtId="196" fontId="29" fillId="0" borderId="0" xfId="40" applyNumberFormat="1" applyFont="1" applyAlignment="1" applyProtection="1">
      <alignment horizontal="right"/>
      <protection locked="0"/>
    </xf>
    <xf numFmtId="190" fontId="31" fillId="0" borderId="0" xfId="40" applyNumberFormat="1" applyFont="1" applyAlignment="1" applyProtection="1">
      <alignment horizontal="center"/>
      <protection locked="0"/>
    </xf>
    <xf numFmtId="0" fontId="32" fillId="0" borderId="0" xfId="49" applyFont="1" applyAlignment="1" applyProtection="1">
      <alignment horizontal="center"/>
      <protection locked="0"/>
    </xf>
    <xf numFmtId="196" fontId="31" fillId="0" borderId="6" xfId="49" applyNumberFormat="1" applyFont="1" applyBorder="1" applyProtection="1">
      <protection locked="0"/>
    </xf>
    <xf numFmtId="196" fontId="31" fillId="0" borderId="6" xfId="0" applyNumberFormat="1" applyFont="1" applyBorder="1" applyAlignment="1" applyProtection="1">
      <alignment horizontal="right"/>
      <protection locked="0"/>
    </xf>
    <xf numFmtId="187" fontId="31" fillId="0" borderId="0" xfId="49" applyNumberFormat="1" applyFont="1" applyProtection="1">
      <protection locked="0"/>
    </xf>
    <xf numFmtId="187" fontId="31" fillId="0" borderId="0" xfId="0" applyNumberFormat="1" applyFont="1" applyAlignment="1" applyProtection="1">
      <alignment horizontal="right"/>
      <protection locked="0"/>
    </xf>
    <xf numFmtId="198" fontId="31" fillId="0" borderId="0" xfId="40" applyNumberFormat="1" applyFont="1" applyProtection="1">
      <protection locked="0"/>
    </xf>
    <xf numFmtId="187" fontId="29" fillId="0" borderId="0" xfId="40" applyNumberFormat="1" applyFont="1" applyAlignment="1" applyProtection="1">
      <alignment horizontal="right"/>
      <protection locked="0"/>
    </xf>
    <xf numFmtId="196" fontId="31" fillId="0" borderId="0" xfId="40" applyNumberFormat="1" applyFont="1" applyProtection="1">
      <protection locked="0"/>
    </xf>
    <xf numFmtId="196" fontId="29" fillId="0" borderId="0" xfId="40" applyNumberFormat="1" applyFont="1" applyProtection="1">
      <protection locked="0"/>
    </xf>
    <xf numFmtId="37" fontId="31" fillId="0" borderId="0" xfId="49" applyNumberFormat="1" applyFont="1" applyProtection="1">
      <protection locked="0"/>
    </xf>
    <xf numFmtId="37" fontId="31" fillId="0" borderId="0" xfId="0" applyNumberFormat="1" applyFont="1" applyAlignment="1" applyProtection="1">
      <alignment horizontal="right"/>
      <protection locked="0"/>
    </xf>
    <xf numFmtId="197" fontId="29" fillId="0" borderId="0" xfId="49" applyNumberFormat="1" applyFont="1" applyProtection="1">
      <protection locked="0"/>
    </xf>
    <xf numFmtId="197" fontId="29" fillId="0" borderId="0" xfId="40" applyNumberFormat="1" applyFont="1" applyProtection="1">
      <protection locked="0"/>
    </xf>
    <xf numFmtId="190" fontId="31" fillId="0" borderId="0" xfId="40" applyNumberFormat="1" applyFont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justify"/>
      <protection locked="0"/>
    </xf>
    <xf numFmtId="0" fontId="33" fillId="0" borderId="0" xfId="0" applyFont="1" applyProtection="1">
      <protection locked="0"/>
    </xf>
    <xf numFmtId="0" fontId="31" fillId="0" borderId="0" xfId="0" applyFont="1" applyAlignment="1" applyProtection="1">
      <alignment vertical="center"/>
      <protection locked="0"/>
    </xf>
    <xf numFmtId="0" fontId="32" fillId="0" borderId="0" xfId="40" applyFont="1" applyAlignment="1" applyProtection="1">
      <alignment horizontal="center"/>
      <protection locked="0"/>
    </xf>
    <xf numFmtId="192" fontId="31" fillId="0" borderId="0" xfId="40" applyNumberFormat="1" applyFont="1" applyAlignment="1" applyProtection="1">
      <alignment horizontal="right"/>
      <protection locked="0"/>
    </xf>
    <xf numFmtId="192" fontId="31" fillId="0" borderId="0" xfId="40" quotePrefix="1" applyNumberFormat="1" applyFont="1" applyAlignment="1" applyProtection="1">
      <alignment horizontal="right"/>
      <protection locked="0"/>
    </xf>
    <xf numFmtId="190" fontId="31" fillId="0" borderId="0" xfId="40" applyNumberFormat="1" applyFont="1" applyAlignment="1" applyProtection="1">
      <alignment horizontal="right"/>
      <protection locked="0"/>
    </xf>
    <xf numFmtId="0" fontId="31" fillId="0" borderId="0" xfId="40" applyFont="1" applyAlignment="1" applyProtection="1">
      <alignment horizontal="center"/>
      <protection locked="0"/>
    </xf>
    <xf numFmtId="192" fontId="29" fillId="0" borderId="0" xfId="40" applyNumberFormat="1" applyFont="1" applyAlignment="1" applyProtection="1">
      <alignment horizontal="center"/>
      <protection locked="0"/>
    </xf>
    <xf numFmtId="192" fontId="31" fillId="0" borderId="0" xfId="40" applyNumberFormat="1" applyFont="1" applyAlignment="1" applyProtection="1">
      <alignment horizontal="center"/>
      <protection locked="0"/>
    </xf>
    <xf numFmtId="190" fontId="32" fillId="0" borderId="0" xfId="40" applyNumberFormat="1" applyFont="1" applyAlignment="1" applyProtection="1">
      <alignment horizontal="center"/>
      <protection locked="0"/>
    </xf>
    <xf numFmtId="192" fontId="31" fillId="0" borderId="0" xfId="40" quotePrefix="1" applyNumberFormat="1" applyFont="1" applyAlignment="1" applyProtection="1">
      <alignment horizontal="center"/>
      <protection locked="0"/>
    </xf>
    <xf numFmtId="190" fontId="32" fillId="0" borderId="0" xfId="40" applyNumberFormat="1" applyFont="1" applyProtection="1">
      <protection locked="0"/>
    </xf>
    <xf numFmtId="0" fontId="30" fillId="0" borderId="0" xfId="0" applyFont="1" applyProtection="1">
      <protection locked="0"/>
    </xf>
    <xf numFmtId="190" fontId="30" fillId="0" borderId="0" xfId="40" applyNumberFormat="1" applyFont="1" applyAlignment="1" applyProtection="1">
      <alignment horizontal="center"/>
      <protection locked="0"/>
    </xf>
    <xf numFmtId="37" fontId="31" fillId="0" borderId="0" xfId="40" applyNumberFormat="1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left"/>
      <protection locked="0"/>
    </xf>
    <xf numFmtId="0" fontId="31" fillId="0" borderId="0" xfId="40" applyFont="1" applyProtection="1">
      <protection locked="0"/>
    </xf>
    <xf numFmtId="187" fontId="31" fillId="0" borderId="0" xfId="40" applyNumberFormat="1" applyFont="1" applyAlignment="1" applyProtection="1">
      <alignment horizontal="right"/>
      <protection locked="0"/>
    </xf>
    <xf numFmtId="196" fontId="33" fillId="0" borderId="0" xfId="0" applyNumberFormat="1" applyFont="1" applyProtection="1">
      <protection locked="0"/>
    </xf>
    <xf numFmtId="196" fontId="31" fillId="0" borderId="0" xfId="0" applyNumberFormat="1" applyFont="1" applyProtection="1">
      <protection locked="0"/>
    </xf>
    <xf numFmtId="196" fontId="29" fillId="0" borderId="0" xfId="40" applyNumberFormat="1" applyFont="1" applyAlignment="1" applyProtection="1">
      <alignment horizontal="center"/>
      <protection locked="0"/>
    </xf>
    <xf numFmtId="190" fontId="32" fillId="0" borderId="0" xfId="40" applyNumberFormat="1" applyFont="1" applyAlignment="1" applyProtection="1">
      <alignment horizontal="center" vertical="center"/>
      <protection locked="0"/>
    </xf>
    <xf numFmtId="192" fontId="31" fillId="0" borderId="0" xfId="40" applyNumberFormat="1" applyFont="1" applyAlignment="1" applyProtection="1">
      <alignment vertical="center"/>
      <protection locked="0"/>
    </xf>
    <xf numFmtId="192" fontId="31" fillId="0" borderId="0" xfId="40" applyNumberFormat="1" applyFont="1" applyAlignment="1" applyProtection="1">
      <alignment horizontal="center" vertical="center"/>
      <protection locked="0"/>
    </xf>
    <xf numFmtId="49" fontId="31" fillId="0" borderId="0" xfId="40" applyNumberFormat="1" applyFont="1" applyAlignment="1" applyProtection="1">
      <alignment horizontal="center"/>
      <protection locked="0"/>
    </xf>
    <xf numFmtId="194" fontId="33" fillId="0" borderId="0" xfId="0" applyNumberFormat="1" applyFont="1" applyAlignment="1" applyProtection="1">
      <alignment horizontal="center"/>
      <protection locked="0"/>
    </xf>
    <xf numFmtId="196" fontId="31" fillId="0" borderId="0" xfId="0" applyNumberFormat="1" applyFont="1" applyAlignment="1" applyProtection="1">
      <alignment horizontal="center"/>
      <protection locked="0"/>
    </xf>
    <xf numFmtId="196" fontId="31" fillId="0" borderId="3" xfId="0" applyNumberFormat="1" applyFont="1" applyBorder="1" applyProtection="1">
      <protection locked="0"/>
    </xf>
    <xf numFmtId="196" fontId="32" fillId="0" borderId="0" xfId="40" applyNumberFormat="1" applyFont="1" applyAlignment="1" applyProtection="1">
      <alignment horizontal="right"/>
      <protection locked="0"/>
    </xf>
    <xf numFmtId="196" fontId="34" fillId="0" borderId="0" xfId="0" applyNumberFormat="1" applyFont="1" applyAlignment="1" applyProtection="1">
      <alignment horizontal="right"/>
      <protection locked="0"/>
    </xf>
    <xf numFmtId="196" fontId="34" fillId="0" borderId="0" xfId="0" applyNumberFormat="1" applyFont="1" applyProtection="1">
      <protection locked="0"/>
    </xf>
    <xf numFmtId="196" fontId="34" fillId="0" borderId="0" xfId="53" applyNumberFormat="1" applyFont="1" applyAlignment="1" applyProtection="1">
      <alignment horizontal="right"/>
      <protection locked="0"/>
    </xf>
    <xf numFmtId="196" fontId="34" fillId="0" borderId="3" xfId="0" applyNumberFormat="1" applyFont="1" applyBorder="1" applyAlignment="1" applyProtection="1">
      <alignment horizontal="right"/>
      <protection locked="0"/>
    </xf>
    <xf numFmtId="0" fontId="34" fillId="0" borderId="0" xfId="48" applyFont="1" applyAlignment="1" applyProtection="1">
      <alignment horizontal="left"/>
      <protection locked="0"/>
    </xf>
    <xf numFmtId="196" fontId="35" fillId="0" borderId="6" xfId="40" applyNumberFormat="1" applyFont="1" applyBorder="1" applyAlignment="1" applyProtection="1">
      <alignment horizontal="right"/>
      <protection locked="0"/>
    </xf>
    <xf numFmtId="37" fontId="31" fillId="0" borderId="0" xfId="40" applyNumberFormat="1" applyFont="1" applyProtection="1">
      <protection locked="0"/>
    </xf>
    <xf numFmtId="196" fontId="31" fillId="0" borderId="16" xfId="40" applyNumberFormat="1" applyFont="1" applyBorder="1" applyAlignment="1" applyProtection="1">
      <alignment horizontal="right"/>
      <protection locked="0"/>
    </xf>
    <xf numFmtId="190" fontId="22" fillId="0" borderId="0" xfId="40" applyNumberFormat="1" applyFont="1" applyAlignment="1" applyProtection="1">
      <alignment vertical="top"/>
      <protection locked="0"/>
    </xf>
    <xf numFmtId="190" fontId="25" fillId="0" borderId="0" xfId="40" applyNumberFormat="1" applyFont="1" applyProtection="1">
      <protection locked="0"/>
    </xf>
    <xf numFmtId="49" fontId="22" fillId="0" borderId="0" xfId="0" applyNumberFormat="1" applyFont="1" applyAlignment="1" applyProtection="1">
      <alignment vertical="top"/>
      <protection locked="0"/>
    </xf>
    <xf numFmtId="0" fontId="38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Protection="1">
      <protection locked="0"/>
    </xf>
    <xf numFmtId="49" fontId="29" fillId="0" borderId="0" xfId="0" applyNumberFormat="1" applyFont="1" applyProtection="1">
      <protection locked="0"/>
    </xf>
    <xf numFmtId="190" fontId="23" fillId="0" borderId="0" xfId="40" applyNumberFormat="1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right"/>
      <protection locked="0"/>
    </xf>
    <xf numFmtId="192" fontId="32" fillId="0" borderId="0" xfId="40" applyNumberFormat="1" applyFont="1" applyProtection="1">
      <protection locked="0"/>
    </xf>
    <xf numFmtId="190" fontId="24" fillId="0" borderId="0" xfId="40" applyNumberFormat="1" applyFont="1" applyProtection="1">
      <protection locked="0"/>
    </xf>
    <xf numFmtId="192" fontId="23" fillId="0" borderId="0" xfId="40" applyNumberFormat="1" applyFont="1" applyProtection="1">
      <protection locked="0"/>
    </xf>
    <xf numFmtId="196" fontId="31" fillId="0" borderId="0" xfId="0" applyNumberFormat="1" applyFont="1" applyAlignment="1" applyProtection="1">
      <alignment horizontal="right" wrapText="1"/>
      <protection locked="0"/>
    </xf>
    <xf numFmtId="196" fontId="31" fillId="0" borderId="0" xfId="28" applyNumberFormat="1" applyFont="1" applyFill="1" applyBorder="1" applyAlignment="1" applyProtection="1">
      <alignment horizontal="right"/>
    </xf>
    <xf numFmtId="196" fontId="31" fillId="0" borderId="0" xfId="28" applyNumberFormat="1" applyFont="1" applyFill="1" applyAlignment="1" applyProtection="1">
      <alignment horizontal="right"/>
    </xf>
    <xf numFmtId="0" fontId="32" fillId="0" borderId="0" xfId="49" applyFont="1" applyProtection="1">
      <protection locked="0"/>
    </xf>
    <xf numFmtId="191" fontId="32" fillId="0" borderId="0" xfId="40" applyNumberFormat="1" applyFont="1" applyAlignment="1" applyProtection="1">
      <alignment horizontal="center"/>
      <protection locked="0"/>
    </xf>
    <xf numFmtId="196" fontId="31" fillId="0" borderId="0" xfId="40" applyNumberFormat="1" applyFont="1" applyAlignment="1" applyProtection="1">
      <alignment horizontal="right" wrapText="1"/>
      <protection locked="0"/>
    </xf>
    <xf numFmtId="196" fontId="32" fillId="0" borderId="0" xfId="0" applyNumberFormat="1" applyFont="1" applyAlignment="1" applyProtection="1">
      <alignment horizontal="right"/>
      <protection locked="0"/>
    </xf>
    <xf numFmtId="196" fontId="38" fillId="0" borderId="0" xfId="0" applyNumberFormat="1" applyFont="1" applyProtection="1">
      <protection locked="0"/>
    </xf>
    <xf numFmtId="196" fontId="39" fillId="0" borderId="0" xfId="0" applyNumberFormat="1" applyFont="1" applyProtection="1">
      <protection locked="0"/>
    </xf>
    <xf numFmtId="196" fontId="29" fillId="0" borderId="0" xfId="0" applyNumberFormat="1" applyFont="1" applyAlignment="1" applyProtection="1">
      <alignment horizontal="center"/>
      <protection locked="0"/>
    </xf>
    <xf numFmtId="196" fontId="32" fillId="0" borderId="0" xfId="0" applyNumberFormat="1" applyFont="1" applyProtection="1">
      <protection locked="0"/>
    </xf>
    <xf numFmtId="37" fontId="31" fillId="0" borderId="0" xfId="44" applyFont="1" applyProtection="1">
      <protection locked="0"/>
    </xf>
    <xf numFmtId="0" fontId="23" fillId="0" borderId="0" xfId="0" applyFont="1" applyProtection="1">
      <protection locked="0"/>
    </xf>
    <xf numFmtId="190" fontId="24" fillId="0" borderId="0" xfId="40" applyNumberFormat="1" applyFont="1" applyAlignment="1" applyProtection="1">
      <alignment horizontal="center"/>
      <protection locked="0"/>
    </xf>
    <xf numFmtId="37" fontId="23" fillId="0" borderId="0" xfId="0" applyNumberFormat="1" applyFont="1" applyAlignment="1" applyProtection="1">
      <alignment horizontal="right"/>
      <protection locked="0"/>
    </xf>
    <xf numFmtId="37" fontId="23" fillId="0" borderId="0" xfId="40" applyNumberFormat="1" applyFont="1" applyAlignment="1" applyProtection="1">
      <alignment horizontal="right"/>
      <protection locked="0"/>
    </xf>
    <xf numFmtId="190" fontId="24" fillId="0" borderId="0" xfId="40" applyNumberFormat="1" applyFont="1" applyAlignment="1" applyProtection="1">
      <alignment horizontal="justify" wrapText="1"/>
      <protection locked="0"/>
    </xf>
    <xf numFmtId="190" fontId="23" fillId="0" borderId="0" xfId="40" applyNumberFormat="1" applyFont="1" applyAlignment="1" applyProtection="1">
      <alignment horizontal="justify" wrapText="1"/>
      <protection locked="0"/>
    </xf>
    <xf numFmtId="190" fontId="23" fillId="0" borderId="0" xfId="40" quotePrefix="1" applyNumberFormat="1" applyFont="1" applyProtection="1">
      <protection locked="0"/>
    </xf>
    <xf numFmtId="192" fontId="23" fillId="0" borderId="0" xfId="4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190" fontId="31" fillId="0" borderId="0" xfId="40" applyNumberFormat="1" applyFont="1" applyAlignment="1" applyProtection="1">
      <alignment horizontal="center" vertical="center"/>
      <protection locked="0"/>
    </xf>
    <xf numFmtId="43" fontId="31" fillId="0" borderId="3" xfId="28" applyFont="1" applyFill="1" applyBorder="1" applyAlignment="1" applyProtection="1">
      <alignment horizontal="right"/>
      <protection locked="0"/>
    </xf>
    <xf numFmtId="43" fontId="31" fillId="0" borderId="0" xfId="28" applyFont="1" applyFill="1" applyAlignment="1" applyProtection="1">
      <alignment horizontal="right"/>
      <protection locked="0"/>
    </xf>
    <xf numFmtId="196" fontId="32" fillId="0" borderId="0" xfId="40" applyNumberFormat="1" applyFont="1" applyProtection="1">
      <protection locked="0"/>
    </xf>
    <xf numFmtId="195" fontId="36" fillId="0" borderId="5" xfId="30" applyNumberFormat="1" applyFont="1" applyFill="1" applyBorder="1" applyAlignment="1" applyProtection="1">
      <alignment horizontal="right"/>
      <protection locked="0"/>
    </xf>
    <xf numFmtId="43" fontId="34" fillId="0" borderId="0" xfId="28" applyFont="1" applyAlignment="1" applyProtection="1">
      <alignment horizontal="right"/>
      <protection locked="0"/>
    </xf>
    <xf numFmtId="0" fontId="36" fillId="0" borderId="0" xfId="49" applyFont="1" applyProtection="1">
      <protection locked="0"/>
    </xf>
    <xf numFmtId="196" fontId="29" fillId="0" borderId="1" xfId="40" applyNumberFormat="1" applyFont="1" applyBorder="1" applyAlignment="1">
      <alignment horizontal="right"/>
    </xf>
    <xf numFmtId="196" fontId="29" fillId="0" borderId="4" xfId="40" applyNumberFormat="1" applyFont="1" applyBorder="1" applyAlignment="1">
      <alignment horizontal="right"/>
    </xf>
    <xf numFmtId="196" fontId="29" fillId="0" borderId="0" xfId="40" applyNumberFormat="1" applyFont="1" applyAlignment="1">
      <alignment horizontal="right"/>
    </xf>
    <xf numFmtId="196" fontId="29" fillId="0" borderId="2" xfId="40" applyNumberFormat="1" applyFont="1" applyBorder="1" applyAlignment="1">
      <alignment horizontal="right"/>
    </xf>
    <xf numFmtId="196" fontId="29" fillId="0" borderId="0" xfId="49" applyNumberFormat="1" applyFont="1"/>
    <xf numFmtId="196" fontId="29" fillId="0" borderId="6" xfId="49" applyNumberFormat="1" applyFont="1" applyBorder="1"/>
    <xf numFmtId="196" fontId="29" fillId="0" borderId="6" xfId="0" applyNumberFormat="1" applyFont="1" applyBorder="1" applyAlignment="1">
      <alignment horizontal="right"/>
    </xf>
    <xf numFmtId="196" fontId="29" fillId="0" borderId="0" xfId="52" applyNumberFormat="1" applyFont="1" applyFill="1" applyAlignment="1" applyProtection="1">
      <protection locked="0"/>
    </xf>
    <xf numFmtId="196" fontId="31" fillId="0" borderId="0" xfId="40" applyNumberFormat="1" applyFont="1" applyAlignment="1">
      <alignment horizontal="right"/>
    </xf>
    <xf numFmtId="196" fontId="31" fillId="0" borderId="6" xfId="40" applyNumberFormat="1" applyFont="1" applyBorder="1" applyAlignment="1">
      <alignment horizontal="right"/>
    </xf>
    <xf numFmtId="196" fontId="29" fillId="0" borderId="3" xfId="40" applyNumberFormat="1" applyFont="1" applyBorder="1" applyAlignment="1">
      <alignment horizontal="right"/>
    </xf>
    <xf numFmtId="196" fontId="29" fillId="0" borderId="4" xfId="0" applyNumberFormat="1" applyFont="1" applyBorder="1" applyAlignment="1">
      <alignment horizontal="right"/>
    </xf>
    <xf numFmtId="196" fontId="29" fillId="0" borderId="4" xfId="28" applyNumberFormat="1" applyFont="1" applyBorder="1" applyProtection="1"/>
    <xf numFmtId="196" fontId="29" fillId="0" borderId="4" xfId="40" applyNumberFormat="1" applyFont="1" applyBorder="1"/>
    <xf numFmtId="196" fontId="31" fillId="0" borderId="3" xfId="0" applyNumberFormat="1" applyFont="1" applyBorder="1"/>
    <xf numFmtId="193" fontId="31" fillId="0" borderId="3" xfId="28" applyNumberFormat="1" applyFont="1" applyFill="1" applyBorder="1" applyAlignment="1" applyProtection="1">
      <alignment horizontal="right"/>
      <protection locked="0"/>
    </xf>
    <xf numFmtId="196" fontId="36" fillId="0" borderId="6" xfId="30" applyNumberFormat="1" applyFont="1" applyFill="1" applyBorder="1" applyAlignment="1" applyProtection="1">
      <alignment horizontal="right"/>
    </xf>
    <xf numFmtId="37" fontId="29" fillId="0" borderId="0" xfId="40" applyNumberFormat="1" applyFont="1" applyAlignment="1">
      <alignment horizontal="right"/>
    </xf>
    <xf numFmtId="187" fontId="31" fillId="0" borderId="3" xfId="28" applyNumberFormat="1" applyFont="1" applyFill="1" applyBorder="1" applyAlignment="1" applyProtection="1">
      <alignment horizontal="right"/>
      <protection locked="0"/>
    </xf>
    <xf numFmtId="187" fontId="31" fillId="0" borderId="0" xfId="28" applyNumberFormat="1" applyFont="1" applyFill="1" applyAlignment="1" applyProtection="1">
      <alignment horizontal="right"/>
      <protection locked="0"/>
    </xf>
    <xf numFmtId="187" fontId="31" fillId="0" borderId="3" xfId="28" applyNumberFormat="1" applyFont="1" applyFill="1" applyBorder="1" applyAlignment="1" applyProtection="1">
      <alignment horizontal="right"/>
    </xf>
    <xf numFmtId="187" fontId="29" fillId="0" borderId="4" xfId="28" applyNumberFormat="1" applyFont="1" applyFill="1" applyBorder="1" applyAlignment="1" applyProtection="1">
      <alignment horizontal="right"/>
    </xf>
    <xf numFmtId="187" fontId="29" fillId="0" borderId="4" xfId="40" applyNumberFormat="1" applyFont="1" applyBorder="1" applyAlignment="1">
      <alignment horizontal="right"/>
    </xf>
    <xf numFmtId="37" fontId="31" fillId="0" borderId="3" xfId="40" applyNumberFormat="1" applyFont="1" applyBorder="1" applyAlignment="1">
      <alignment horizontal="right"/>
    </xf>
    <xf numFmtId="187" fontId="31" fillId="0" borderId="3" xfId="40" applyNumberFormat="1" applyFont="1" applyBorder="1" applyAlignment="1" applyProtection="1">
      <alignment horizontal="right"/>
      <protection locked="0"/>
    </xf>
    <xf numFmtId="37" fontId="29" fillId="0" borderId="2" xfId="40" applyNumberFormat="1" applyFont="1" applyBorder="1" applyAlignment="1">
      <alignment horizontal="right"/>
    </xf>
    <xf numFmtId="187" fontId="29" fillId="0" borderId="5" xfId="40" applyNumberFormat="1" applyFont="1" applyBorder="1" applyAlignment="1">
      <alignment horizontal="right"/>
    </xf>
    <xf numFmtId="193" fontId="29" fillId="0" borderId="0" xfId="28" applyNumberFormat="1" applyFont="1" applyFill="1" applyBorder="1" applyAlignment="1" applyProtection="1">
      <alignment horizontal="right"/>
      <protection locked="0"/>
    </xf>
    <xf numFmtId="193" fontId="29" fillId="0" borderId="0" xfId="28" applyNumberFormat="1" applyFont="1" applyFill="1" applyAlignment="1" applyProtection="1">
      <alignment horizontal="right"/>
    </xf>
    <xf numFmtId="0" fontId="29" fillId="33" borderId="0" xfId="40" applyFont="1" applyFill="1" applyProtection="1">
      <protection locked="0"/>
    </xf>
    <xf numFmtId="0" fontId="30" fillId="33" borderId="0" xfId="0" applyFont="1" applyFill="1" applyAlignment="1" applyProtection="1">
      <alignment horizontal="left"/>
      <protection locked="0"/>
    </xf>
    <xf numFmtId="0" fontId="31" fillId="33" borderId="0" xfId="40" applyFont="1" applyFill="1" applyProtection="1">
      <protection locked="0"/>
    </xf>
    <xf numFmtId="0" fontId="32" fillId="33" borderId="0" xfId="0" applyFont="1" applyFill="1" applyAlignment="1" applyProtection="1">
      <alignment horizontal="center"/>
      <protection locked="0"/>
    </xf>
    <xf numFmtId="189" fontId="31" fillId="0" borderId="3" xfId="28" applyNumberFormat="1" applyFont="1" applyFill="1" applyBorder="1" applyAlignment="1" applyProtection="1">
      <alignment horizontal="right"/>
    </xf>
    <xf numFmtId="193" fontId="31" fillId="0" borderId="0" xfId="28" applyNumberFormat="1" applyFont="1" applyFill="1" applyBorder="1" applyAlignment="1" applyProtection="1">
      <alignment horizontal="right"/>
      <protection locked="0"/>
    </xf>
    <xf numFmtId="193" fontId="29" fillId="0" borderId="2" xfId="28" applyNumberFormat="1" applyFont="1" applyFill="1" applyBorder="1" applyAlignment="1" applyProtection="1">
      <alignment horizontal="right"/>
    </xf>
    <xf numFmtId="193" fontId="29" fillId="0" borderId="0" xfId="28" applyNumberFormat="1" applyFont="1" applyFill="1" applyAlignment="1" applyProtection="1">
      <protection locked="0"/>
    </xf>
    <xf numFmtId="187" fontId="31" fillId="0" borderId="1" xfId="28" applyNumberFormat="1" applyFont="1" applyFill="1" applyBorder="1" applyAlignment="1" applyProtection="1">
      <alignment horizontal="right"/>
      <protection locked="0"/>
    </xf>
    <xf numFmtId="187" fontId="29" fillId="0" borderId="3" xfId="28" applyNumberFormat="1" applyFont="1" applyFill="1" applyBorder="1" applyAlignment="1" applyProtection="1">
      <alignment horizontal="right"/>
    </xf>
    <xf numFmtId="187" fontId="29" fillId="0" borderId="0" xfId="28" applyNumberFormat="1" applyFont="1" applyFill="1" applyAlignment="1" applyProtection="1">
      <alignment horizontal="right"/>
      <protection locked="0"/>
    </xf>
    <xf numFmtId="193" fontId="31" fillId="0" borderId="3" xfId="28" applyNumberFormat="1" applyFont="1" applyFill="1" applyBorder="1" applyAlignment="1" applyProtection="1">
      <alignment horizontal="right"/>
    </xf>
    <xf numFmtId="193" fontId="29" fillId="0" borderId="3" xfId="28" applyNumberFormat="1" applyFont="1" applyFill="1" applyBorder="1" applyAlignment="1" applyProtection="1">
      <alignment horizontal="right"/>
    </xf>
    <xf numFmtId="187" fontId="31" fillId="0" borderId="0" xfId="40" applyNumberFormat="1" applyFont="1" applyProtection="1">
      <protection locked="0"/>
    </xf>
    <xf numFmtId="187" fontId="29" fillId="0" borderId="0" xfId="40" applyNumberFormat="1" applyFont="1" applyProtection="1">
      <protection locked="0"/>
    </xf>
    <xf numFmtId="190" fontId="30" fillId="33" borderId="0" xfId="40" applyNumberFormat="1" applyFont="1" applyFill="1" applyAlignment="1" applyProtection="1">
      <alignment horizontal="center"/>
      <protection locked="0"/>
    </xf>
    <xf numFmtId="189" fontId="31" fillId="0" borderId="1" xfId="28" applyNumberFormat="1" applyFont="1" applyFill="1" applyBorder="1" applyAlignment="1" applyProtection="1">
      <alignment horizontal="right"/>
      <protection locked="0"/>
    </xf>
    <xf numFmtId="189" fontId="31" fillId="0" borderId="0" xfId="28" applyNumberFormat="1" applyFont="1" applyFill="1" applyAlignment="1" applyProtection="1">
      <alignment horizontal="right"/>
      <protection locked="0"/>
    </xf>
    <xf numFmtId="196" fontId="31" fillId="0" borderId="3" xfId="40" applyNumberFormat="1" applyFont="1" applyBorder="1" applyAlignment="1">
      <alignment horizontal="right"/>
    </xf>
    <xf numFmtId="43" fontId="31" fillId="0" borderId="1" xfId="28" applyFont="1" applyFill="1" applyBorder="1" applyAlignment="1" applyProtection="1">
      <alignment horizontal="right"/>
      <protection locked="0"/>
    </xf>
    <xf numFmtId="187" fontId="29" fillId="0" borderId="2" xfId="40" applyNumberFormat="1" applyFont="1" applyBorder="1" applyAlignment="1">
      <alignment horizontal="right"/>
    </xf>
    <xf numFmtId="43" fontId="31" fillId="0" borderId="0" xfId="28" applyFont="1" applyAlignment="1" applyProtection="1">
      <alignment vertical="center"/>
      <protection locked="0"/>
    </xf>
    <xf numFmtId="43" fontId="23" fillId="0" borderId="0" xfId="28" applyFont="1" applyAlignment="1" applyProtection="1">
      <alignment horizontal="right"/>
      <protection locked="0"/>
    </xf>
    <xf numFmtId="37" fontId="31" fillId="33" borderId="0" xfId="40" applyNumberFormat="1" applyFont="1" applyFill="1" applyAlignment="1" applyProtection="1">
      <alignment horizontal="right"/>
      <protection locked="0"/>
    </xf>
    <xf numFmtId="190" fontId="31" fillId="33" borderId="0" xfId="40" applyNumberFormat="1" applyFont="1" applyFill="1" applyAlignment="1" applyProtection="1">
      <alignment vertical="center"/>
      <protection locked="0"/>
    </xf>
    <xf numFmtId="190" fontId="32" fillId="33" borderId="0" xfId="40" applyNumberFormat="1" applyFont="1" applyFill="1" applyAlignment="1" applyProtection="1">
      <alignment horizontal="center"/>
      <protection locked="0"/>
    </xf>
    <xf numFmtId="193" fontId="31" fillId="33" borderId="0" xfId="28" applyNumberFormat="1" applyFont="1" applyFill="1" applyAlignment="1" applyProtection="1">
      <alignment horizontal="right"/>
      <protection locked="0"/>
    </xf>
    <xf numFmtId="187" fontId="31" fillId="33" borderId="3" xfId="28" applyNumberFormat="1" applyFont="1" applyFill="1" applyBorder="1" applyAlignment="1" applyProtection="1">
      <alignment horizontal="right"/>
      <protection locked="0"/>
    </xf>
    <xf numFmtId="187" fontId="31" fillId="33" borderId="0" xfId="28" applyNumberFormat="1" applyFont="1" applyFill="1" applyAlignment="1" applyProtection="1">
      <alignment horizontal="right"/>
      <protection locked="0"/>
    </xf>
    <xf numFmtId="187" fontId="31" fillId="33" borderId="3" xfId="28" applyNumberFormat="1" applyFont="1" applyFill="1" applyBorder="1" applyAlignment="1" applyProtection="1">
      <alignment horizontal="right"/>
    </xf>
    <xf numFmtId="187" fontId="29" fillId="33" borderId="4" xfId="28" applyNumberFormat="1" applyFont="1" applyFill="1" applyBorder="1" applyAlignment="1" applyProtection="1">
      <alignment horizontal="right"/>
    </xf>
    <xf numFmtId="187" fontId="31" fillId="33" borderId="0" xfId="40" applyNumberFormat="1" applyFont="1" applyFill="1" applyAlignment="1" applyProtection="1">
      <alignment horizontal="right"/>
      <protection locked="0"/>
    </xf>
    <xf numFmtId="187" fontId="29" fillId="33" borderId="4" xfId="40" applyNumberFormat="1" applyFont="1" applyFill="1" applyBorder="1" applyAlignment="1">
      <alignment horizontal="right"/>
    </xf>
    <xf numFmtId="187" fontId="29" fillId="33" borderId="0" xfId="28" applyNumberFormat="1" applyFont="1" applyFill="1" applyBorder="1" applyAlignment="1" applyProtection="1">
      <alignment horizontal="right"/>
    </xf>
    <xf numFmtId="187" fontId="29" fillId="33" borderId="0" xfId="40" applyNumberFormat="1" applyFont="1" applyFill="1" applyAlignment="1">
      <alignment horizontal="right"/>
    </xf>
    <xf numFmtId="43" fontId="31" fillId="0" borderId="3" xfId="28" applyFont="1" applyBorder="1" applyProtection="1">
      <protection locked="0"/>
    </xf>
    <xf numFmtId="43" fontId="31" fillId="0" borderId="3" xfId="28" applyFont="1" applyFill="1" applyBorder="1" applyAlignment="1" applyProtection="1">
      <alignment horizontal="right"/>
    </xf>
    <xf numFmtId="43" fontId="29" fillId="0" borderId="4" xfId="28" applyFont="1" applyFill="1" applyBorder="1" applyAlignment="1" applyProtection="1">
      <alignment horizontal="right"/>
    </xf>
    <xf numFmtId="43" fontId="31" fillId="0" borderId="0" xfId="28" applyFont="1" applyAlignment="1" applyProtection="1">
      <alignment horizontal="right"/>
      <protection locked="0"/>
    </xf>
    <xf numFmtId="43" fontId="29" fillId="0" borderId="4" xfId="28" applyFont="1" applyBorder="1" applyAlignment="1">
      <alignment horizontal="right"/>
    </xf>
    <xf numFmtId="193" fontId="29" fillId="0" borderId="0" xfId="28" applyNumberFormat="1" applyFont="1" applyAlignment="1" applyProtection="1">
      <alignment horizontal="right"/>
      <protection locked="0"/>
    </xf>
    <xf numFmtId="193" fontId="32" fillId="0" borderId="0" xfId="28" applyNumberFormat="1" applyFont="1" applyAlignment="1" applyProtection="1">
      <alignment horizontal="center"/>
      <protection locked="0"/>
    </xf>
    <xf numFmtId="193" fontId="31" fillId="33" borderId="3" xfId="28" applyNumberFormat="1" applyFont="1" applyFill="1" applyBorder="1" applyAlignment="1" applyProtection="1">
      <alignment horizontal="right"/>
      <protection locked="0"/>
    </xf>
    <xf numFmtId="193" fontId="29" fillId="33" borderId="4" xfId="28" applyNumberFormat="1" applyFont="1" applyFill="1" applyBorder="1" applyAlignment="1">
      <alignment horizontal="right"/>
    </xf>
    <xf numFmtId="193" fontId="29" fillId="33" borderId="0" xfId="28" applyNumberFormat="1" applyFont="1" applyFill="1" applyAlignment="1">
      <alignment horizontal="right"/>
    </xf>
    <xf numFmtId="193" fontId="31" fillId="0" borderId="0" xfId="28" applyNumberFormat="1" applyFont="1" applyAlignment="1" applyProtection="1">
      <alignment horizontal="right"/>
      <protection locked="0"/>
    </xf>
    <xf numFmtId="193" fontId="29" fillId="0" borderId="4" xfId="28" applyNumberFormat="1" applyFont="1" applyBorder="1" applyAlignment="1">
      <alignment horizontal="right"/>
    </xf>
    <xf numFmtId="193" fontId="31" fillId="0" borderId="3" xfId="28" applyNumberFormat="1" applyFont="1" applyBorder="1" applyAlignment="1" applyProtection="1">
      <alignment horizontal="right"/>
      <protection locked="0"/>
    </xf>
    <xf numFmtId="193" fontId="29" fillId="0" borderId="2" xfId="28" applyNumberFormat="1" applyFont="1" applyBorder="1" applyAlignment="1">
      <alignment horizontal="right"/>
    </xf>
    <xf numFmtId="192" fontId="32" fillId="0" borderId="0" xfId="29" applyNumberFormat="1" applyFont="1" applyFill="1" applyBorder="1" applyAlignment="1" applyProtection="1">
      <alignment horizontal="center"/>
      <protection locked="0"/>
    </xf>
    <xf numFmtId="192" fontId="29" fillId="0" borderId="0" xfId="40" applyNumberFormat="1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192" fontId="31" fillId="0" borderId="3" xfId="40" applyNumberFormat="1" applyFont="1" applyBorder="1" applyAlignment="1" applyProtection="1">
      <alignment horizontal="center"/>
      <protection locked="0"/>
    </xf>
    <xf numFmtId="190" fontId="29" fillId="0" borderId="0" xfId="40" applyNumberFormat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8 16" xfId="52" xr:uid="{61F1E198-E481-484E-8EF8-238907A7DD81}"/>
    <cellStyle name="Comma 2" xfId="54" xr:uid="{7AEAF644-676C-4F14-9F40-D141EC35C232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99"/>
  <sheetViews>
    <sheetView tabSelected="1" view="pageBreakPreview" topLeftCell="A77" zoomScale="85" zoomScaleNormal="85" zoomScaleSheetLayoutView="85" workbookViewId="0">
      <selection activeCell="M102" sqref="M102"/>
    </sheetView>
  </sheetViews>
  <sheetFormatPr defaultColWidth="0.42578125" defaultRowHeight="22.5" customHeight="1" x14ac:dyDescent="0.45"/>
  <cols>
    <col min="1" max="1" width="1.42578125" style="77" customWidth="1"/>
    <col min="2" max="2" width="29.42578125" style="77" customWidth="1"/>
    <col min="3" max="3" width="8.42578125" style="126" customWidth="1"/>
    <col min="4" max="4" width="0.42578125" style="77" customWidth="1"/>
    <col min="5" max="5" width="13" style="1" customWidth="1"/>
    <col min="6" max="6" width="0.42578125" style="79" customWidth="1"/>
    <col min="7" max="7" width="13" style="1" customWidth="1"/>
    <col min="8" max="8" width="0.42578125" style="79" customWidth="1"/>
    <col min="9" max="9" width="13" style="79" customWidth="1"/>
    <col min="10" max="10" width="0.42578125" style="79" customWidth="1"/>
    <col min="11" max="11" width="13" style="79" customWidth="1"/>
    <col min="12" max="12" width="5.42578125" style="77" customWidth="1"/>
    <col min="13" max="13" width="14" style="77" customWidth="1"/>
    <col min="14" max="14" width="10.85546875" style="77" customWidth="1"/>
    <col min="15" max="15" width="12" style="77" customWidth="1"/>
    <col min="16" max="16" width="5.42578125" style="77" customWidth="1"/>
    <col min="17" max="17" width="9.42578125" style="77" customWidth="1"/>
    <col min="18" max="370" width="5.42578125" style="77" customWidth="1"/>
    <col min="371" max="16384" width="0.42578125" style="77"/>
  </cols>
  <sheetData>
    <row r="1" spans="1:11" ht="22.5" customHeight="1" x14ac:dyDescent="0.45">
      <c r="A1" s="78" t="s">
        <v>0</v>
      </c>
      <c r="B1" s="72"/>
      <c r="C1" s="71"/>
      <c r="D1" s="72"/>
    </row>
    <row r="2" spans="1:11" ht="22.5" customHeight="1" x14ac:dyDescent="0.45">
      <c r="A2" s="78" t="s">
        <v>1</v>
      </c>
      <c r="B2" s="72"/>
      <c r="C2" s="71"/>
      <c r="D2" s="72"/>
    </row>
    <row r="3" spans="1:11" ht="22.5" customHeight="1" x14ac:dyDescent="0.45">
      <c r="E3" s="2"/>
      <c r="G3" s="2"/>
    </row>
    <row r="4" spans="1:11" ht="22.5" customHeight="1" x14ac:dyDescent="0.45">
      <c r="E4" s="275" t="s">
        <v>2</v>
      </c>
      <c r="F4" s="275"/>
      <c r="G4" s="275"/>
      <c r="H4" s="124"/>
      <c r="I4" s="275" t="s">
        <v>3</v>
      </c>
      <c r="J4" s="275"/>
      <c r="K4" s="275"/>
    </row>
    <row r="5" spans="1:11" ht="22.5" customHeight="1" x14ac:dyDescent="0.45">
      <c r="E5" s="127" t="s">
        <v>4</v>
      </c>
      <c r="F5" s="125"/>
      <c r="G5" s="127" t="s">
        <v>5</v>
      </c>
      <c r="H5" s="125"/>
      <c r="I5" s="127" t="s">
        <v>4</v>
      </c>
      <c r="J5" s="125"/>
      <c r="K5" s="127" t="s">
        <v>5</v>
      </c>
    </row>
    <row r="6" spans="1:11" ht="22.5" customHeight="1" x14ac:dyDescent="0.45">
      <c r="A6" s="72" t="s">
        <v>6</v>
      </c>
      <c r="C6" s="126" t="s">
        <v>7</v>
      </c>
      <c r="E6" s="141" t="s">
        <v>8</v>
      </c>
      <c r="F6" s="141"/>
      <c r="G6" s="141" t="s">
        <v>9</v>
      </c>
      <c r="H6" s="141"/>
      <c r="I6" s="141" t="s">
        <v>8</v>
      </c>
      <c r="J6" s="141"/>
      <c r="K6" s="141" t="s">
        <v>9</v>
      </c>
    </row>
    <row r="7" spans="1:11" ht="22.5" customHeight="1" x14ac:dyDescent="0.45">
      <c r="A7" s="72"/>
      <c r="E7" s="142" t="s">
        <v>10</v>
      </c>
      <c r="F7" s="141"/>
      <c r="G7" s="141"/>
      <c r="H7" s="141"/>
      <c r="I7" s="142" t="s">
        <v>10</v>
      </c>
      <c r="J7" s="141"/>
      <c r="K7" s="141"/>
    </row>
    <row r="8" spans="1:11" ht="22.5" customHeight="1" x14ac:dyDescent="0.45">
      <c r="C8" s="77"/>
      <c r="E8" s="274" t="s">
        <v>11</v>
      </c>
      <c r="F8" s="274"/>
      <c r="G8" s="274"/>
      <c r="H8" s="274"/>
      <c r="I8" s="274"/>
      <c r="J8" s="274"/>
      <c r="K8" s="274"/>
    </row>
    <row r="9" spans="1:11" ht="22.5" customHeight="1" x14ac:dyDescent="0.45">
      <c r="A9" s="71" t="s">
        <v>12</v>
      </c>
      <c r="B9" s="72"/>
      <c r="C9" s="71"/>
      <c r="D9" s="72"/>
    </row>
    <row r="10" spans="1:11" ht="22.5" customHeight="1" x14ac:dyDescent="0.45">
      <c r="A10" s="73" t="s">
        <v>13</v>
      </c>
      <c r="B10" s="73"/>
      <c r="C10" s="73"/>
      <c r="D10" s="73"/>
      <c r="E10" s="136">
        <v>678281354</v>
      </c>
      <c r="F10" s="143"/>
      <c r="G10" s="90">
        <v>602555090</v>
      </c>
      <c r="H10" s="90"/>
      <c r="I10" s="90">
        <v>599690232</v>
      </c>
      <c r="J10" s="90"/>
      <c r="K10" s="90">
        <v>572516862</v>
      </c>
    </row>
    <row r="11" spans="1:11" ht="22.5" customHeight="1" x14ac:dyDescent="0.45">
      <c r="A11" s="73" t="s">
        <v>14</v>
      </c>
      <c r="B11" s="73"/>
      <c r="C11" s="73"/>
      <c r="D11" s="73"/>
      <c r="E11" s="136"/>
      <c r="F11" s="143"/>
      <c r="G11" s="136"/>
      <c r="H11" s="90"/>
      <c r="I11" s="90"/>
      <c r="J11" s="90"/>
      <c r="K11" s="136"/>
    </row>
    <row r="12" spans="1:11" ht="22.5" customHeight="1" x14ac:dyDescent="0.45">
      <c r="A12" s="73"/>
      <c r="B12" s="73" t="s">
        <v>15</v>
      </c>
      <c r="C12" s="74">
        <v>3</v>
      </c>
      <c r="D12" s="73"/>
      <c r="E12" s="136">
        <v>244068930</v>
      </c>
      <c r="F12" s="143">
        <v>5</v>
      </c>
      <c r="G12" s="90">
        <v>243214790</v>
      </c>
      <c r="H12" s="90"/>
      <c r="I12" s="90">
        <v>244068930</v>
      </c>
      <c r="J12" s="90"/>
      <c r="K12" s="90">
        <v>243214790</v>
      </c>
    </row>
    <row r="13" spans="1:11" ht="22.5" customHeight="1" x14ac:dyDescent="0.45">
      <c r="A13" s="73" t="s">
        <v>16</v>
      </c>
      <c r="B13" s="73"/>
      <c r="C13" s="74"/>
      <c r="D13" s="73"/>
      <c r="E13" s="136"/>
      <c r="F13" s="143"/>
      <c r="G13" s="136"/>
      <c r="H13" s="90"/>
      <c r="I13" s="90"/>
      <c r="J13" s="90"/>
      <c r="K13" s="136"/>
    </row>
    <row r="14" spans="1:11" ht="22.5" customHeight="1" x14ac:dyDescent="0.45">
      <c r="A14" s="73"/>
      <c r="B14" s="73" t="s">
        <v>15</v>
      </c>
      <c r="C14" s="74">
        <v>4</v>
      </c>
      <c r="D14" s="73"/>
      <c r="E14" s="136">
        <v>8329412904</v>
      </c>
      <c r="F14" s="143">
        <v>6</v>
      </c>
      <c r="G14" s="90">
        <v>8269588903</v>
      </c>
      <c r="H14" s="90"/>
      <c r="I14" s="90">
        <v>8329412904</v>
      </c>
      <c r="J14" s="143"/>
      <c r="K14" s="90">
        <v>8269588903</v>
      </c>
    </row>
    <row r="15" spans="1:11" ht="22.5" customHeight="1" x14ac:dyDescent="0.45">
      <c r="A15" s="73" t="s">
        <v>17</v>
      </c>
      <c r="B15" s="73"/>
      <c r="C15" s="74"/>
      <c r="D15" s="73"/>
      <c r="E15" s="136">
        <v>2947781</v>
      </c>
      <c r="F15" s="143"/>
      <c r="G15" s="90">
        <v>1200961</v>
      </c>
      <c r="H15" s="90"/>
      <c r="I15" s="90">
        <v>1784859</v>
      </c>
      <c r="J15" s="143"/>
      <c r="K15" s="90">
        <v>2111870</v>
      </c>
    </row>
    <row r="16" spans="1:11" ht="22.5" customHeight="1" x14ac:dyDescent="0.45">
      <c r="A16" s="73" t="s">
        <v>18</v>
      </c>
      <c r="B16" s="73"/>
      <c r="C16" s="74"/>
      <c r="D16" s="73"/>
      <c r="E16" s="136">
        <v>8101693</v>
      </c>
      <c r="F16" s="143"/>
      <c r="G16" s="90">
        <v>6332194</v>
      </c>
      <c r="H16" s="90"/>
      <c r="I16" s="19">
        <v>0</v>
      </c>
      <c r="J16" s="44"/>
      <c r="K16" s="19">
        <v>0</v>
      </c>
    </row>
    <row r="17" spans="1:11" ht="22.5" customHeight="1" x14ac:dyDescent="0.45">
      <c r="A17" s="73" t="s">
        <v>19</v>
      </c>
      <c r="B17" s="73"/>
      <c r="C17" s="74"/>
      <c r="D17" s="73"/>
      <c r="E17" s="136">
        <v>14409232</v>
      </c>
      <c r="F17" s="143"/>
      <c r="G17" s="90">
        <v>8841891</v>
      </c>
      <c r="H17" s="90"/>
      <c r="I17" s="90">
        <v>14409232</v>
      </c>
      <c r="J17" s="90"/>
      <c r="K17" s="90">
        <v>8841891</v>
      </c>
    </row>
    <row r="18" spans="1:11" ht="22.5" customHeight="1" x14ac:dyDescent="0.45">
      <c r="A18" s="73" t="s">
        <v>20</v>
      </c>
      <c r="B18" s="73"/>
      <c r="C18" s="74"/>
      <c r="D18" s="73"/>
      <c r="E18" s="136">
        <v>28924611</v>
      </c>
      <c r="F18" s="143">
        <v>9</v>
      </c>
      <c r="G18" s="90">
        <v>23099874</v>
      </c>
      <c r="H18" s="90"/>
      <c r="I18" s="90">
        <v>28623601</v>
      </c>
      <c r="J18" s="90"/>
      <c r="K18" s="90">
        <v>22485133</v>
      </c>
    </row>
    <row r="19" spans="1:11" ht="22.5" customHeight="1" x14ac:dyDescent="0.45">
      <c r="A19" s="73" t="s">
        <v>21</v>
      </c>
      <c r="B19" s="73"/>
      <c r="C19" s="74"/>
      <c r="D19" s="73"/>
      <c r="E19" s="136"/>
      <c r="F19" s="143"/>
      <c r="G19" s="90"/>
      <c r="H19" s="90"/>
      <c r="I19" s="90"/>
      <c r="J19" s="90"/>
      <c r="K19" s="90"/>
    </row>
    <row r="20" spans="1:11" ht="22.5" customHeight="1" x14ac:dyDescent="0.45">
      <c r="A20" s="73"/>
      <c r="B20" s="73" t="s">
        <v>22</v>
      </c>
      <c r="C20" s="74"/>
      <c r="D20" s="73"/>
      <c r="E20" s="260">
        <v>0</v>
      </c>
      <c r="F20" s="143"/>
      <c r="G20" s="211">
        <v>1865</v>
      </c>
      <c r="H20" s="191"/>
      <c r="I20" s="190">
        <v>0</v>
      </c>
      <c r="J20" s="191"/>
      <c r="K20" s="190">
        <v>0</v>
      </c>
    </row>
    <row r="21" spans="1:11" ht="22.5" customHeight="1" x14ac:dyDescent="0.45">
      <c r="A21" s="72" t="s">
        <v>23</v>
      </c>
      <c r="E21" s="196">
        <f>SUM(E10:E20)</f>
        <v>9306146505</v>
      </c>
      <c r="F21" s="98"/>
      <c r="G21" s="196">
        <f>SUM(G10:G20)</f>
        <v>9154835568</v>
      </c>
      <c r="H21" s="98"/>
      <c r="I21" s="196">
        <f>SUM(I10:I20)</f>
        <v>9217989758</v>
      </c>
      <c r="J21" s="98"/>
      <c r="K21" s="196">
        <f>SUM(K10:K20)</f>
        <v>9118759449</v>
      </c>
    </row>
    <row r="22" spans="1:11" ht="21.2" customHeight="1" x14ac:dyDescent="0.45">
      <c r="E22" s="45"/>
      <c r="F22" s="91"/>
      <c r="G22" s="45"/>
      <c r="H22" s="91"/>
      <c r="I22" s="91"/>
      <c r="J22" s="91"/>
      <c r="K22" s="91"/>
    </row>
    <row r="23" spans="1:11" s="128" customFormat="1" ht="22.5" customHeight="1" x14ac:dyDescent="0.45">
      <c r="A23" s="71" t="s">
        <v>24</v>
      </c>
      <c r="B23" s="71"/>
      <c r="C23" s="126"/>
      <c r="E23" s="46"/>
      <c r="F23" s="145"/>
      <c r="G23" s="46"/>
      <c r="H23" s="145"/>
      <c r="I23" s="145"/>
      <c r="J23" s="145"/>
      <c r="K23" s="145"/>
    </row>
    <row r="24" spans="1:11" s="128" customFormat="1" ht="22.5" customHeight="1" x14ac:dyDescent="0.45">
      <c r="A24" s="73" t="s">
        <v>25</v>
      </c>
      <c r="B24" s="73"/>
      <c r="C24" s="74">
        <v>3</v>
      </c>
      <c r="D24" s="73"/>
      <c r="E24" s="136">
        <v>316856466</v>
      </c>
      <c r="F24" s="145"/>
      <c r="G24" s="90">
        <v>311373731</v>
      </c>
      <c r="H24" s="145"/>
      <c r="I24" s="91">
        <v>316856466</v>
      </c>
      <c r="J24" s="145"/>
      <c r="K24" s="90">
        <v>311373731</v>
      </c>
    </row>
    <row r="25" spans="1:11" s="128" customFormat="1" ht="22.5" customHeight="1" x14ac:dyDescent="0.45">
      <c r="A25" s="73" t="s">
        <v>26</v>
      </c>
      <c r="B25" s="73"/>
      <c r="C25" s="74">
        <v>4</v>
      </c>
      <c r="D25" s="73"/>
      <c r="E25" s="136">
        <v>5374856122</v>
      </c>
      <c r="F25" s="145"/>
      <c r="G25" s="90">
        <v>5305142476</v>
      </c>
      <c r="H25" s="145"/>
      <c r="I25" s="91">
        <v>5374856122</v>
      </c>
      <c r="J25" s="145"/>
      <c r="K25" s="90">
        <v>5305142476</v>
      </c>
    </row>
    <row r="26" spans="1:11" s="128" customFormat="1" ht="22.5" customHeight="1" x14ac:dyDescent="0.45">
      <c r="A26" s="73" t="s">
        <v>27</v>
      </c>
      <c r="B26" s="73"/>
      <c r="C26" s="74">
        <v>6</v>
      </c>
      <c r="D26" s="73"/>
      <c r="E26" s="47">
        <v>0</v>
      </c>
      <c r="F26" s="48"/>
      <c r="G26" s="19">
        <v>0</v>
      </c>
      <c r="H26" s="145"/>
      <c r="I26" s="91">
        <v>62088433</v>
      </c>
      <c r="J26" s="145"/>
      <c r="K26" s="90">
        <v>38097103</v>
      </c>
    </row>
    <row r="27" spans="1:11" ht="22.5" customHeight="1" x14ac:dyDescent="0.45">
      <c r="A27" s="73" t="s">
        <v>28</v>
      </c>
      <c r="B27" s="73"/>
      <c r="C27" s="74"/>
      <c r="D27" s="73"/>
      <c r="E27" s="136">
        <v>152448436</v>
      </c>
      <c r="F27" s="90"/>
      <c r="G27" s="90">
        <v>142799532</v>
      </c>
      <c r="H27" s="107"/>
      <c r="I27" s="91">
        <v>145631509</v>
      </c>
      <c r="J27" s="107"/>
      <c r="K27" s="90">
        <v>134617499</v>
      </c>
    </row>
    <row r="28" spans="1:11" ht="22.5" customHeight="1" x14ac:dyDescent="0.45">
      <c r="A28" s="73" t="s">
        <v>29</v>
      </c>
      <c r="B28" s="73"/>
      <c r="C28" s="74">
        <v>7</v>
      </c>
      <c r="D28" s="73"/>
      <c r="E28" s="136">
        <v>469910423</v>
      </c>
      <c r="F28" s="90"/>
      <c r="G28" s="90">
        <v>467720174</v>
      </c>
      <c r="H28" s="107"/>
      <c r="I28" s="90">
        <v>468539038</v>
      </c>
      <c r="J28" s="107"/>
      <c r="K28" s="90">
        <v>466152878</v>
      </c>
    </row>
    <row r="29" spans="1:11" ht="22.5" customHeight="1" x14ac:dyDescent="0.45">
      <c r="A29" s="73" t="s">
        <v>30</v>
      </c>
      <c r="B29" s="73"/>
      <c r="C29" s="74"/>
      <c r="D29" s="73"/>
      <c r="E29" s="136">
        <v>136439650</v>
      </c>
      <c r="F29" s="90"/>
      <c r="G29" s="90">
        <v>134403543</v>
      </c>
      <c r="H29" s="90"/>
      <c r="I29" s="90">
        <v>133660335</v>
      </c>
      <c r="J29" s="90"/>
      <c r="K29" s="90">
        <v>131575839</v>
      </c>
    </row>
    <row r="30" spans="1:11" ht="22.5" customHeight="1" x14ac:dyDescent="0.45">
      <c r="A30" s="73" t="s">
        <v>31</v>
      </c>
      <c r="B30" s="73"/>
      <c r="C30" s="73"/>
      <c r="D30" s="73"/>
      <c r="E30" s="136">
        <v>111407135</v>
      </c>
      <c r="F30" s="90"/>
      <c r="G30" s="90">
        <v>113150910</v>
      </c>
      <c r="H30" s="90"/>
      <c r="I30" s="90">
        <v>117489448</v>
      </c>
      <c r="J30" s="90"/>
      <c r="K30" s="90">
        <v>118531489</v>
      </c>
    </row>
    <row r="31" spans="1:11" ht="22.5" customHeight="1" x14ac:dyDescent="0.45">
      <c r="A31" s="73" t="s">
        <v>32</v>
      </c>
      <c r="B31" s="73"/>
      <c r="C31" s="73"/>
      <c r="D31" s="73"/>
      <c r="E31" s="144">
        <v>14188594</v>
      </c>
      <c r="F31" s="90"/>
      <c r="G31" s="97">
        <v>13879094</v>
      </c>
      <c r="H31" s="90"/>
      <c r="I31" s="97">
        <v>14168594</v>
      </c>
      <c r="J31" s="90"/>
      <c r="K31" s="97">
        <v>13879094</v>
      </c>
    </row>
    <row r="32" spans="1:11" ht="22.5" customHeight="1" x14ac:dyDescent="0.45">
      <c r="A32" s="72" t="s">
        <v>33</v>
      </c>
      <c r="E32" s="6">
        <f>SUM(E24:E31)</f>
        <v>6576106826</v>
      </c>
      <c r="F32" s="98"/>
      <c r="G32" s="6">
        <f>SUM(G24:G31)</f>
        <v>6488469460</v>
      </c>
      <c r="H32" s="98"/>
      <c r="I32" s="6">
        <f>SUM(I24:I31)</f>
        <v>6633289945</v>
      </c>
      <c r="J32" s="98"/>
      <c r="K32" s="6">
        <f>SUM(K24:K31)</f>
        <v>6519370109</v>
      </c>
    </row>
    <row r="33" spans="1:11" ht="21.2" customHeight="1" x14ac:dyDescent="0.45">
      <c r="A33" s="72"/>
      <c r="E33" s="49"/>
      <c r="F33" s="91"/>
      <c r="G33" s="49"/>
      <c r="H33" s="91"/>
      <c r="I33" s="49"/>
      <c r="J33" s="91"/>
      <c r="K33" s="49"/>
    </row>
    <row r="34" spans="1:11" ht="22.5" customHeight="1" thickBot="1" x14ac:dyDescent="0.5">
      <c r="A34" s="72" t="s">
        <v>34</v>
      </c>
      <c r="B34" s="72"/>
      <c r="E34" s="7">
        <f>SUM(E21,E32)</f>
        <v>15882253331</v>
      </c>
      <c r="F34" s="98"/>
      <c r="G34" s="7">
        <f>SUM(G21,G32)</f>
        <v>15643305028</v>
      </c>
      <c r="H34" s="98"/>
      <c r="I34" s="7">
        <f>SUM(I21,I32)</f>
        <v>15851279703</v>
      </c>
      <c r="J34" s="98"/>
      <c r="K34" s="7">
        <f>SUM(K21,K32)</f>
        <v>15638129558</v>
      </c>
    </row>
    <row r="35" spans="1:11" ht="22.5" customHeight="1" thickTop="1" x14ac:dyDescent="0.45">
      <c r="C35" s="128"/>
      <c r="E35" s="107"/>
      <c r="F35" s="107"/>
      <c r="G35" s="107"/>
      <c r="H35" s="107"/>
      <c r="I35" s="107"/>
      <c r="J35" s="107"/>
      <c r="K35" s="107"/>
    </row>
    <row r="36" spans="1:11" ht="22.5" customHeight="1" x14ac:dyDescent="0.45">
      <c r="A36" s="78" t="s">
        <v>0</v>
      </c>
      <c r="B36" s="72"/>
      <c r="C36" s="71"/>
      <c r="D36" s="72"/>
    </row>
    <row r="37" spans="1:11" ht="22.5" customHeight="1" x14ac:dyDescent="0.45">
      <c r="A37" s="78" t="s">
        <v>1</v>
      </c>
      <c r="B37" s="72"/>
      <c r="C37" s="71"/>
      <c r="D37" s="72"/>
      <c r="E37" s="2"/>
      <c r="G37" s="2"/>
    </row>
    <row r="38" spans="1:11" ht="22.5" customHeight="1" x14ac:dyDescent="0.45">
      <c r="A38" s="72"/>
      <c r="B38" s="72"/>
      <c r="C38" s="71"/>
      <c r="D38" s="72"/>
      <c r="E38" s="2"/>
      <c r="G38" s="2"/>
    </row>
    <row r="39" spans="1:11" ht="22.5" customHeight="1" x14ac:dyDescent="0.45">
      <c r="E39" s="275" t="s">
        <v>2</v>
      </c>
      <c r="F39" s="275"/>
      <c r="G39" s="275"/>
      <c r="H39" s="124"/>
      <c r="I39" s="275" t="s">
        <v>3</v>
      </c>
      <c r="J39" s="275"/>
      <c r="K39" s="275"/>
    </row>
    <row r="40" spans="1:11" ht="22.5" customHeight="1" x14ac:dyDescent="0.45">
      <c r="E40" s="127" t="s">
        <v>4</v>
      </c>
      <c r="F40" s="125"/>
      <c r="G40" s="127" t="s">
        <v>5</v>
      </c>
      <c r="H40" s="125"/>
      <c r="I40" s="127" t="s">
        <v>4</v>
      </c>
      <c r="J40" s="125"/>
      <c r="K40" s="127" t="s">
        <v>5</v>
      </c>
    </row>
    <row r="41" spans="1:11" ht="22.5" customHeight="1" x14ac:dyDescent="0.45">
      <c r="A41" s="72" t="s">
        <v>35</v>
      </c>
      <c r="C41" s="126" t="s">
        <v>7</v>
      </c>
      <c r="E41" s="141" t="s">
        <v>8</v>
      </c>
      <c r="F41" s="141"/>
      <c r="G41" s="141" t="s">
        <v>9</v>
      </c>
      <c r="H41" s="141"/>
      <c r="I41" s="141" t="s">
        <v>8</v>
      </c>
      <c r="J41" s="141"/>
      <c r="K41" s="141" t="s">
        <v>9</v>
      </c>
    </row>
    <row r="42" spans="1:11" ht="22.5" customHeight="1" x14ac:dyDescent="0.45">
      <c r="A42" s="72"/>
      <c r="E42" s="142" t="s">
        <v>10</v>
      </c>
      <c r="F42" s="141"/>
      <c r="G42" s="141"/>
      <c r="H42" s="141"/>
      <c r="I42" s="142" t="s">
        <v>10</v>
      </c>
      <c r="J42" s="141"/>
      <c r="K42" s="141"/>
    </row>
    <row r="43" spans="1:11" ht="22.5" customHeight="1" x14ac:dyDescent="0.45">
      <c r="C43" s="77"/>
      <c r="E43" s="274" t="s">
        <v>11</v>
      </c>
      <c r="F43" s="274"/>
      <c r="G43" s="274"/>
      <c r="H43" s="274"/>
      <c r="I43" s="274"/>
      <c r="J43" s="274"/>
      <c r="K43" s="274"/>
    </row>
    <row r="44" spans="1:11" ht="22.5" customHeight="1" x14ac:dyDescent="0.45">
      <c r="A44" s="71" t="s">
        <v>36</v>
      </c>
      <c r="B44" s="72"/>
      <c r="C44" s="71"/>
      <c r="D44" s="72"/>
    </row>
    <row r="45" spans="1:11" ht="22.5" customHeight="1" x14ac:dyDescent="0.45">
      <c r="A45" s="73" t="s">
        <v>37</v>
      </c>
      <c r="B45" s="73"/>
      <c r="C45" s="74">
        <v>8</v>
      </c>
      <c r="D45" s="73"/>
      <c r="E45" s="136">
        <v>3100000000</v>
      </c>
      <c r="F45" s="107"/>
      <c r="G45" s="146">
        <v>2400000000</v>
      </c>
      <c r="H45" s="107"/>
      <c r="I45" s="107">
        <v>3100000000</v>
      </c>
      <c r="J45" s="107"/>
      <c r="K45" s="146">
        <v>2400000000</v>
      </c>
    </row>
    <row r="46" spans="1:11" ht="22.5" hidden="1" customHeight="1" x14ac:dyDescent="0.45">
      <c r="A46" s="73" t="s">
        <v>38</v>
      </c>
      <c r="B46" s="73"/>
      <c r="C46" s="74"/>
      <c r="D46" s="73"/>
      <c r="E46" s="136"/>
      <c r="F46" s="107"/>
      <c r="G46" s="146"/>
      <c r="H46" s="107"/>
      <c r="I46" s="107"/>
      <c r="J46" s="107"/>
      <c r="K46" s="146"/>
    </row>
    <row r="47" spans="1:11" ht="22.5" hidden="1" customHeight="1" x14ac:dyDescent="0.45">
      <c r="A47" s="73"/>
      <c r="B47" s="73" t="s">
        <v>39</v>
      </c>
      <c r="C47" s="74" t="s">
        <v>40</v>
      </c>
      <c r="D47" s="73"/>
      <c r="E47" s="136"/>
      <c r="F47" s="107"/>
      <c r="G47" s="194">
        <v>0</v>
      </c>
      <c r="H47" s="107"/>
      <c r="I47" s="107"/>
      <c r="J47" s="107"/>
      <c r="K47" s="146">
        <v>0</v>
      </c>
    </row>
    <row r="48" spans="1:11" ht="22.5" customHeight="1" x14ac:dyDescent="0.45">
      <c r="A48" s="73" t="s">
        <v>41</v>
      </c>
      <c r="B48" s="73"/>
      <c r="C48" s="74"/>
      <c r="D48" s="73"/>
      <c r="E48" s="136"/>
      <c r="F48" s="107"/>
      <c r="G48" s="136"/>
      <c r="H48" s="107"/>
      <c r="I48" s="107"/>
      <c r="J48" s="107"/>
      <c r="K48" s="136"/>
    </row>
    <row r="49" spans="1:12" ht="22.5" customHeight="1" x14ac:dyDescent="0.45">
      <c r="A49" s="73"/>
      <c r="B49" s="73" t="s">
        <v>42</v>
      </c>
      <c r="C49" s="74">
        <v>8</v>
      </c>
      <c r="D49" s="73"/>
      <c r="E49" s="136">
        <v>2722587952</v>
      </c>
      <c r="F49" s="107"/>
      <c r="G49" s="146">
        <v>3055954453</v>
      </c>
      <c r="H49" s="107"/>
      <c r="I49" s="107">
        <v>2722587952</v>
      </c>
      <c r="J49" s="107"/>
      <c r="K49" s="146">
        <v>3055954453</v>
      </c>
    </row>
    <row r="50" spans="1:12" ht="22.5" customHeight="1" x14ac:dyDescent="0.45">
      <c r="A50" s="75" t="s">
        <v>43</v>
      </c>
      <c r="B50" s="75"/>
      <c r="C50" s="75"/>
      <c r="D50" s="75"/>
      <c r="E50" s="147"/>
      <c r="F50" s="107"/>
      <c r="G50" s="146"/>
      <c r="H50" s="107"/>
      <c r="I50" s="107"/>
      <c r="J50" s="107"/>
      <c r="K50" s="146"/>
    </row>
    <row r="51" spans="1:12" ht="22.5" customHeight="1" x14ac:dyDescent="0.45">
      <c r="A51" s="75"/>
      <c r="B51" s="75" t="s">
        <v>42</v>
      </c>
      <c r="C51" s="74">
        <v>8</v>
      </c>
      <c r="D51" s="75"/>
      <c r="E51" s="147">
        <v>16666667</v>
      </c>
      <c r="F51" s="107"/>
      <c r="G51" s="146">
        <v>41666667</v>
      </c>
      <c r="H51" s="107"/>
      <c r="I51" s="107">
        <v>16666667</v>
      </c>
      <c r="J51" s="107"/>
      <c r="K51" s="146">
        <v>41666667</v>
      </c>
    </row>
    <row r="52" spans="1:12" ht="22.5" customHeight="1" x14ac:dyDescent="0.45">
      <c r="A52" s="73" t="s">
        <v>44</v>
      </c>
      <c r="B52" s="73"/>
      <c r="C52" s="74">
        <v>9</v>
      </c>
      <c r="D52" s="73"/>
      <c r="E52" s="136">
        <v>362252148</v>
      </c>
      <c r="F52" s="107"/>
      <c r="G52" s="146">
        <v>362013165</v>
      </c>
      <c r="H52" s="107"/>
      <c r="I52" s="107">
        <v>362252148</v>
      </c>
      <c r="J52" s="107"/>
      <c r="K52" s="146">
        <v>362013165</v>
      </c>
    </row>
    <row r="53" spans="1:12" ht="22.5" customHeight="1" x14ac:dyDescent="0.45">
      <c r="A53" s="73" t="s">
        <v>45</v>
      </c>
      <c r="B53" s="73"/>
      <c r="C53" s="74">
        <v>10</v>
      </c>
      <c r="D53" s="73"/>
      <c r="E53" s="136">
        <v>83001886</v>
      </c>
      <c r="F53" s="107"/>
      <c r="G53" s="146">
        <v>122753317</v>
      </c>
      <c r="H53" s="107"/>
      <c r="I53" s="107">
        <v>79470138</v>
      </c>
      <c r="J53" s="107"/>
      <c r="K53" s="146">
        <v>121333644</v>
      </c>
    </row>
    <row r="54" spans="1:12" ht="22.5" customHeight="1" x14ac:dyDescent="0.45">
      <c r="A54" s="73" t="s">
        <v>46</v>
      </c>
      <c r="B54" s="73"/>
      <c r="C54" s="73"/>
      <c r="D54" s="73"/>
      <c r="E54" s="136"/>
      <c r="F54" s="90"/>
      <c r="G54" s="146"/>
      <c r="H54" s="90"/>
      <c r="I54" s="136"/>
      <c r="J54" s="90"/>
      <c r="K54" s="146"/>
    </row>
    <row r="55" spans="1:12" ht="22.5" customHeight="1" x14ac:dyDescent="0.45">
      <c r="A55" s="76"/>
      <c r="B55" s="73" t="s">
        <v>42</v>
      </c>
      <c r="C55" s="73"/>
      <c r="D55" s="73"/>
      <c r="E55" s="136">
        <v>106301370</v>
      </c>
      <c r="F55" s="90"/>
      <c r="G55" s="146">
        <v>101392620</v>
      </c>
      <c r="H55" s="90"/>
      <c r="I55" s="136">
        <v>105509295</v>
      </c>
      <c r="J55" s="90"/>
      <c r="K55" s="146">
        <v>100609514</v>
      </c>
    </row>
    <row r="56" spans="1:12" ht="22.5" customHeight="1" x14ac:dyDescent="0.45">
      <c r="A56" s="76" t="s">
        <v>47</v>
      </c>
      <c r="B56" s="73"/>
      <c r="C56" s="73"/>
      <c r="D56" s="73"/>
      <c r="E56" s="136">
        <v>172071681</v>
      </c>
      <c r="F56" s="90"/>
      <c r="G56" s="146">
        <v>113910930</v>
      </c>
      <c r="H56" s="90"/>
      <c r="I56" s="136">
        <v>171648989</v>
      </c>
      <c r="J56" s="90"/>
      <c r="K56" s="148">
        <v>113496032</v>
      </c>
    </row>
    <row r="57" spans="1:12" ht="22.5" customHeight="1" x14ac:dyDescent="0.45">
      <c r="A57" s="73" t="s">
        <v>48</v>
      </c>
      <c r="B57" s="73"/>
      <c r="C57" s="73"/>
      <c r="D57" s="73"/>
      <c r="E57" s="136">
        <v>17467781</v>
      </c>
      <c r="F57" s="91"/>
      <c r="G57" s="149">
        <v>17801626</v>
      </c>
      <c r="H57" s="91"/>
      <c r="I57" s="107">
        <v>17504695</v>
      </c>
      <c r="J57" s="91"/>
      <c r="K57" s="149">
        <v>16954198</v>
      </c>
    </row>
    <row r="58" spans="1:12" ht="22.5" customHeight="1" x14ac:dyDescent="0.45">
      <c r="A58" s="72" t="s">
        <v>49</v>
      </c>
      <c r="C58" s="71"/>
      <c r="D58" s="72"/>
      <c r="E58" s="197">
        <f>SUM(E45:E57)</f>
        <v>6580349485</v>
      </c>
      <c r="F58" s="98"/>
      <c r="G58" s="196">
        <f>SUM(G45:G57)</f>
        <v>6215492778</v>
      </c>
      <c r="H58" s="98"/>
      <c r="I58" s="197">
        <f>SUM(I45:I57)</f>
        <v>6575639884</v>
      </c>
      <c r="J58" s="98"/>
      <c r="K58" s="196">
        <f>SUM(K45:K57)</f>
        <v>6212027673</v>
      </c>
      <c r="L58" s="72"/>
    </row>
    <row r="59" spans="1:12" ht="21.2" customHeight="1" x14ac:dyDescent="0.45">
      <c r="A59" s="72"/>
      <c r="B59" s="72"/>
      <c r="C59" s="71"/>
      <c r="D59" s="72"/>
      <c r="E59" s="50"/>
      <c r="F59" s="107"/>
      <c r="G59" s="50"/>
      <c r="H59" s="107"/>
      <c r="I59" s="107"/>
      <c r="J59" s="107"/>
      <c r="K59" s="107"/>
    </row>
    <row r="60" spans="1:12" ht="22.5" customHeight="1" x14ac:dyDescent="0.45">
      <c r="A60" s="71" t="s">
        <v>50</v>
      </c>
      <c r="B60" s="99"/>
      <c r="D60" s="72"/>
      <c r="E60" s="50"/>
      <c r="F60" s="107"/>
      <c r="G60" s="50"/>
      <c r="H60" s="107"/>
      <c r="I60" s="107"/>
      <c r="J60" s="107"/>
      <c r="K60" s="107"/>
    </row>
    <row r="61" spans="1:12" ht="22.5" customHeight="1" x14ac:dyDescent="0.45">
      <c r="A61" s="73" t="s">
        <v>41</v>
      </c>
      <c r="B61" s="73"/>
      <c r="C61" s="74">
        <v>8</v>
      </c>
      <c r="D61" s="73"/>
      <c r="E61" s="136">
        <v>1705508000</v>
      </c>
      <c r="F61" s="136"/>
      <c r="G61" s="146">
        <v>2101470000</v>
      </c>
      <c r="H61" s="136"/>
      <c r="I61" s="90">
        <v>1705508000</v>
      </c>
      <c r="J61" s="136"/>
      <c r="K61" s="146">
        <v>2101470000</v>
      </c>
    </row>
    <row r="62" spans="1:12" ht="22.5" hidden="1" customHeight="1" x14ac:dyDescent="0.45">
      <c r="A62" s="75" t="s">
        <v>43</v>
      </c>
      <c r="B62" s="73"/>
      <c r="C62" s="74">
        <v>8</v>
      </c>
      <c r="D62" s="73"/>
      <c r="E62" s="136"/>
      <c r="F62" s="136"/>
      <c r="G62" s="146">
        <v>0</v>
      </c>
      <c r="H62" s="136"/>
      <c r="I62" s="90"/>
      <c r="J62" s="136"/>
      <c r="K62" s="146">
        <v>0</v>
      </c>
    </row>
    <row r="63" spans="1:12" ht="22.5" hidden="1" customHeight="1" x14ac:dyDescent="0.45">
      <c r="A63" s="75" t="s">
        <v>51</v>
      </c>
      <c r="B63" s="73"/>
      <c r="C63" s="74">
        <v>9</v>
      </c>
      <c r="D63" s="73"/>
      <c r="E63" s="136"/>
      <c r="F63" s="136"/>
      <c r="G63" s="146">
        <v>0</v>
      </c>
      <c r="H63" s="136"/>
      <c r="I63" s="90"/>
      <c r="J63" s="136"/>
      <c r="K63" s="146">
        <v>0</v>
      </c>
    </row>
    <row r="64" spans="1:12" ht="22.5" customHeight="1" x14ac:dyDescent="0.45">
      <c r="A64" s="150" t="s">
        <v>52</v>
      </c>
      <c r="B64" s="73"/>
      <c r="C64" s="73"/>
      <c r="D64" s="73"/>
      <c r="E64" s="136">
        <v>363653212</v>
      </c>
      <c r="F64" s="136"/>
      <c r="G64" s="146">
        <v>349525678</v>
      </c>
      <c r="H64" s="136"/>
      <c r="I64" s="90">
        <v>363035025</v>
      </c>
      <c r="J64" s="136"/>
      <c r="K64" s="146">
        <v>348706077</v>
      </c>
    </row>
    <row r="65" spans="1:11" ht="22.5" customHeight="1" x14ac:dyDescent="0.45">
      <c r="A65" s="73" t="s">
        <v>53</v>
      </c>
      <c r="B65" s="73"/>
      <c r="C65" s="73"/>
      <c r="D65" s="73"/>
      <c r="E65" s="136"/>
      <c r="F65" s="136"/>
      <c r="G65" s="146"/>
      <c r="H65" s="136"/>
      <c r="I65" s="90"/>
      <c r="J65" s="136"/>
      <c r="K65" s="146"/>
    </row>
    <row r="66" spans="1:11" ht="22.5" customHeight="1" x14ac:dyDescent="0.45">
      <c r="A66" s="73"/>
      <c r="B66" s="73" t="s">
        <v>54</v>
      </c>
      <c r="C66" s="73"/>
      <c r="D66" s="73"/>
      <c r="E66" s="136">
        <v>133128150</v>
      </c>
      <c r="F66" s="136"/>
      <c r="G66" s="149">
        <v>129114820</v>
      </c>
      <c r="H66" s="136"/>
      <c r="I66" s="90">
        <v>133128150</v>
      </c>
      <c r="J66" s="136"/>
      <c r="K66" s="149">
        <v>129114820</v>
      </c>
    </row>
    <row r="67" spans="1:11" ht="22.5" customHeight="1" x14ac:dyDescent="0.45">
      <c r="A67" s="72" t="s">
        <v>55</v>
      </c>
      <c r="B67" s="99"/>
      <c r="D67" s="72"/>
      <c r="E67" s="197">
        <f>SUM(E61:E66)</f>
        <v>2202289362</v>
      </c>
      <c r="F67" s="98"/>
      <c r="G67" s="196">
        <f>SUM(G61:G66)</f>
        <v>2580110498</v>
      </c>
      <c r="H67" s="98"/>
      <c r="I67" s="197">
        <f>SUM(I61:I66)</f>
        <v>2201671175</v>
      </c>
      <c r="J67" s="98"/>
      <c r="K67" s="196">
        <f>SUM(K61:K66)</f>
        <v>2579290897</v>
      </c>
    </row>
    <row r="68" spans="1:11" ht="21.2" customHeight="1" x14ac:dyDescent="0.45">
      <c r="A68" s="72"/>
      <c r="B68" s="99"/>
      <c r="D68" s="72"/>
      <c r="E68" s="91"/>
      <c r="F68" s="91"/>
      <c r="G68" s="91"/>
      <c r="H68" s="91"/>
      <c r="I68" s="91"/>
      <c r="J68" s="91"/>
      <c r="K68" s="151"/>
    </row>
    <row r="69" spans="1:11" ht="22.5" customHeight="1" x14ac:dyDescent="0.45">
      <c r="A69" s="72" t="s">
        <v>56</v>
      </c>
      <c r="C69" s="71"/>
      <c r="D69" s="72"/>
      <c r="E69" s="196">
        <f>SUM(E67,E58)</f>
        <v>8782638847</v>
      </c>
      <c r="F69" s="98"/>
      <c r="G69" s="196">
        <f>SUM(G67,G58)</f>
        <v>8795603276</v>
      </c>
      <c r="H69" s="98"/>
      <c r="I69" s="196">
        <f>SUM(I67,I58)</f>
        <v>8777311059</v>
      </c>
      <c r="J69" s="98"/>
      <c r="K69" s="196">
        <f>SUM(K67,K58)</f>
        <v>8791318570</v>
      </c>
    </row>
    <row r="70" spans="1:11" ht="22.5" customHeight="1" x14ac:dyDescent="0.45">
      <c r="A70" s="72"/>
      <c r="C70" s="71"/>
      <c r="D70" s="72"/>
      <c r="E70" s="120"/>
      <c r="F70" s="120"/>
      <c r="G70" s="120"/>
      <c r="H70" s="120"/>
      <c r="I70" s="120"/>
      <c r="J70" s="120"/>
      <c r="K70" s="120"/>
    </row>
    <row r="71" spans="1:11" ht="22.5" customHeight="1" x14ac:dyDescent="0.45">
      <c r="A71" s="78" t="s">
        <v>0</v>
      </c>
      <c r="B71" s="78"/>
      <c r="C71" s="71"/>
      <c r="D71" s="72"/>
    </row>
    <row r="72" spans="1:11" ht="22.5" customHeight="1" x14ac:dyDescent="0.45">
      <c r="A72" s="78" t="s">
        <v>1</v>
      </c>
      <c r="B72" s="78"/>
      <c r="C72" s="71"/>
      <c r="D72" s="72"/>
      <c r="E72" s="2"/>
      <c r="G72" s="2"/>
    </row>
    <row r="73" spans="1:11" ht="22.5" customHeight="1" x14ac:dyDescent="0.45">
      <c r="A73" s="72"/>
      <c r="B73" s="72"/>
      <c r="C73" s="71"/>
      <c r="D73" s="72"/>
      <c r="E73" s="2"/>
      <c r="G73" s="2"/>
    </row>
    <row r="74" spans="1:11" ht="22.5" customHeight="1" x14ac:dyDescent="0.45">
      <c r="E74" s="275" t="s">
        <v>2</v>
      </c>
      <c r="F74" s="275"/>
      <c r="G74" s="275"/>
      <c r="H74" s="124"/>
      <c r="I74" s="275" t="s">
        <v>3</v>
      </c>
      <c r="J74" s="275"/>
      <c r="K74" s="275"/>
    </row>
    <row r="75" spans="1:11" ht="22.5" customHeight="1" x14ac:dyDescent="0.45">
      <c r="E75" s="127" t="s">
        <v>4</v>
      </c>
      <c r="F75" s="125"/>
      <c r="G75" s="127" t="s">
        <v>5</v>
      </c>
      <c r="H75" s="125"/>
      <c r="I75" s="127" t="s">
        <v>4</v>
      </c>
      <c r="J75" s="125"/>
      <c r="K75" s="127" t="s">
        <v>5</v>
      </c>
    </row>
    <row r="76" spans="1:11" ht="22.5" customHeight="1" x14ac:dyDescent="0.45">
      <c r="A76" s="72" t="s">
        <v>35</v>
      </c>
      <c r="E76" s="141" t="s">
        <v>8</v>
      </c>
      <c r="F76" s="141"/>
      <c r="G76" s="141" t="s">
        <v>9</v>
      </c>
      <c r="H76" s="141"/>
      <c r="I76" s="141" t="s">
        <v>8</v>
      </c>
      <c r="J76" s="141"/>
      <c r="K76" s="141" t="s">
        <v>9</v>
      </c>
    </row>
    <row r="77" spans="1:11" ht="22.5" customHeight="1" x14ac:dyDescent="0.45">
      <c r="A77" s="72"/>
      <c r="E77" s="142" t="s">
        <v>10</v>
      </c>
      <c r="F77" s="141"/>
      <c r="G77" s="141"/>
      <c r="H77" s="141"/>
      <c r="I77" s="142" t="s">
        <v>10</v>
      </c>
      <c r="J77" s="141"/>
      <c r="K77" s="141"/>
    </row>
    <row r="78" spans="1:11" ht="22.5" customHeight="1" x14ac:dyDescent="0.45">
      <c r="C78" s="77"/>
      <c r="E78" s="274" t="s">
        <v>11</v>
      </c>
      <c r="F78" s="274"/>
      <c r="G78" s="274"/>
      <c r="H78" s="274"/>
      <c r="I78" s="274"/>
      <c r="J78" s="274"/>
      <c r="K78" s="274"/>
    </row>
    <row r="79" spans="1:11" ht="22.5" customHeight="1" x14ac:dyDescent="0.45">
      <c r="A79" s="71" t="s">
        <v>57</v>
      </c>
      <c r="B79" s="72"/>
      <c r="C79" s="71"/>
      <c r="D79" s="72"/>
      <c r="E79" s="4"/>
      <c r="F79" s="152"/>
      <c r="G79" s="4"/>
      <c r="H79" s="152"/>
      <c r="I79" s="152"/>
      <c r="J79" s="152"/>
      <c r="K79" s="152"/>
    </row>
    <row r="80" spans="1:11" ht="22.5" customHeight="1" x14ac:dyDescent="0.45">
      <c r="A80" s="77" t="s">
        <v>58</v>
      </c>
      <c r="E80" s="51"/>
      <c r="F80" s="91"/>
      <c r="G80" s="51"/>
      <c r="H80" s="91"/>
      <c r="I80" s="91"/>
      <c r="J80" s="91"/>
      <c r="K80" s="91"/>
    </row>
    <row r="81" spans="1:11" ht="22.5" customHeight="1" x14ac:dyDescent="0.45">
      <c r="B81" s="77" t="s">
        <v>59</v>
      </c>
      <c r="E81" s="50"/>
      <c r="F81" s="107"/>
      <c r="G81" s="50"/>
      <c r="H81" s="107"/>
      <c r="I81" s="107"/>
      <c r="J81" s="107"/>
      <c r="K81" s="107"/>
    </row>
    <row r="82" spans="1:11" ht="22.5" customHeight="1" x14ac:dyDescent="0.45">
      <c r="A82" s="72"/>
      <c r="B82" s="128" t="s">
        <v>60</v>
      </c>
      <c r="E82" s="50"/>
      <c r="F82" s="91"/>
      <c r="G82" s="91"/>
      <c r="H82" s="91"/>
      <c r="I82" s="107"/>
      <c r="J82" s="91"/>
      <c r="K82" s="91"/>
    </row>
    <row r="83" spans="1:11" ht="22.5" customHeight="1" thickBot="1" x14ac:dyDescent="0.5">
      <c r="A83" s="72"/>
      <c r="B83" s="128" t="s">
        <v>61</v>
      </c>
      <c r="E83" s="52">
        <v>2096000000</v>
      </c>
      <c r="F83" s="107"/>
      <c r="G83" s="52">
        <v>2096000000</v>
      </c>
      <c r="H83" s="107"/>
      <c r="I83" s="52">
        <v>2096000000</v>
      </c>
      <c r="J83" s="107"/>
      <c r="K83" s="52">
        <v>2096000000</v>
      </c>
    </row>
    <row r="84" spans="1:11" ht="22.5" customHeight="1" thickTop="1" x14ac:dyDescent="0.45">
      <c r="B84" s="77" t="s">
        <v>62</v>
      </c>
      <c r="E84" s="50"/>
      <c r="F84" s="107"/>
      <c r="G84" s="50"/>
      <c r="H84" s="107"/>
      <c r="I84" s="107"/>
      <c r="J84" s="107"/>
      <c r="K84" s="107"/>
    </row>
    <row r="85" spans="1:11" ht="22.5" customHeight="1" x14ac:dyDescent="0.45">
      <c r="B85" s="128" t="s">
        <v>60</v>
      </c>
      <c r="E85" s="50"/>
      <c r="F85" s="107"/>
      <c r="G85" s="107"/>
      <c r="H85" s="107"/>
      <c r="I85" s="107"/>
      <c r="J85" s="107"/>
      <c r="K85" s="107"/>
    </row>
    <row r="86" spans="1:11" ht="22.5" customHeight="1" x14ac:dyDescent="0.45">
      <c r="B86" s="128" t="s">
        <v>61</v>
      </c>
      <c r="E86" s="53">
        <v>2096000000</v>
      </c>
      <c r="F86" s="107"/>
      <c r="G86" s="51">
        <v>2096000000</v>
      </c>
      <c r="H86" s="107"/>
      <c r="I86" s="107">
        <v>2096000000</v>
      </c>
      <c r="J86" s="107"/>
      <c r="K86" s="51">
        <v>2096000000</v>
      </c>
    </row>
    <row r="87" spans="1:11" ht="22.5" customHeight="1" x14ac:dyDescent="0.45">
      <c r="A87" s="77" t="s">
        <v>63</v>
      </c>
      <c r="E87" s="90">
        <v>1902427997</v>
      </c>
      <c r="F87" s="90"/>
      <c r="G87" s="146">
        <v>1902427997</v>
      </c>
      <c r="H87" s="90"/>
      <c r="I87" s="90">
        <v>1902427997</v>
      </c>
      <c r="J87" s="90"/>
      <c r="K87" s="146">
        <v>1902427997</v>
      </c>
    </row>
    <row r="88" spans="1:11" ht="22.5" customHeight="1" x14ac:dyDescent="0.45">
      <c r="A88" s="77" t="s">
        <v>64</v>
      </c>
      <c r="E88" s="51"/>
      <c r="F88" s="91"/>
      <c r="G88" s="146"/>
      <c r="H88" s="107"/>
      <c r="I88" s="136"/>
      <c r="J88" s="107"/>
      <c r="K88" s="146"/>
    </row>
    <row r="89" spans="1:11" ht="22.5" customHeight="1" x14ac:dyDescent="0.45">
      <c r="B89" s="77" t="s">
        <v>65</v>
      </c>
      <c r="E89" s="90"/>
      <c r="F89" s="90"/>
      <c r="G89" s="146"/>
      <c r="H89" s="91"/>
      <c r="I89" s="51"/>
      <c r="J89" s="91"/>
      <c r="K89" s="146"/>
    </row>
    <row r="90" spans="1:11" ht="22.5" customHeight="1" x14ac:dyDescent="0.45">
      <c r="B90" s="77" t="s">
        <v>66</v>
      </c>
      <c r="E90" s="90">
        <v>209600000</v>
      </c>
      <c r="F90" s="90"/>
      <c r="G90" s="146">
        <v>209600000</v>
      </c>
      <c r="H90" s="91"/>
      <c r="I90" s="51">
        <v>209600000</v>
      </c>
      <c r="J90" s="91"/>
      <c r="K90" s="146">
        <v>209600000</v>
      </c>
    </row>
    <row r="91" spans="1:11" ht="22.5" customHeight="1" x14ac:dyDescent="0.45">
      <c r="B91" s="77" t="s">
        <v>67</v>
      </c>
      <c r="E91" s="97">
        <v>2865878075</v>
      </c>
      <c r="F91" s="90"/>
      <c r="G91" s="149">
        <v>2636270027</v>
      </c>
      <c r="H91" s="90"/>
      <c r="I91" s="97">
        <v>2865940647</v>
      </c>
      <c r="J91" s="90"/>
      <c r="K91" s="149">
        <v>2638782991</v>
      </c>
    </row>
    <row r="92" spans="1:11" ht="22.5" customHeight="1" x14ac:dyDescent="0.45">
      <c r="A92" s="72" t="s">
        <v>68</v>
      </c>
      <c r="C92" s="128"/>
      <c r="E92" s="198">
        <f>SUM(E86:E91)</f>
        <v>7073906072</v>
      </c>
      <c r="F92" s="98"/>
      <c r="G92" s="198">
        <f>SUM(G86:G91)</f>
        <v>6844298024</v>
      </c>
      <c r="H92" s="98"/>
      <c r="I92" s="198">
        <f>SUM(I86:I91)</f>
        <v>7073968644</v>
      </c>
      <c r="J92" s="98"/>
      <c r="K92" s="198">
        <f>SUM(K86:K91)</f>
        <v>6846810988</v>
      </c>
    </row>
    <row r="93" spans="1:11" ht="22.5" customHeight="1" x14ac:dyDescent="0.45">
      <c r="A93" s="77" t="s">
        <v>69</v>
      </c>
      <c r="C93" s="128"/>
      <c r="E93" s="97">
        <v>25708412</v>
      </c>
      <c r="F93" s="90"/>
      <c r="G93" s="97">
        <v>3403728</v>
      </c>
      <c r="H93" s="90"/>
      <c r="I93" s="5">
        <v>0</v>
      </c>
      <c r="J93" s="19"/>
      <c r="K93" s="5">
        <v>0</v>
      </c>
    </row>
    <row r="94" spans="1:11" ht="22.5" customHeight="1" x14ac:dyDescent="0.45">
      <c r="A94" s="72" t="s">
        <v>70</v>
      </c>
      <c r="C94" s="128"/>
      <c r="E94" s="196">
        <f>SUM(E92:E93)</f>
        <v>7099614484</v>
      </c>
      <c r="F94" s="98"/>
      <c r="G94" s="196">
        <f>SUM(G92:G93)</f>
        <v>6847701752</v>
      </c>
      <c r="H94" s="98"/>
      <c r="I94" s="196">
        <f>SUM(I92:I93)</f>
        <v>7073968644</v>
      </c>
      <c r="J94" s="98"/>
      <c r="K94" s="196">
        <f>SUM(K92:K93)</f>
        <v>6846810988</v>
      </c>
    </row>
    <row r="95" spans="1:11" ht="21.2" customHeight="1" x14ac:dyDescent="0.45">
      <c r="A95" s="72"/>
      <c r="C95" s="128"/>
      <c r="E95" s="153"/>
      <c r="F95" s="91"/>
      <c r="G95" s="153"/>
      <c r="H95" s="91"/>
      <c r="I95" s="153"/>
      <c r="J95" s="91"/>
      <c r="K95" s="153"/>
    </row>
    <row r="96" spans="1:11" ht="22.5" customHeight="1" thickBot="1" x14ac:dyDescent="0.5">
      <c r="A96" s="72" t="s">
        <v>71</v>
      </c>
      <c r="B96" s="72"/>
      <c r="E96" s="199">
        <f>SUM(E94,E69)</f>
        <v>15882253331</v>
      </c>
      <c r="F96" s="98"/>
      <c r="G96" s="199">
        <f>+G94+G69</f>
        <v>15643305028</v>
      </c>
      <c r="H96" s="98"/>
      <c r="I96" s="199">
        <f>SUM(I94,I69)</f>
        <v>15851279703</v>
      </c>
      <c r="J96" s="98"/>
      <c r="K96" s="199">
        <f>+K94+K69</f>
        <v>15638129558</v>
      </c>
    </row>
    <row r="97" spans="1:11" ht="22.5" customHeight="1" thickTop="1" x14ac:dyDescent="0.45">
      <c r="A97" s="72"/>
      <c r="B97" s="72"/>
      <c r="E97" s="120"/>
      <c r="F97" s="120"/>
      <c r="G97" s="120"/>
      <c r="H97" s="120"/>
      <c r="I97" s="120"/>
      <c r="J97" s="120"/>
      <c r="K97" s="120"/>
    </row>
    <row r="99" spans="1:11" ht="22.5" customHeight="1" x14ac:dyDescent="0.45">
      <c r="E99" s="3">
        <f>E96-E34</f>
        <v>0</v>
      </c>
      <c r="G99" s="3">
        <f>G96-G34</f>
        <v>0</v>
      </c>
      <c r="I99" s="3">
        <f>I96-I34</f>
        <v>0</v>
      </c>
      <c r="K99" s="3">
        <f>K96-K34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E78:K78"/>
    <mergeCell ref="E4:G4"/>
    <mergeCell ref="I4:K4"/>
    <mergeCell ref="E8:K8"/>
    <mergeCell ref="E39:G39"/>
    <mergeCell ref="I39:K39"/>
    <mergeCell ref="E43:K43"/>
    <mergeCell ref="E74:G74"/>
    <mergeCell ref="I74:K74"/>
  </mergeCells>
  <pageMargins left="0.8" right="0.8" top="0.48" bottom="0.5" header="0.5" footer="0.5"/>
  <pageSetup paperSize="9" scale="91" firstPageNumber="2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5" max="16383" man="1"/>
    <brk id="70" max="10" man="1"/>
  </rowBreaks>
  <customProperties>
    <customPr name="OrphanNamesChecked" r:id="rId2"/>
  </customProperties>
  <ignoredErrors>
    <ignoredError sqref="F92 J92 H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51"/>
  <sheetViews>
    <sheetView view="pageBreakPreview" topLeftCell="A31" zoomScale="85" zoomScaleNormal="100" zoomScaleSheetLayoutView="85" workbookViewId="0">
      <selection activeCell="S47" sqref="S47"/>
    </sheetView>
  </sheetViews>
  <sheetFormatPr defaultColWidth="9.42578125" defaultRowHeight="20.25" customHeight="1" x14ac:dyDescent="0.45"/>
  <cols>
    <col min="1" max="1" width="34.140625" style="77" customWidth="1"/>
    <col min="2" max="2" width="8.42578125" style="99" bestFit="1" customWidth="1"/>
    <col min="3" max="3" width="0.42578125" style="77" customWidth="1"/>
    <col min="4" max="4" width="12.140625" style="77" customWidth="1"/>
    <col min="5" max="5" width="0.42578125" style="77" customWidth="1"/>
    <col min="6" max="6" width="12.140625" style="77" customWidth="1"/>
    <col min="7" max="7" width="1.42578125" style="77" customWidth="1"/>
    <col min="8" max="8" width="12.140625" style="77" customWidth="1"/>
    <col min="9" max="9" width="0.42578125" style="77" customWidth="1"/>
    <col min="10" max="10" width="12.140625" style="77" customWidth="1"/>
    <col min="11" max="12" width="9.42578125" style="77"/>
    <col min="13" max="13" width="11.140625" style="77" bestFit="1" customWidth="1"/>
    <col min="14" max="16384" width="9.42578125" style="77"/>
  </cols>
  <sheetData>
    <row r="1" spans="1:11" ht="23.1" customHeight="1" x14ac:dyDescent="0.45">
      <c r="A1" s="78" t="s">
        <v>0</v>
      </c>
      <c r="B1" s="72"/>
      <c r="C1" s="71"/>
      <c r="D1" s="72"/>
      <c r="E1" s="1"/>
      <c r="F1" s="79"/>
      <c r="G1" s="1"/>
      <c r="H1" s="79"/>
      <c r="I1" s="79"/>
      <c r="J1" s="79"/>
      <c r="K1" s="79"/>
    </row>
    <row r="2" spans="1:11" ht="23.1" customHeight="1" x14ac:dyDescent="0.45">
      <c r="A2" s="78" t="s">
        <v>72</v>
      </c>
      <c r="B2" s="72"/>
      <c r="C2" s="72"/>
      <c r="D2" s="72"/>
      <c r="F2" s="72"/>
    </row>
    <row r="3" spans="1:11" ht="23.1" customHeight="1" x14ac:dyDescent="0.45">
      <c r="A3" s="80"/>
      <c r="B3" s="72"/>
      <c r="C3" s="72"/>
      <c r="D3" s="72"/>
      <c r="F3" s="72"/>
    </row>
    <row r="4" spans="1:11" ht="23.1" customHeight="1" x14ac:dyDescent="0.45">
      <c r="B4" s="74"/>
      <c r="C4" s="81"/>
      <c r="D4" s="278" t="s">
        <v>73</v>
      </c>
      <c r="E4" s="278"/>
      <c r="F4" s="278"/>
      <c r="G4" s="82"/>
      <c r="H4" s="278" t="s">
        <v>3</v>
      </c>
      <c r="I4" s="278"/>
      <c r="J4" s="278"/>
    </row>
    <row r="5" spans="1:11" ht="23.1" customHeight="1" x14ac:dyDescent="0.45">
      <c r="B5" s="74"/>
      <c r="C5" s="81"/>
      <c r="D5" s="277" t="s">
        <v>74</v>
      </c>
      <c r="E5" s="277"/>
      <c r="F5" s="277"/>
      <c r="G5" s="81"/>
      <c r="H5" s="277" t="s">
        <v>74</v>
      </c>
      <c r="I5" s="277"/>
      <c r="J5" s="277"/>
    </row>
    <row r="6" spans="1:11" ht="23.1" customHeight="1" x14ac:dyDescent="0.45">
      <c r="B6" s="74"/>
      <c r="C6" s="81"/>
      <c r="D6" s="277" t="s">
        <v>4</v>
      </c>
      <c r="E6" s="277"/>
      <c r="F6" s="277"/>
      <c r="G6" s="81"/>
      <c r="H6" s="277" t="s">
        <v>4</v>
      </c>
      <c r="I6" s="277"/>
      <c r="J6" s="277"/>
    </row>
    <row r="7" spans="1:11" ht="23.1" customHeight="1" x14ac:dyDescent="0.45">
      <c r="B7" s="126" t="s">
        <v>7</v>
      </c>
      <c r="C7" s="81"/>
      <c r="D7" s="141" t="s">
        <v>8</v>
      </c>
      <c r="E7" s="141"/>
      <c r="F7" s="141" t="s">
        <v>9</v>
      </c>
      <c r="G7" s="141"/>
      <c r="H7" s="141" t="s">
        <v>8</v>
      </c>
      <c r="I7" s="141"/>
      <c r="J7" s="141" t="s">
        <v>9</v>
      </c>
    </row>
    <row r="8" spans="1:11" ht="23.1" customHeight="1" x14ac:dyDescent="0.45">
      <c r="B8" s="83"/>
      <c r="D8" s="276" t="s">
        <v>11</v>
      </c>
      <c r="E8" s="276"/>
      <c r="F8" s="276"/>
      <c r="G8" s="276"/>
      <c r="H8" s="276"/>
      <c r="I8" s="276"/>
      <c r="J8" s="276"/>
    </row>
    <row r="9" spans="1:11" ht="23.1" customHeight="1" x14ac:dyDescent="0.45">
      <c r="A9" s="85" t="s">
        <v>75</v>
      </c>
      <c r="B9" s="86"/>
      <c r="C9" s="86"/>
      <c r="D9" s="86"/>
      <c r="E9" s="86"/>
      <c r="F9" s="87"/>
      <c r="G9" s="87"/>
      <c r="H9" s="88"/>
      <c r="I9" s="87"/>
      <c r="J9" s="87"/>
    </row>
    <row r="10" spans="1:11" ht="23.1" customHeight="1" x14ac:dyDescent="0.45">
      <c r="A10" s="86" t="s">
        <v>76</v>
      </c>
      <c r="B10" s="86"/>
      <c r="C10" s="86"/>
      <c r="D10" s="89">
        <v>779361754</v>
      </c>
      <c r="E10" s="89"/>
      <c r="F10" s="54">
        <v>798334614</v>
      </c>
      <c r="G10" s="90"/>
      <c r="H10" s="90">
        <v>779361754</v>
      </c>
      <c r="I10" s="90"/>
      <c r="J10" s="54">
        <v>798334614</v>
      </c>
    </row>
    <row r="11" spans="1:11" ht="23.1" customHeight="1" x14ac:dyDescent="0.45">
      <c r="A11" s="86" t="s">
        <v>77</v>
      </c>
      <c r="B11" s="86"/>
      <c r="C11" s="86"/>
      <c r="D11" s="89">
        <v>5207636</v>
      </c>
      <c r="E11" s="89"/>
      <c r="F11" s="54">
        <v>11872891</v>
      </c>
      <c r="G11" s="90"/>
      <c r="H11" s="34">
        <v>0</v>
      </c>
      <c r="I11" s="34"/>
      <c r="J11" s="19">
        <v>0</v>
      </c>
    </row>
    <row r="12" spans="1:11" ht="23.1" customHeight="1" x14ac:dyDescent="0.45">
      <c r="A12" s="86" t="s">
        <v>78</v>
      </c>
      <c r="B12" s="86"/>
      <c r="C12" s="86"/>
      <c r="D12" s="89">
        <v>9887205</v>
      </c>
      <c r="E12" s="89"/>
      <c r="F12" s="54">
        <v>9566776</v>
      </c>
      <c r="G12" s="91"/>
      <c r="H12" s="91">
        <v>9887205</v>
      </c>
      <c r="I12" s="91"/>
      <c r="J12" s="54">
        <v>9566776</v>
      </c>
    </row>
    <row r="13" spans="1:11" ht="23.1" customHeight="1" x14ac:dyDescent="0.45">
      <c r="A13" s="86" t="s">
        <v>79</v>
      </c>
      <c r="B13" s="86"/>
      <c r="C13" s="86"/>
      <c r="D13" s="92">
        <v>8659496</v>
      </c>
      <c r="E13" s="89"/>
      <c r="F13" s="55">
        <v>5945808</v>
      </c>
      <c r="G13" s="91"/>
      <c r="H13" s="93">
        <v>9671624</v>
      </c>
      <c r="I13" s="91"/>
      <c r="J13" s="55">
        <v>6470009</v>
      </c>
    </row>
    <row r="14" spans="1:11" ht="23.1" customHeight="1" x14ac:dyDescent="0.45">
      <c r="A14" s="94" t="s">
        <v>80</v>
      </c>
      <c r="B14" s="86"/>
      <c r="C14" s="86"/>
      <c r="D14" s="16">
        <f>SUM(D10:D13)</f>
        <v>803116091</v>
      </c>
      <c r="E14" s="95"/>
      <c r="F14" s="16">
        <f>SUM(F10:F13)</f>
        <v>825720089</v>
      </c>
      <c r="G14" s="96"/>
      <c r="H14" s="16">
        <f>SUM(H10:H13)</f>
        <v>798920583</v>
      </c>
      <c r="I14" s="96"/>
      <c r="J14" s="16">
        <f>SUM(J10:J13)</f>
        <v>814371399</v>
      </c>
    </row>
    <row r="15" spans="1:11" ht="23.1" customHeight="1" x14ac:dyDescent="0.45">
      <c r="A15" s="86"/>
      <c r="B15" s="86"/>
      <c r="C15" s="86"/>
      <c r="D15" s="89"/>
      <c r="E15" s="89"/>
      <c r="F15" s="90"/>
      <c r="G15" s="90"/>
      <c r="H15" s="90"/>
      <c r="I15" s="90"/>
      <c r="J15" s="90"/>
    </row>
    <row r="16" spans="1:11" ht="23.1" customHeight="1" x14ac:dyDescent="0.45">
      <c r="A16" s="85" t="s">
        <v>81</v>
      </c>
      <c r="B16" s="86"/>
      <c r="C16" s="86"/>
      <c r="D16" s="89"/>
      <c r="E16" s="89"/>
      <c r="F16" s="90"/>
      <c r="G16" s="90"/>
      <c r="H16" s="90"/>
      <c r="I16" s="90"/>
      <c r="J16" s="90"/>
    </row>
    <row r="17" spans="1:13" ht="23.1" customHeight="1" x14ac:dyDescent="0.45">
      <c r="A17" s="86" t="s">
        <v>82</v>
      </c>
      <c r="B17" s="86"/>
      <c r="C17" s="86"/>
      <c r="D17" s="89">
        <v>3637832</v>
      </c>
      <c r="E17" s="89"/>
      <c r="F17" s="54">
        <v>8596488</v>
      </c>
      <c r="G17" s="91"/>
      <c r="H17" s="34">
        <v>0</v>
      </c>
      <c r="I17" s="34"/>
      <c r="J17" s="19">
        <v>0</v>
      </c>
    </row>
    <row r="18" spans="1:13" ht="23.1" customHeight="1" x14ac:dyDescent="0.45">
      <c r="A18" s="86" t="s">
        <v>83</v>
      </c>
      <c r="B18" s="86"/>
      <c r="C18" s="86"/>
      <c r="D18" s="89">
        <v>4419680</v>
      </c>
      <c r="E18" s="89"/>
      <c r="F18" s="54">
        <v>6122823</v>
      </c>
      <c r="G18" s="90"/>
      <c r="H18" s="90">
        <v>4174635</v>
      </c>
      <c r="I18" s="90"/>
      <c r="J18" s="54">
        <v>5638027</v>
      </c>
    </row>
    <row r="19" spans="1:13" ht="23.1" customHeight="1" x14ac:dyDescent="0.45">
      <c r="A19" s="86" t="s">
        <v>84</v>
      </c>
      <c r="B19" s="86"/>
      <c r="C19" s="86"/>
      <c r="D19" s="92">
        <v>392620142</v>
      </c>
      <c r="E19" s="89"/>
      <c r="F19" s="56">
        <v>368067161</v>
      </c>
      <c r="G19" s="90"/>
      <c r="H19" s="97">
        <v>395289669</v>
      </c>
      <c r="I19" s="90"/>
      <c r="J19" s="56">
        <v>377508769</v>
      </c>
    </row>
    <row r="20" spans="1:13" ht="23.1" customHeight="1" x14ac:dyDescent="0.45">
      <c r="A20" s="94" t="s">
        <v>85</v>
      </c>
      <c r="B20" s="86"/>
      <c r="C20" s="86"/>
      <c r="D20" s="16">
        <f>SUM(D17:D19)</f>
        <v>400677654</v>
      </c>
      <c r="E20" s="89"/>
      <c r="F20" s="16">
        <f>SUM(F17:F19)</f>
        <v>382786472</v>
      </c>
      <c r="G20" s="90"/>
      <c r="H20" s="16">
        <f>SUM(H17:H19)</f>
        <v>399464304</v>
      </c>
      <c r="I20" s="90"/>
      <c r="J20" s="16">
        <f>SUM(J17:J19)</f>
        <v>383146796</v>
      </c>
    </row>
    <row r="21" spans="1:13" ht="23.1" customHeight="1" x14ac:dyDescent="0.45">
      <c r="A21" s="86"/>
      <c r="B21" s="86"/>
      <c r="C21" s="86"/>
      <c r="D21" s="89"/>
      <c r="E21" s="89"/>
      <c r="F21" s="54"/>
      <c r="G21" s="90"/>
      <c r="H21" s="90"/>
      <c r="I21" s="90"/>
      <c r="J21" s="54"/>
    </row>
    <row r="22" spans="1:13" ht="23.1" customHeight="1" x14ac:dyDescent="0.45">
      <c r="A22" s="94" t="s">
        <v>86</v>
      </c>
      <c r="B22" s="86"/>
      <c r="C22" s="86"/>
      <c r="D22" s="200">
        <f>D14-D20</f>
        <v>402438437</v>
      </c>
      <c r="E22" s="95"/>
      <c r="F22" s="200">
        <f>F14-F20</f>
        <v>442933617</v>
      </c>
      <c r="G22" s="96"/>
      <c r="H22" s="200">
        <f>H14-H20</f>
        <v>399456279</v>
      </c>
      <c r="I22" s="96"/>
      <c r="J22" s="200">
        <f>J14-J20</f>
        <v>431224603</v>
      </c>
    </row>
    <row r="23" spans="1:13" ht="23.1" customHeight="1" x14ac:dyDescent="0.45">
      <c r="A23" s="86" t="s">
        <v>87</v>
      </c>
      <c r="B23" s="86"/>
      <c r="C23" s="86"/>
      <c r="D23" s="89">
        <v>29938100</v>
      </c>
      <c r="E23" s="89"/>
      <c r="F23" s="54">
        <v>60200065</v>
      </c>
      <c r="G23" s="90"/>
      <c r="H23" s="90">
        <v>29938100</v>
      </c>
      <c r="I23" s="90"/>
      <c r="J23" s="54">
        <v>60200065</v>
      </c>
    </row>
    <row r="24" spans="1:13" ht="23.1" customHeight="1" x14ac:dyDescent="0.45">
      <c r="A24" s="86" t="s">
        <v>88</v>
      </c>
      <c r="B24" s="86"/>
      <c r="C24" s="86"/>
      <c r="D24" s="89">
        <v>83183079</v>
      </c>
      <c r="E24" s="89"/>
      <c r="F24" s="57">
        <v>97148206</v>
      </c>
      <c r="G24" s="98"/>
      <c r="H24" s="91">
        <v>83165524</v>
      </c>
      <c r="I24" s="98"/>
      <c r="J24" s="57">
        <v>97091076</v>
      </c>
    </row>
    <row r="25" spans="1:13" ht="23.1" customHeight="1" x14ac:dyDescent="0.45">
      <c r="A25" s="94" t="s">
        <v>89</v>
      </c>
      <c r="B25" s="86"/>
      <c r="C25" s="86"/>
      <c r="D25" s="212">
        <f>D22-SUM(D23:D24)</f>
        <v>289317258</v>
      </c>
      <c r="E25" s="95"/>
      <c r="F25" s="212">
        <f>F22-SUM(F23:F24)</f>
        <v>285585346</v>
      </c>
      <c r="G25" s="98"/>
      <c r="H25" s="212">
        <f>H22-SUM(H23:H24)</f>
        <v>286352655</v>
      </c>
      <c r="I25" s="98"/>
      <c r="J25" s="212">
        <f>J22-SUM(J23:J24)</f>
        <v>273933462</v>
      </c>
      <c r="K25" s="72"/>
    </row>
    <row r="26" spans="1:13" ht="23.1" customHeight="1" x14ac:dyDescent="0.45">
      <c r="A26" s="86" t="s">
        <v>90</v>
      </c>
      <c r="B26" s="100">
        <v>12</v>
      </c>
      <c r="C26" s="86"/>
      <c r="D26" s="89">
        <v>59904526</v>
      </c>
      <c r="E26" s="89"/>
      <c r="F26" s="55">
        <v>61633758</v>
      </c>
      <c r="G26" s="91"/>
      <c r="H26" s="91">
        <v>59194999</v>
      </c>
      <c r="I26" s="91"/>
      <c r="J26" s="55">
        <v>54870454</v>
      </c>
    </row>
    <row r="27" spans="1:13" ht="23.1" customHeight="1" x14ac:dyDescent="0.45">
      <c r="A27" s="94" t="s">
        <v>91</v>
      </c>
      <c r="B27" s="86"/>
      <c r="C27" s="86"/>
      <c r="D27" s="201">
        <f>D25-D26</f>
        <v>229412732</v>
      </c>
      <c r="E27" s="95"/>
      <c r="F27" s="202">
        <f>F25-F26</f>
        <v>223951588</v>
      </c>
      <c r="G27" s="96"/>
      <c r="H27" s="202">
        <f>H25-H26</f>
        <v>227157656</v>
      </c>
      <c r="I27" s="96"/>
      <c r="J27" s="202">
        <f>J25-J26</f>
        <v>219063008</v>
      </c>
    </row>
    <row r="28" spans="1:13" ht="23.1" customHeight="1" x14ac:dyDescent="0.45">
      <c r="A28" s="86"/>
      <c r="B28" s="86"/>
      <c r="C28" s="86"/>
      <c r="D28" s="101"/>
      <c r="E28" s="89"/>
      <c r="F28" s="102"/>
      <c r="G28" s="90"/>
      <c r="H28" s="102"/>
      <c r="I28" s="90"/>
      <c r="J28" s="102"/>
    </row>
    <row r="29" spans="1:13" ht="23.1" customHeight="1" x14ac:dyDescent="0.45">
      <c r="A29" s="94" t="s">
        <v>92</v>
      </c>
      <c r="B29" s="86"/>
      <c r="C29" s="86"/>
      <c r="D29" s="9">
        <v>0</v>
      </c>
      <c r="E29" s="58"/>
      <c r="F29" s="10">
        <v>0</v>
      </c>
      <c r="G29" s="59"/>
      <c r="H29" s="10">
        <v>0</v>
      </c>
      <c r="I29" s="59"/>
      <c r="J29" s="10">
        <v>0</v>
      </c>
    </row>
    <row r="30" spans="1:13" ht="23.1" customHeight="1" thickBot="1" x14ac:dyDescent="0.5">
      <c r="A30" s="94" t="s">
        <v>93</v>
      </c>
      <c r="B30" s="86"/>
      <c r="C30" s="86"/>
      <c r="D30" s="15">
        <f>D27+D29</f>
        <v>229412732</v>
      </c>
      <c r="E30" s="95"/>
      <c r="F30" s="15">
        <f>F27+F29</f>
        <v>223951588</v>
      </c>
      <c r="G30" s="98"/>
      <c r="H30" s="15">
        <f>H27+H29</f>
        <v>227157656</v>
      </c>
      <c r="I30" s="98"/>
      <c r="J30" s="15">
        <f>J27+J29</f>
        <v>219063008</v>
      </c>
    </row>
    <row r="31" spans="1:13" ht="23.1" customHeight="1" thickTop="1" x14ac:dyDescent="0.45">
      <c r="A31" s="86"/>
      <c r="B31" s="86"/>
      <c r="C31" s="86"/>
      <c r="D31" s="103"/>
      <c r="E31" s="103"/>
      <c r="F31" s="104"/>
      <c r="G31" s="104"/>
      <c r="H31" s="90"/>
      <c r="I31" s="104"/>
      <c r="J31" s="104"/>
    </row>
    <row r="32" spans="1:13" ht="23.1" customHeight="1" x14ac:dyDescent="0.45">
      <c r="A32" s="78" t="s">
        <v>0</v>
      </c>
      <c r="B32" s="72"/>
      <c r="C32" s="71"/>
      <c r="D32" s="72"/>
      <c r="E32" s="1"/>
      <c r="F32" s="79"/>
      <c r="G32" s="1"/>
      <c r="H32" s="79"/>
      <c r="I32" s="79"/>
      <c r="J32" s="79"/>
      <c r="M32" s="105"/>
    </row>
    <row r="33" spans="1:13" ht="23.1" customHeight="1" x14ac:dyDescent="0.45">
      <c r="A33" s="78" t="s">
        <v>72</v>
      </c>
      <c r="B33" s="72"/>
      <c r="C33" s="72"/>
      <c r="D33" s="72"/>
      <c r="F33" s="72"/>
      <c r="M33" s="105"/>
    </row>
    <row r="34" spans="1:13" ht="23.1" customHeight="1" x14ac:dyDescent="0.45">
      <c r="A34" s="80"/>
      <c r="B34" s="72"/>
      <c r="C34" s="72"/>
      <c r="D34" s="72"/>
      <c r="F34" s="72"/>
    </row>
    <row r="35" spans="1:13" ht="23.1" customHeight="1" x14ac:dyDescent="0.45">
      <c r="B35" s="74"/>
      <c r="C35" s="81"/>
      <c r="D35" s="278" t="s">
        <v>73</v>
      </c>
      <c r="E35" s="278"/>
      <c r="F35" s="278"/>
      <c r="G35" s="82"/>
      <c r="H35" s="278" t="s">
        <v>3</v>
      </c>
      <c r="I35" s="278"/>
      <c r="J35" s="278"/>
    </row>
    <row r="36" spans="1:13" ht="23.1" customHeight="1" x14ac:dyDescent="0.45">
      <c r="B36" s="74"/>
      <c r="C36" s="81"/>
      <c r="D36" s="277" t="s">
        <v>74</v>
      </c>
      <c r="E36" s="277"/>
      <c r="F36" s="277"/>
      <c r="G36" s="81"/>
      <c r="H36" s="277" t="s">
        <v>74</v>
      </c>
      <c r="I36" s="277"/>
      <c r="J36" s="277"/>
    </row>
    <row r="37" spans="1:13" ht="23.1" customHeight="1" x14ac:dyDescent="0.45">
      <c r="B37" s="74"/>
      <c r="C37" s="81"/>
      <c r="D37" s="277" t="s">
        <v>4</v>
      </c>
      <c r="E37" s="277"/>
      <c r="F37" s="277"/>
      <c r="G37" s="81"/>
      <c r="H37" s="277" t="s">
        <v>4</v>
      </c>
      <c r="I37" s="277"/>
      <c r="J37" s="277"/>
    </row>
    <row r="38" spans="1:13" ht="23.1" customHeight="1" x14ac:dyDescent="0.45">
      <c r="B38" s="74"/>
      <c r="C38" s="81"/>
      <c r="D38" s="141" t="s">
        <v>8</v>
      </c>
      <c r="E38" s="141"/>
      <c r="F38" s="141" t="s">
        <v>9</v>
      </c>
      <c r="G38" s="141"/>
      <c r="H38" s="141" t="s">
        <v>8</v>
      </c>
      <c r="I38" s="141"/>
      <c r="J38" s="141" t="s">
        <v>9</v>
      </c>
    </row>
    <row r="39" spans="1:13" ht="23.1" customHeight="1" x14ac:dyDescent="0.45">
      <c r="A39" s="86"/>
      <c r="B39" s="86"/>
      <c r="C39" s="86"/>
      <c r="D39" s="276" t="s">
        <v>11</v>
      </c>
      <c r="E39" s="276"/>
      <c r="F39" s="276"/>
      <c r="G39" s="276"/>
      <c r="H39" s="276"/>
      <c r="I39" s="276"/>
      <c r="J39" s="276"/>
    </row>
    <row r="40" spans="1:13" ht="23.1" customHeight="1" x14ac:dyDescent="0.45">
      <c r="A40" s="94" t="s">
        <v>94</v>
      </c>
      <c r="B40" s="86"/>
      <c r="C40" s="86"/>
      <c r="D40" s="103"/>
      <c r="E40" s="103"/>
      <c r="F40" s="8"/>
      <c r="G40" s="106"/>
      <c r="H40" s="106"/>
      <c r="I40" s="106"/>
      <c r="J40" s="8"/>
    </row>
    <row r="41" spans="1:13" ht="23.1" customHeight="1" x14ac:dyDescent="0.45">
      <c r="A41" s="86" t="s">
        <v>95</v>
      </c>
      <c r="B41" s="86"/>
      <c r="C41" s="86"/>
      <c r="D41" s="47">
        <v>229608048</v>
      </c>
      <c r="E41" s="89"/>
      <c r="F41" s="54">
        <v>225968820</v>
      </c>
      <c r="G41" s="91"/>
      <c r="H41" s="91">
        <v>227157656</v>
      </c>
      <c r="I41" s="91"/>
      <c r="J41" s="69">
        <v>219063008</v>
      </c>
    </row>
    <row r="42" spans="1:13" ht="23.1" customHeight="1" x14ac:dyDescent="0.45">
      <c r="A42" s="86" t="s">
        <v>96</v>
      </c>
      <c r="B42" s="86"/>
      <c r="C42" s="86"/>
      <c r="D42" s="55">
        <v>-195316</v>
      </c>
      <c r="E42" s="89"/>
      <c r="F42" s="55">
        <v>-2017232</v>
      </c>
      <c r="G42" s="91"/>
      <c r="H42" s="5">
        <v>0</v>
      </c>
      <c r="I42" s="34"/>
      <c r="J42" s="5">
        <v>0</v>
      </c>
    </row>
    <row r="43" spans="1:13" ht="23.1" customHeight="1" thickBot="1" x14ac:dyDescent="0.5">
      <c r="A43" s="86"/>
      <c r="B43" s="86"/>
      <c r="C43" s="86"/>
      <c r="D43" s="15">
        <f>D27</f>
        <v>229412732</v>
      </c>
      <c r="E43" s="95"/>
      <c r="F43" s="15">
        <f>F27</f>
        <v>223951588</v>
      </c>
      <c r="G43" s="96"/>
      <c r="H43" s="15">
        <f>H27</f>
        <v>227157656</v>
      </c>
      <c r="I43" s="96"/>
      <c r="J43" s="15">
        <f>J27</f>
        <v>219063008</v>
      </c>
    </row>
    <row r="44" spans="1:13" ht="23.1" customHeight="1" thickTop="1" x14ac:dyDescent="0.45">
      <c r="A44" s="86"/>
      <c r="B44" s="86"/>
      <c r="C44" s="86"/>
      <c r="D44" s="47"/>
      <c r="E44" s="89"/>
      <c r="F44" s="90"/>
      <c r="G44" s="90"/>
      <c r="H44" s="90"/>
      <c r="I44" s="90"/>
      <c r="J44" s="90"/>
    </row>
    <row r="45" spans="1:13" ht="23.1" customHeight="1" x14ac:dyDescent="0.45">
      <c r="A45" s="94" t="s">
        <v>97</v>
      </c>
      <c r="B45" s="86"/>
      <c r="C45" s="86"/>
      <c r="D45" s="47"/>
      <c r="E45" s="89"/>
      <c r="F45" s="91"/>
      <c r="G45" s="91"/>
      <c r="H45" s="91"/>
      <c r="I45" s="91"/>
      <c r="J45" s="91"/>
    </row>
    <row r="46" spans="1:13" ht="23.1" customHeight="1" x14ac:dyDescent="0.45">
      <c r="A46" s="86" t="s">
        <v>95</v>
      </c>
      <c r="B46" s="86"/>
      <c r="C46" s="86"/>
      <c r="D46" s="47">
        <v>229608048</v>
      </c>
      <c r="E46" s="89"/>
      <c r="F46" s="54">
        <v>225968820</v>
      </c>
      <c r="G46" s="91"/>
      <c r="H46" s="91">
        <v>227157656</v>
      </c>
      <c r="I46" s="91"/>
      <c r="J46" s="69">
        <v>219063008</v>
      </c>
    </row>
    <row r="47" spans="1:13" ht="23.1" customHeight="1" x14ac:dyDescent="0.45">
      <c r="A47" s="86" t="s">
        <v>96</v>
      </c>
      <c r="B47" s="86"/>
      <c r="C47" s="86"/>
      <c r="D47" s="55">
        <v>-195316</v>
      </c>
      <c r="E47" s="89"/>
      <c r="F47" s="55">
        <v>-2017232</v>
      </c>
      <c r="G47" s="107"/>
      <c r="H47" s="12">
        <v>0</v>
      </c>
      <c r="I47" s="12"/>
      <c r="J47" s="5">
        <v>0</v>
      </c>
    </row>
    <row r="48" spans="1:13" ht="23.1" customHeight="1" thickBot="1" x14ac:dyDescent="0.5">
      <c r="A48" s="86"/>
      <c r="B48" s="86"/>
      <c r="C48" s="86"/>
      <c r="D48" s="70">
        <f>D30</f>
        <v>229412732</v>
      </c>
      <c r="E48" s="95"/>
      <c r="F48" s="15">
        <f>F30</f>
        <v>223951588</v>
      </c>
      <c r="G48" s="108"/>
      <c r="H48" s="14">
        <f>H30</f>
        <v>227157656</v>
      </c>
      <c r="I48" s="108"/>
      <c r="J48" s="15">
        <f>J30</f>
        <v>219063008</v>
      </c>
    </row>
    <row r="49" spans="1:10" ht="23.1" customHeight="1" thickTop="1" x14ac:dyDescent="0.45">
      <c r="A49" s="86"/>
      <c r="B49" s="86"/>
      <c r="C49" s="86"/>
      <c r="D49" s="11"/>
      <c r="E49" s="109"/>
      <c r="F49" s="110"/>
      <c r="G49" s="110"/>
      <c r="H49" s="90"/>
      <c r="I49" s="110"/>
      <c r="J49" s="110"/>
    </row>
    <row r="50" spans="1:10" ht="23.1" customHeight="1" thickBot="1" x14ac:dyDescent="0.5">
      <c r="A50" s="94" t="s">
        <v>98</v>
      </c>
      <c r="B50" s="86"/>
      <c r="C50" s="86"/>
      <c r="D50" s="193">
        <v>0.11</v>
      </c>
      <c r="E50" s="111"/>
      <c r="F50" s="193">
        <v>0.11</v>
      </c>
      <c r="G50" s="112"/>
      <c r="H50" s="193">
        <v>0.11</v>
      </c>
      <c r="I50" s="112"/>
      <c r="J50" s="193">
        <v>0.1</v>
      </c>
    </row>
    <row r="51" spans="1:10" ht="23.1" customHeight="1" thickTop="1" x14ac:dyDescent="0.45"/>
  </sheetData>
  <sheetProtection sheet="1" formatCells="0" formatColumns="0" formatRows="0" insertColumns="0" insertRows="0" insertHyperlinks="0" deleteColumns="0" deleteRows="0" sort="0" autoFilter="0" pivotTables="0"/>
  <mergeCells count="14">
    <mergeCell ref="D39:J39"/>
    <mergeCell ref="D35:F35"/>
    <mergeCell ref="H35:J35"/>
    <mergeCell ref="D36:F36"/>
    <mergeCell ref="H36:J36"/>
    <mergeCell ref="D37:F37"/>
    <mergeCell ref="H37:J37"/>
    <mergeCell ref="D8:J8"/>
    <mergeCell ref="D5:F5"/>
    <mergeCell ref="H5:J5"/>
    <mergeCell ref="D4:F4"/>
    <mergeCell ref="H4:J4"/>
    <mergeCell ref="D6:F6"/>
    <mergeCell ref="H6:J6"/>
  </mergeCells>
  <pageMargins left="0.8" right="0.8" top="0.48" bottom="0.5" header="0.5" footer="0.5"/>
  <pageSetup paperSize="9" scale="90" firstPageNumber="5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58"/>
  <sheetViews>
    <sheetView view="pageBreakPreview" topLeftCell="A7" zoomScale="80" zoomScaleNormal="70" zoomScaleSheetLayoutView="80" workbookViewId="0">
      <selection activeCell="I23" sqref="I23"/>
    </sheetView>
  </sheetViews>
  <sheetFormatPr defaultColWidth="9.42578125" defaultRowHeight="22.5" customHeight="1" x14ac:dyDescent="0.25"/>
  <cols>
    <col min="1" max="1" width="36.140625" style="113" customWidth="1"/>
    <col min="2" max="2" width="17.85546875" style="138" customWidth="1"/>
    <col min="3" max="3" width="8.42578125" style="138" customWidth="1"/>
    <col min="4" max="4" width="0.42578125" style="139" customWidth="1"/>
    <col min="5" max="5" width="12.140625" style="140" customWidth="1"/>
    <col min="6" max="6" width="0.42578125" style="139" customWidth="1"/>
    <col min="7" max="7" width="12.140625" style="139" bestFit="1" customWidth="1"/>
    <col min="8" max="8" width="0.42578125" style="139" customWidth="1"/>
    <col min="9" max="9" width="11.42578125" style="139" customWidth="1"/>
    <col min="10" max="10" width="0.42578125" style="139" customWidth="1"/>
    <col min="11" max="11" width="12.140625" style="139" customWidth="1"/>
    <col min="12" max="12" width="0.42578125" style="113" customWidth="1"/>
    <col min="13" max="13" width="12.140625" style="113" bestFit="1" customWidth="1"/>
    <col min="14" max="14" width="0.42578125" style="113" customWidth="1"/>
    <col min="15" max="15" width="13.42578125" style="23" customWidth="1"/>
    <col min="16" max="16" width="0.42578125" style="113" customWidth="1"/>
    <col min="17" max="17" width="13.42578125" style="113" customWidth="1"/>
    <col min="18" max="193" width="9.42578125" style="113" customWidth="1"/>
    <col min="194" max="194" width="29.42578125" style="113" customWidth="1"/>
    <col min="195" max="16384" width="9.42578125" style="113"/>
  </cols>
  <sheetData>
    <row r="1" spans="1:17" ht="22.15" customHeight="1" x14ac:dyDescent="0.45">
      <c r="A1" s="78" t="s">
        <v>0</v>
      </c>
      <c r="B1" s="72"/>
      <c r="C1" s="72"/>
      <c r="D1" s="1"/>
      <c r="E1" s="72"/>
      <c r="F1" s="1"/>
      <c r="G1" s="79"/>
      <c r="H1" s="79"/>
      <c r="I1" s="79"/>
      <c r="J1" s="79"/>
      <c r="K1" s="77"/>
      <c r="L1" s="77"/>
      <c r="M1" s="77"/>
      <c r="N1" s="77"/>
      <c r="O1" s="77"/>
      <c r="P1" s="77"/>
      <c r="Q1" s="77"/>
    </row>
    <row r="2" spans="1:17" s="118" customFormat="1" ht="22.15" customHeight="1" x14ac:dyDescent="0.45">
      <c r="A2" s="114" t="s">
        <v>99</v>
      </c>
      <c r="B2" s="115"/>
      <c r="C2" s="115"/>
      <c r="D2" s="116"/>
      <c r="E2" s="115"/>
      <c r="F2" s="116"/>
      <c r="G2" s="117"/>
      <c r="H2" s="117"/>
      <c r="I2" s="117"/>
      <c r="J2" s="117"/>
      <c r="K2" s="117"/>
      <c r="L2" s="117"/>
      <c r="M2" s="73"/>
      <c r="N2" s="73"/>
      <c r="O2" s="73"/>
      <c r="P2" s="73"/>
      <c r="Q2" s="73"/>
    </row>
    <row r="3" spans="1:17" ht="17.45" hidden="1" customHeight="1" x14ac:dyDescent="0.45">
      <c r="A3" s="77"/>
      <c r="B3" s="119"/>
      <c r="C3" s="119"/>
      <c r="D3" s="120"/>
      <c r="E3" s="120"/>
      <c r="F3" s="120"/>
      <c r="G3" s="120"/>
      <c r="H3" s="120"/>
      <c r="I3" s="121"/>
      <c r="J3" s="120"/>
      <c r="K3" s="120"/>
      <c r="L3" s="120"/>
      <c r="M3" s="120"/>
      <c r="N3" s="120"/>
      <c r="O3" s="120"/>
      <c r="P3" s="122"/>
      <c r="Q3" s="120"/>
    </row>
    <row r="4" spans="1:17" ht="21.2" customHeight="1" x14ac:dyDescent="0.45">
      <c r="A4" s="77"/>
      <c r="B4" s="119"/>
      <c r="C4" s="119"/>
      <c r="D4" s="123"/>
      <c r="E4" s="275" t="s">
        <v>2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</row>
    <row r="5" spans="1:17" ht="21.2" customHeight="1" x14ac:dyDescent="0.45">
      <c r="A5" s="77"/>
      <c r="B5" s="119"/>
      <c r="C5" s="119"/>
      <c r="D5" s="125"/>
      <c r="E5" s="125"/>
      <c r="F5" s="125"/>
      <c r="G5" s="99"/>
      <c r="H5" s="125"/>
      <c r="I5" s="279" t="s">
        <v>64</v>
      </c>
      <c r="J5" s="279"/>
      <c r="K5" s="279"/>
      <c r="L5" s="125"/>
      <c r="M5" s="125"/>
      <c r="N5" s="125"/>
      <c r="O5" s="17"/>
      <c r="P5" s="99"/>
      <c r="Q5" s="125"/>
    </row>
    <row r="6" spans="1:17" ht="21.2" customHeight="1" x14ac:dyDescent="0.45">
      <c r="A6" s="77"/>
      <c r="B6" s="119"/>
      <c r="C6" s="119"/>
      <c r="D6" s="125"/>
      <c r="E6" s="125" t="s">
        <v>100</v>
      </c>
      <c r="F6" s="125"/>
      <c r="G6" s="125" t="s">
        <v>101</v>
      </c>
      <c r="H6" s="125"/>
      <c r="I6" s="125" t="s">
        <v>102</v>
      </c>
      <c r="J6" s="125"/>
      <c r="K6" s="125"/>
      <c r="L6" s="125"/>
      <c r="M6" s="125" t="s">
        <v>103</v>
      </c>
      <c r="N6" s="125"/>
      <c r="O6" s="125" t="s">
        <v>104</v>
      </c>
      <c r="P6" s="99"/>
      <c r="Q6" s="125" t="s">
        <v>103</v>
      </c>
    </row>
    <row r="7" spans="1:17" ht="21.2" customHeight="1" x14ac:dyDescent="0.45">
      <c r="A7" s="77"/>
      <c r="B7" s="126"/>
      <c r="C7" s="126"/>
      <c r="D7" s="125"/>
      <c r="E7" s="125" t="s">
        <v>105</v>
      </c>
      <c r="F7" s="125"/>
      <c r="G7" s="125" t="s">
        <v>106</v>
      </c>
      <c r="H7" s="125"/>
      <c r="I7" s="127" t="s">
        <v>107</v>
      </c>
      <c r="J7" s="125"/>
      <c r="K7" s="127" t="s">
        <v>67</v>
      </c>
      <c r="L7" s="125"/>
      <c r="M7" s="125" t="s">
        <v>108</v>
      </c>
      <c r="N7" s="125"/>
      <c r="O7" s="125" t="s">
        <v>109</v>
      </c>
      <c r="P7" s="99"/>
      <c r="Q7" s="125" t="s">
        <v>110</v>
      </c>
    </row>
    <row r="8" spans="1:17" ht="21.2" customHeight="1" x14ac:dyDescent="0.45">
      <c r="A8" s="77"/>
      <c r="B8" s="128"/>
      <c r="C8" s="128"/>
      <c r="D8" s="99"/>
      <c r="E8" s="276" t="s">
        <v>11</v>
      </c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</row>
    <row r="9" spans="1:17" s="118" customFormat="1" ht="20.65" customHeight="1" x14ac:dyDescent="0.45">
      <c r="A9" s="115" t="s">
        <v>111</v>
      </c>
      <c r="B9" s="115"/>
      <c r="C9" s="115"/>
      <c r="D9" s="74"/>
      <c r="E9" s="74"/>
      <c r="F9" s="74"/>
      <c r="G9" s="74"/>
      <c r="H9" s="74"/>
      <c r="I9" s="74"/>
      <c r="J9" s="74"/>
      <c r="K9" s="74"/>
      <c r="L9" s="74"/>
      <c r="M9" s="73"/>
      <c r="N9" s="73"/>
      <c r="O9" s="73"/>
      <c r="P9" s="73"/>
      <c r="Q9" s="73"/>
    </row>
    <row r="10" spans="1:17" s="118" customFormat="1" ht="20.65" customHeight="1" x14ac:dyDescent="0.45">
      <c r="A10" s="115" t="s">
        <v>112</v>
      </c>
      <c r="B10" s="129"/>
      <c r="C10" s="129"/>
      <c r="D10" s="88"/>
      <c r="E10" s="88">
        <v>2096000000</v>
      </c>
      <c r="F10" s="88">
        <v>0</v>
      </c>
      <c r="G10" s="88">
        <v>1902427997</v>
      </c>
      <c r="H10" s="88">
        <v>0</v>
      </c>
      <c r="I10" s="88">
        <v>209600000</v>
      </c>
      <c r="J10" s="88">
        <v>0</v>
      </c>
      <c r="K10" s="265">
        <v>2128787107.0000002</v>
      </c>
      <c r="L10" s="88"/>
      <c r="M10" s="213">
        <f>SUM(E10:K10)</f>
        <v>6336815104</v>
      </c>
      <c r="N10" s="88"/>
      <c r="O10" s="106">
        <v>10230717</v>
      </c>
      <c r="P10" s="88"/>
      <c r="Q10" s="213">
        <f>SUM(M10:O10)</f>
        <v>6347045821</v>
      </c>
    </row>
    <row r="11" spans="1:17" ht="16.5" customHeight="1" x14ac:dyDescent="0.45">
      <c r="A11" s="77"/>
      <c r="B11" s="128"/>
      <c r="C11" s="128"/>
      <c r="D11" s="84"/>
      <c r="E11" s="84"/>
      <c r="F11" s="84"/>
      <c r="G11" s="84"/>
      <c r="H11" s="84"/>
      <c r="I11" s="84"/>
      <c r="J11" s="84"/>
      <c r="K11" s="266"/>
      <c r="L11" s="84"/>
      <c r="M11" s="84"/>
      <c r="N11" s="84"/>
      <c r="O11" s="84"/>
      <c r="P11" s="84"/>
      <c r="Q11" s="84"/>
    </row>
    <row r="12" spans="1:17" s="249" customFormat="1" ht="20.65" hidden="1" customHeight="1" x14ac:dyDescent="0.45">
      <c r="A12" s="225" t="s">
        <v>113</v>
      </c>
      <c r="B12" s="240"/>
      <c r="C12" s="240"/>
      <c r="D12" s="248"/>
      <c r="E12" s="248"/>
      <c r="F12" s="248"/>
      <c r="G12" s="248"/>
      <c r="H12" s="248"/>
      <c r="I12" s="248"/>
      <c r="J12" s="248"/>
      <c r="K12" s="251"/>
      <c r="L12" s="248"/>
      <c r="M12" s="248"/>
      <c r="N12" s="248"/>
      <c r="O12" s="248"/>
      <c r="P12" s="248"/>
      <c r="Q12" s="248"/>
    </row>
    <row r="13" spans="1:17" s="249" customFormat="1" ht="20.65" hidden="1" customHeight="1" x14ac:dyDescent="0.45">
      <c r="A13" s="226" t="s">
        <v>114</v>
      </c>
      <c r="B13" s="240"/>
      <c r="C13" s="240"/>
      <c r="D13" s="248"/>
      <c r="E13" s="248"/>
      <c r="F13" s="248"/>
      <c r="G13" s="248"/>
      <c r="H13" s="248"/>
      <c r="I13" s="248"/>
      <c r="J13" s="248"/>
      <c r="K13" s="251"/>
      <c r="L13" s="248"/>
      <c r="M13" s="248"/>
      <c r="N13" s="248"/>
      <c r="O13" s="248"/>
      <c r="P13" s="248"/>
      <c r="Q13" s="248"/>
    </row>
    <row r="14" spans="1:17" s="249" customFormat="1" ht="20.65" hidden="1" customHeight="1" x14ac:dyDescent="0.45">
      <c r="A14" s="227" t="s">
        <v>115</v>
      </c>
      <c r="B14" s="250"/>
      <c r="C14" s="228"/>
      <c r="D14" s="251"/>
      <c r="E14" s="252"/>
      <c r="F14" s="253"/>
      <c r="G14" s="252"/>
      <c r="H14" s="253"/>
      <c r="I14" s="252"/>
      <c r="J14" s="253"/>
      <c r="K14" s="267"/>
      <c r="L14" s="253"/>
      <c r="M14" s="254">
        <f>SUM(E14:K14)</f>
        <v>0</v>
      </c>
      <c r="N14" s="253"/>
      <c r="O14" s="252"/>
      <c r="P14" s="253"/>
      <c r="Q14" s="254">
        <f>SUM(M14:O14)</f>
        <v>0</v>
      </c>
    </row>
    <row r="15" spans="1:17" s="249" customFormat="1" ht="20.65" hidden="1" customHeight="1" x14ac:dyDescent="0.45">
      <c r="A15" s="225" t="s">
        <v>116</v>
      </c>
      <c r="B15" s="250"/>
      <c r="C15" s="250"/>
      <c r="D15" s="251"/>
      <c r="E15" s="255">
        <f>SUM(E14)</f>
        <v>0</v>
      </c>
      <c r="F15" s="253"/>
      <c r="G15" s="255">
        <f>SUM(G14)</f>
        <v>0</v>
      </c>
      <c r="H15" s="253"/>
      <c r="I15" s="255">
        <f>SUM(I14)</f>
        <v>0</v>
      </c>
      <c r="J15" s="256"/>
      <c r="K15" s="268">
        <f>SUM(K14)</f>
        <v>0</v>
      </c>
      <c r="L15" s="256"/>
      <c r="M15" s="257">
        <f>SUM(M14)</f>
        <v>0</v>
      </c>
      <c r="N15" s="256"/>
      <c r="O15" s="255">
        <f>SUM(O14)</f>
        <v>0</v>
      </c>
      <c r="P15" s="256"/>
      <c r="Q15" s="257">
        <f>SUM(M15:O15)</f>
        <v>0</v>
      </c>
    </row>
    <row r="16" spans="1:17" s="249" customFormat="1" ht="20.65" hidden="1" customHeight="1" x14ac:dyDescent="0.45">
      <c r="A16" s="225"/>
      <c r="B16" s="250"/>
      <c r="C16" s="250"/>
      <c r="D16" s="251"/>
      <c r="E16" s="258"/>
      <c r="F16" s="253"/>
      <c r="G16" s="258"/>
      <c r="H16" s="253"/>
      <c r="I16" s="258"/>
      <c r="J16" s="256"/>
      <c r="K16" s="269"/>
      <c r="L16" s="256"/>
      <c r="M16" s="259"/>
      <c r="N16" s="256"/>
      <c r="O16" s="258"/>
      <c r="P16" s="256"/>
      <c r="Q16" s="259"/>
    </row>
    <row r="17" spans="1:17" ht="20.65" hidden="1" customHeight="1" x14ac:dyDescent="0.45">
      <c r="A17" s="80" t="s">
        <v>113</v>
      </c>
      <c r="B17" s="130"/>
      <c r="C17" s="130"/>
      <c r="D17" s="131"/>
      <c r="E17" s="131"/>
      <c r="F17" s="131"/>
      <c r="G17" s="131"/>
      <c r="H17" s="131"/>
      <c r="I17" s="131"/>
      <c r="J17" s="131"/>
      <c r="K17" s="270"/>
      <c r="L17" s="131"/>
      <c r="M17" s="131"/>
      <c r="N17" s="131"/>
      <c r="O17" s="131"/>
      <c r="P17" s="131"/>
      <c r="Q17" s="131"/>
    </row>
    <row r="18" spans="1:17" ht="20.65" hidden="1" customHeight="1" x14ac:dyDescent="0.45">
      <c r="A18" s="132" t="s">
        <v>176</v>
      </c>
      <c r="B18" s="130"/>
      <c r="C18" s="130"/>
      <c r="D18" s="131"/>
      <c r="E18" s="131"/>
      <c r="F18" s="131"/>
      <c r="G18" s="131"/>
      <c r="H18" s="131"/>
      <c r="I18" s="131"/>
      <c r="J18" s="131"/>
      <c r="K18" s="270"/>
      <c r="L18" s="131"/>
      <c r="M18" s="131"/>
      <c r="N18" s="131"/>
      <c r="O18" s="131"/>
      <c r="P18" s="131"/>
      <c r="Q18" s="131"/>
    </row>
    <row r="19" spans="1:17" ht="20.65" hidden="1" customHeight="1" x14ac:dyDescent="0.45">
      <c r="A19" s="133" t="s">
        <v>177</v>
      </c>
      <c r="B19" s="126"/>
      <c r="C19" s="74"/>
      <c r="D19" s="18"/>
      <c r="E19" s="214"/>
      <c r="F19" s="215"/>
      <c r="G19" s="214"/>
      <c r="H19" s="215"/>
      <c r="I19" s="214"/>
      <c r="J19" s="215"/>
      <c r="K19" s="211"/>
      <c r="L19" s="215"/>
      <c r="M19" s="216">
        <f>SUM(E19:K19)</f>
        <v>0</v>
      </c>
      <c r="N19" s="215"/>
      <c r="O19" s="214"/>
      <c r="P19" s="215"/>
      <c r="Q19" s="216">
        <f>SUM(M19:O19)</f>
        <v>0</v>
      </c>
    </row>
    <row r="20" spans="1:17" ht="20.65" hidden="1" customHeight="1" x14ac:dyDescent="0.45">
      <c r="A20" s="80" t="s">
        <v>116</v>
      </c>
      <c r="B20" s="126"/>
      <c r="C20" s="126"/>
      <c r="D20" s="18"/>
      <c r="E20" s="217">
        <f>SUM(E19)</f>
        <v>0</v>
      </c>
      <c r="F20" s="215"/>
      <c r="G20" s="217">
        <f>SUM(G19)</f>
        <v>0</v>
      </c>
      <c r="H20" s="215"/>
      <c r="I20" s="217">
        <f>SUM(I19)</f>
        <v>0</v>
      </c>
      <c r="J20" s="134"/>
      <c r="K20" s="271">
        <f>SUM(K19)</f>
        <v>0</v>
      </c>
      <c r="L20" s="134"/>
      <c r="M20" s="218">
        <f>SUM(M19)</f>
        <v>0</v>
      </c>
      <c r="N20" s="134"/>
      <c r="O20" s="217">
        <f>SUM(O19)</f>
        <v>0</v>
      </c>
      <c r="P20" s="134"/>
      <c r="Q20" s="218">
        <f>SUM(M20:O20)</f>
        <v>0</v>
      </c>
    </row>
    <row r="21" spans="1:17" ht="20.65" hidden="1" customHeight="1" x14ac:dyDescent="0.45">
      <c r="A21" s="77"/>
      <c r="B21" s="128"/>
      <c r="C21" s="128"/>
      <c r="D21" s="84"/>
      <c r="E21" s="84"/>
      <c r="F21" s="84"/>
      <c r="G21" s="84"/>
      <c r="H21" s="84"/>
      <c r="I21" s="84"/>
      <c r="J21" s="84"/>
      <c r="K21" s="266"/>
      <c r="L21" s="84"/>
      <c r="M21" s="84"/>
      <c r="N21" s="84"/>
      <c r="O21" s="84"/>
      <c r="P21" s="84"/>
      <c r="Q21" s="84"/>
    </row>
    <row r="22" spans="1:17" ht="20.65" customHeight="1" x14ac:dyDescent="0.45">
      <c r="A22" s="80" t="s">
        <v>170</v>
      </c>
      <c r="B22" s="130"/>
      <c r="C22" s="130"/>
      <c r="D22" s="131"/>
      <c r="E22" s="131"/>
      <c r="F22" s="131"/>
      <c r="G22" s="131"/>
      <c r="H22" s="131"/>
      <c r="I22" s="131"/>
      <c r="J22" s="131"/>
      <c r="K22" s="270"/>
      <c r="L22" s="131"/>
      <c r="M22" s="131"/>
      <c r="N22" s="131"/>
      <c r="O22" s="131"/>
      <c r="P22" s="131"/>
      <c r="Q22" s="131"/>
    </row>
    <row r="23" spans="1:17" ht="20.65" customHeight="1" x14ac:dyDescent="0.45">
      <c r="A23" s="133" t="s">
        <v>169</v>
      </c>
      <c r="B23" s="126"/>
      <c r="C23" s="126"/>
      <c r="D23" s="18"/>
      <c r="E23" s="190">
        <v>0</v>
      </c>
      <c r="F23" s="191"/>
      <c r="G23" s="190">
        <v>0</v>
      </c>
      <c r="H23" s="191"/>
      <c r="I23" s="190">
        <v>0</v>
      </c>
      <c r="J23" s="131"/>
      <c r="K23" s="272">
        <f>'PL5-6'!F41</f>
        <v>225968820</v>
      </c>
      <c r="L23" s="131"/>
      <c r="M23" s="219">
        <f>SUM(E23:K23)</f>
        <v>225968820</v>
      </c>
      <c r="N23" s="131"/>
      <c r="O23" s="220">
        <f>'PL5-6'!F42</f>
        <v>-2017232</v>
      </c>
      <c r="P23" s="131"/>
      <c r="Q23" s="219">
        <f>SUM(M23:O23)</f>
        <v>223951588</v>
      </c>
    </row>
    <row r="24" spans="1:17" ht="20.65" customHeight="1" x14ac:dyDescent="0.45">
      <c r="A24" s="80" t="s">
        <v>118</v>
      </c>
      <c r="B24" s="126"/>
      <c r="C24" s="126"/>
      <c r="D24" s="18"/>
      <c r="E24" s="262">
        <f>SUM(E23)</f>
        <v>0</v>
      </c>
      <c r="F24" s="191"/>
      <c r="G24" s="262">
        <f>SUM(G23)</f>
        <v>0</v>
      </c>
      <c r="H24" s="191"/>
      <c r="I24" s="262">
        <f>SUM(I23)</f>
        <v>0</v>
      </c>
      <c r="J24" s="131"/>
      <c r="K24" s="271">
        <f>SUM(K23)</f>
        <v>225968820</v>
      </c>
      <c r="L24" s="131"/>
      <c r="M24" s="218">
        <f>SUM(M23)</f>
        <v>225968820</v>
      </c>
      <c r="N24" s="131"/>
      <c r="O24" s="218">
        <f>SUM(O23)</f>
        <v>-2017232</v>
      </c>
      <c r="P24" s="131"/>
      <c r="Q24" s="218">
        <f>SUM(M24:O24)</f>
        <v>223951588</v>
      </c>
    </row>
    <row r="25" spans="1:17" ht="16.5" customHeight="1" x14ac:dyDescent="0.45">
      <c r="A25" s="133"/>
      <c r="B25" s="126"/>
      <c r="C25" s="126"/>
      <c r="D25" s="134"/>
      <c r="E25" s="134"/>
      <c r="F25" s="134"/>
      <c r="G25" s="134"/>
      <c r="H25" s="134"/>
      <c r="I25" s="134"/>
      <c r="J25" s="131"/>
      <c r="K25" s="270"/>
      <c r="L25" s="131"/>
      <c r="M25" s="131"/>
      <c r="N25" s="131"/>
      <c r="O25" s="134"/>
      <c r="P25" s="131"/>
      <c r="Q25" s="131"/>
    </row>
    <row r="26" spans="1:17" ht="20.65" customHeight="1" thickBot="1" x14ac:dyDescent="0.5">
      <c r="A26" s="80" t="s">
        <v>119</v>
      </c>
      <c r="B26" s="130"/>
      <c r="C26" s="130"/>
      <c r="D26" s="88"/>
      <c r="E26" s="221">
        <f>SUM(E10,E15,E24,E20)</f>
        <v>2096000000</v>
      </c>
      <c r="F26" s="88"/>
      <c r="G26" s="221">
        <f>SUM(G10,G15,G24,G20)</f>
        <v>1902427997</v>
      </c>
      <c r="H26" s="88"/>
      <c r="I26" s="221">
        <f>SUM(I10,I15,I24,I20)</f>
        <v>209600000</v>
      </c>
      <c r="J26" s="88"/>
      <c r="K26" s="273">
        <f>SUM(K10,K15,K24,K20)</f>
        <v>2354755927</v>
      </c>
      <c r="L26" s="88"/>
      <c r="M26" s="221">
        <f>SUM(M10,M15,M24,M20)</f>
        <v>6562783924</v>
      </c>
      <c r="N26" s="88"/>
      <c r="O26" s="222">
        <f>SUM(O10,O15,O24,O20)</f>
        <v>8213485</v>
      </c>
      <c r="P26" s="88"/>
      <c r="Q26" s="221">
        <f>SUM(Q10,Q15,Q24,Q20)</f>
        <v>6570997409</v>
      </c>
    </row>
    <row r="27" spans="1:17" ht="16.5" customHeight="1" thickTop="1" x14ac:dyDescent="0.45">
      <c r="A27" s="80"/>
      <c r="B27" s="130"/>
      <c r="C27" s="13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</row>
    <row r="28" spans="1:17" ht="22.15" hidden="1" customHeight="1" x14ac:dyDescent="0.45">
      <c r="A28" s="78" t="s">
        <v>0</v>
      </c>
      <c r="B28" s="72"/>
      <c r="C28" s="72"/>
      <c r="D28" s="1"/>
      <c r="E28" s="72"/>
      <c r="F28" s="1"/>
      <c r="G28" s="79"/>
      <c r="H28" s="79"/>
      <c r="I28" s="79"/>
      <c r="J28" s="79"/>
      <c r="K28" s="77"/>
      <c r="L28" s="77"/>
      <c r="M28" s="77"/>
      <c r="N28" s="77"/>
      <c r="O28" s="77"/>
      <c r="P28" s="77"/>
      <c r="Q28" s="77"/>
    </row>
    <row r="29" spans="1:17" ht="22.15" hidden="1" customHeight="1" x14ac:dyDescent="0.45">
      <c r="A29" s="114" t="s">
        <v>99</v>
      </c>
      <c r="B29" s="115"/>
      <c r="C29" s="115"/>
      <c r="D29" s="116"/>
      <c r="E29" s="115"/>
      <c r="F29" s="116"/>
      <c r="G29" s="117"/>
      <c r="H29" s="117"/>
      <c r="I29" s="117"/>
      <c r="J29" s="117"/>
      <c r="K29" s="117"/>
      <c r="L29" s="117"/>
      <c r="M29" s="73"/>
      <c r="N29" s="73"/>
      <c r="O29" s="73"/>
      <c r="P29" s="73"/>
      <c r="Q29" s="73"/>
    </row>
    <row r="30" spans="1:17" ht="20.65" hidden="1" customHeight="1" x14ac:dyDescent="0.45">
      <c r="A30" s="77"/>
      <c r="B30" s="119"/>
      <c r="C30" s="119"/>
      <c r="D30" s="120"/>
      <c r="E30" s="120"/>
      <c r="F30" s="120"/>
      <c r="G30" s="120"/>
      <c r="H30" s="120"/>
      <c r="I30" s="121"/>
      <c r="J30" s="120"/>
      <c r="K30" s="120"/>
      <c r="L30" s="120"/>
      <c r="M30" s="120"/>
      <c r="N30" s="120"/>
      <c r="O30" s="120"/>
      <c r="P30" s="122"/>
      <c r="Q30" s="120"/>
    </row>
    <row r="31" spans="1:17" ht="21.2" hidden="1" customHeight="1" x14ac:dyDescent="0.45">
      <c r="A31" s="77"/>
      <c r="B31" s="119"/>
      <c r="C31" s="119"/>
      <c r="D31" s="123"/>
      <c r="E31" s="275" t="s">
        <v>2</v>
      </c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</row>
    <row r="32" spans="1:17" ht="21.2" hidden="1" customHeight="1" x14ac:dyDescent="0.45">
      <c r="A32" s="77"/>
      <c r="B32" s="119"/>
      <c r="C32" s="119"/>
      <c r="D32" s="125"/>
      <c r="E32" s="125"/>
      <c r="F32" s="125"/>
      <c r="G32" s="99"/>
      <c r="H32" s="125"/>
      <c r="I32" s="279" t="s">
        <v>64</v>
      </c>
      <c r="J32" s="279"/>
      <c r="K32" s="279"/>
      <c r="L32" s="125"/>
      <c r="M32" s="125"/>
      <c r="N32" s="125"/>
      <c r="O32" s="17"/>
      <c r="P32" s="99"/>
      <c r="Q32" s="125"/>
    </row>
    <row r="33" spans="1:18" ht="21.2" hidden="1" customHeight="1" x14ac:dyDescent="0.45">
      <c r="A33" s="77"/>
      <c r="B33" s="119"/>
      <c r="C33" s="119"/>
      <c r="D33" s="125"/>
      <c r="E33" s="125" t="s">
        <v>100</v>
      </c>
      <c r="F33" s="125"/>
      <c r="G33" s="125" t="s">
        <v>101</v>
      </c>
      <c r="H33" s="125"/>
      <c r="I33" s="125" t="s">
        <v>102</v>
      </c>
      <c r="J33" s="125"/>
      <c r="K33" s="125"/>
      <c r="L33" s="125"/>
      <c r="M33" s="125" t="s">
        <v>103</v>
      </c>
      <c r="N33" s="125"/>
      <c r="O33" s="125" t="s">
        <v>104</v>
      </c>
      <c r="P33" s="99"/>
      <c r="Q33" s="125" t="s">
        <v>103</v>
      </c>
    </row>
    <row r="34" spans="1:18" ht="21.2" hidden="1" customHeight="1" x14ac:dyDescent="0.45">
      <c r="A34" s="77"/>
      <c r="B34" s="126"/>
      <c r="C34" s="126"/>
      <c r="D34" s="125"/>
      <c r="E34" s="125" t="s">
        <v>105</v>
      </c>
      <c r="F34" s="125"/>
      <c r="G34" s="125" t="s">
        <v>106</v>
      </c>
      <c r="H34" s="125"/>
      <c r="I34" s="127" t="s">
        <v>107</v>
      </c>
      <c r="J34" s="125"/>
      <c r="K34" s="127" t="s">
        <v>67</v>
      </c>
      <c r="L34" s="125"/>
      <c r="M34" s="125" t="s">
        <v>108</v>
      </c>
      <c r="N34" s="125"/>
      <c r="O34" s="125" t="s">
        <v>109</v>
      </c>
      <c r="P34" s="99"/>
      <c r="Q34" s="125" t="s">
        <v>110</v>
      </c>
    </row>
    <row r="35" spans="1:18" ht="21.2" hidden="1" customHeight="1" x14ac:dyDescent="0.45">
      <c r="A35" s="77"/>
      <c r="B35" s="128"/>
      <c r="C35" s="128"/>
      <c r="D35" s="99"/>
      <c r="E35" s="276" t="s">
        <v>11</v>
      </c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</row>
    <row r="36" spans="1:18" s="118" customFormat="1" ht="20.65" customHeight="1" x14ac:dyDescent="0.45">
      <c r="A36" s="115" t="s">
        <v>120</v>
      </c>
      <c r="B36" s="115"/>
      <c r="C36" s="115"/>
      <c r="D36" s="74"/>
      <c r="E36" s="74"/>
      <c r="F36" s="74"/>
      <c r="G36" s="74"/>
      <c r="H36" s="74"/>
      <c r="I36" s="74"/>
      <c r="J36" s="74"/>
      <c r="K36" s="74"/>
      <c r="L36" s="74"/>
      <c r="M36" s="73"/>
      <c r="N36" s="73"/>
      <c r="O36" s="73"/>
      <c r="P36" s="73"/>
      <c r="Q36" s="73"/>
    </row>
    <row r="37" spans="1:18" s="118" customFormat="1" ht="20.65" customHeight="1" x14ac:dyDescent="0.45">
      <c r="A37" s="115" t="s">
        <v>121</v>
      </c>
      <c r="B37" s="129"/>
      <c r="C37" s="129"/>
      <c r="D37" s="20"/>
      <c r="E37" s="20">
        <v>2096000000</v>
      </c>
      <c r="F37" s="20">
        <v>0</v>
      </c>
      <c r="G37" s="20">
        <v>1902427997</v>
      </c>
      <c r="H37" s="20"/>
      <c r="I37" s="20">
        <v>209600000</v>
      </c>
      <c r="J37" s="20"/>
      <c r="K37" s="20">
        <v>2636270027</v>
      </c>
      <c r="L37" s="20"/>
      <c r="M37" s="213">
        <f>SUM(E37:K37)</f>
        <v>6844298024</v>
      </c>
      <c r="N37" s="20"/>
      <c r="O37" s="223">
        <v>3403728</v>
      </c>
      <c r="P37" s="20"/>
      <c r="Q37" s="224">
        <f>M37+O37</f>
        <v>6847701752</v>
      </c>
      <c r="R37" s="246">
        <f>Q37-'BS2-4'!G94</f>
        <v>0</v>
      </c>
    </row>
    <row r="38" spans="1:18" ht="16.5" customHeight="1" x14ac:dyDescent="0.45">
      <c r="A38" s="77"/>
      <c r="B38" s="128"/>
      <c r="C38" s="128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46">
        <f>K37-'BS2-4'!G91</f>
        <v>0</v>
      </c>
    </row>
    <row r="39" spans="1:18" ht="20.65" hidden="1" customHeight="1" x14ac:dyDescent="0.45">
      <c r="A39" s="225" t="s">
        <v>113</v>
      </c>
      <c r="B39" s="130"/>
      <c r="C39" s="130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246"/>
    </row>
    <row r="40" spans="1:18" ht="20.65" hidden="1" customHeight="1" x14ac:dyDescent="0.45">
      <c r="A40" s="226" t="s">
        <v>114</v>
      </c>
      <c r="C40" s="130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46"/>
    </row>
    <row r="41" spans="1:18" ht="20.65" hidden="1" customHeight="1" x14ac:dyDescent="0.45">
      <c r="A41" s="227" t="s">
        <v>115</v>
      </c>
      <c r="B41" s="126"/>
      <c r="C41" s="228"/>
      <c r="D41" s="18"/>
      <c r="E41" s="211"/>
      <c r="F41" s="18"/>
      <c r="G41" s="211"/>
      <c r="H41" s="18"/>
      <c r="I41" s="211"/>
      <c r="J41" s="18"/>
      <c r="K41" s="5"/>
      <c r="L41" s="18"/>
      <c r="M41" s="28">
        <f>SUM(E41:K41)</f>
        <v>0</v>
      </c>
      <c r="N41" s="18"/>
      <c r="O41" s="211"/>
      <c r="P41" s="18"/>
      <c r="Q41" s="229">
        <f>M41+O41</f>
        <v>0</v>
      </c>
      <c r="R41" s="246"/>
    </row>
    <row r="42" spans="1:18" ht="20.65" hidden="1" customHeight="1" x14ac:dyDescent="0.45">
      <c r="A42" s="80" t="s">
        <v>116</v>
      </c>
      <c r="B42" s="126"/>
      <c r="C42" s="126"/>
      <c r="D42" s="18"/>
      <c r="E42" s="27">
        <f>SUM(E41)</f>
        <v>0</v>
      </c>
      <c r="F42" s="19"/>
      <c r="G42" s="27">
        <f>SUM(G41)</f>
        <v>0</v>
      </c>
      <c r="H42" s="19"/>
      <c r="I42" s="27">
        <f>SUM(I41)</f>
        <v>0</v>
      </c>
      <c r="J42" s="19"/>
      <c r="K42" s="27">
        <f>SUM(K41)</f>
        <v>0</v>
      </c>
      <c r="L42" s="19"/>
      <c r="M42" s="27">
        <f>SUM(M41)</f>
        <v>0</v>
      </c>
      <c r="N42" s="19"/>
      <c r="O42" s="27">
        <f>SUM(O41)</f>
        <v>0</v>
      </c>
      <c r="P42" s="19"/>
      <c r="Q42" s="27">
        <f>SUM(M42:O42)</f>
        <v>0</v>
      </c>
      <c r="R42" s="246"/>
    </row>
    <row r="43" spans="1:18" ht="20.65" hidden="1" customHeight="1" x14ac:dyDescent="0.45">
      <c r="A43" s="77"/>
      <c r="B43" s="128"/>
      <c r="C43" s="128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46"/>
    </row>
    <row r="44" spans="1:18" ht="20.65" customHeight="1" x14ac:dyDescent="0.45">
      <c r="A44" s="80" t="s">
        <v>113</v>
      </c>
      <c r="B44" s="130"/>
      <c r="C44" s="130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22"/>
    </row>
    <row r="45" spans="1:18" ht="20.65" customHeight="1" x14ac:dyDescent="0.45">
      <c r="A45" s="132" t="s">
        <v>176</v>
      </c>
      <c r="B45" s="130"/>
      <c r="C45" s="130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22"/>
    </row>
    <row r="46" spans="1:18" ht="20.65" customHeight="1" x14ac:dyDescent="0.45">
      <c r="A46" s="133" t="s">
        <v>177</v>
      </c>
      <c r="B46" s="126"/>
      <c r="C46" s="74"/>
      <c r="D46" s="18"/>
      <c r="E46" s="190">
        <v>0</v>
      </c>
      <c r="F46" s="191"/>
      <c r="G46" s="190">
        <v>0</v>
      </c>
      <c r="H46" s="191"/>
      <c r="I46" s="190">
        <v>0</v>
      </c>
      <c r="J46" s="191"/>
      <c r="K46" s="190">
        <v>0</v>
      </c>
      <c r="L46" s="191"/>
      <c r="M46" s="261">
        <f>SUM(E46:K46)</f>
        <v>0</v>
      </c>
      <c r="N46" s="215"/>
      <c r="O46" s="214">
        <v>22500000</v>
      </c>
      <c r="P46" s="215"/>
      <c r="Q46" s="216">
        <f>SUM(M46:O46)</f>
        <v>22500000</v>
      </c>
      <c r="R46" s="22"/>
    </row>
    <row r="47" spans="1:18" ht="20.65" customHeight="1" x14ac:dyDescent="0.45">
      <c r="A47" s="80" t="s">
        <v>116</v>
      </c>
      <c r="B47" s="126"/>
      <c r="C47" s="126"/>
      <c r="D47" s="18"/>
      <c r="E47" s="262">
        <f>SUM(E46)</f>
        <v>0</v>
      </c>
      <c r="F47" s="191"/>
      <c r="G47" s="262">
        <f>SUM(G46)</f>
        <v>0</v>
      </c>
      <c r="H47" s="191"/>
      <c r="I47" s="262">
        <f>SUM(I46)</f>
        <v>0</v>
      </c>
      <c r="J47" s="263"/>
      <c r="K47" s="264">
        <f>SUM(K46)</f>
        <v>0</v>
      </c>
      <c r="L47" s="263"/>
      <c r="M47" s="264">
        <f>SUM(M46)</f>
        <v>0</v>
      </c>
      <c r="N47" s="134"/>
      <c r="O47" s="217">
        <f>SUM(O46)</f>
        <v>22500000</v>
      </c>
      <c r="P47" s="134"/>
      <c r="Q47" s="218">
        <f>SUM(M47:O47)</f>
        <v>22500000</v>
      </c>
      <c r="R47" s="22"/>
    </row>
    <row r="48" spans="1:18" ht="16.5" customHeight="1" x14ac:dyDescent="0.45">
      <c r="A48" s="77"/>
      <c r="B48" s="128"/>
      <c r="C48" s="128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46"/>
    </row>
    <row r="49" spans="1:18" ht="20.65" customHeight="1" x14ac:dyDescent="0.45">
      <c r="A49" s="80" t="s">
        <v>170</v>
      </c>
      <c r="B49" s="130"/>
      <c r="C49" s="130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246"/>
    </row>
    <row r="50" spans="1:18" ht="20.65" customHeight="1" x14ac:dyDescent="0.45">
      <c r="A50" s="133" t="s">
        <v>169</v>
      </c>
      <c r="B50" s="126"/>
      <c r="C50" s="126"/>
      <c r="D50" s="18"/>
      <c r="E50" s="211">
        <v>0</v>
      </c>
      <c r="F50" s="18"/>
      <c r="G50" s="211">
        <v>0</v>
      </c>
      <c r="H50" s="18"/>
      <c r="I50" s="211">
        <v>0</v>
      </c>
      <c r="J50" s="18"/>
      <c r="K50" s="28">
        <f>'PL5-6'!D41</f>
        <v>229608048</v>
      </c>
      <c r="L50" s="19"/>
      <c r="M50" s="28">
        <f>SUM(E50:K50)</f>
        <v>229608048</v>
      </c>
      <c r="N50" s="19"/>
      <c r="O50" s="28">
        <f>'PL5-6'!D42</f>
        <v>-195316</v>
      </c>
      <c r="P50" s="19"/>
      <c r="Q50" s="28">
        <f>M50+O50</f>
        <v>229412732</v>
      </c>
      <c r="R50" s="246"/>
    </row>
    <row r="51" spans="1:18" ht="20.65" customHeight="1" x14ac:dyDescent="0.45">
      <c r="A51" s="80" t="s">
        <v>118</v>
      </c>
      <c r="B51" s="126"/>
      <c r="C51" s="126"/>
      <c r="D51" s="18"/>
      <c r="E51" s="27">
        <f>SUM(E50)</f>
        <v>0</v>
      </c>
      <c r="F51" s="19"/>
      <c r="G51" s="27">
        <f>SUM(G50)</f>
        <v>0</v>
      </c>
      <c r="H51" s="19"/>
      <c r="I51" s="27">
        <f>SUM(I50)</f>
        <v>0</v>
      </c>
      <c r="J51" s="19"/>
      <c r="K51" s="27">
        <f>SUM(K50)</f>
        <v>229608048</v>
      </c>
      <c r="L51" s="19"/>
      <c r="M51" s="27">
        <f>SUM(M50)</f>
        <v>229608048</v>
      </c>
      <c r="N51" s="19"/>
      <c r="O51" s="27">
        <f>SUM(O50)</f>
        <v>-195316</v>
      </c>
      <c r="P51" s="19"/>
      <c r="Q51" s="27">
        <f>SUM(M51:O51)</f>
        <v>229412732</v>
      </c>
      <c r="R51" s="246"/>
    </row>
    <row r="52" spans="1:18" ht="16.5" customHeight="1" x14ac:dyDescent="0.45">
      <c r="A52" s="133"/>
      <c r="B52" s="126"/>
      <c r="C52" s="126"/>
      <c r="D52" s="18"/>
      <c r="E52" s="230"/>
      <c r="F52" s="18"/>
      <c r="G52" s="230"/>
      <c r="H52" s="18"/>
      <c r="I52" s="230"/>
      <c r="J52" s="18"/>
      <c r="K52" s="230"/>
      <c r="L52" s="18"/>
      <c r="M52" s="230"/>
      <c r="N52" s="18"/>
      <c r="O52" s="230"/>
      <c r="P52" s="18"/>
      <c r="Q52" s="230"/>
      <c r="R52" s="246"/>
    </row>
    <row r="53" spans="1:18" ht="20.65" customHeight="1" thickBot="1" x14ac:dyDescent="0.5">
      <c r="A53" s="80" t="s">
        <v>122</v>
      </c>
      <c r="B53" s="130"/>
      <c r="C53" s="130"/>
      <c r="D53" s="20"/>
      <c r="E53" s="231">
        <f>SUM(E37,E42,E51,E47)</f>
        <v>2096000000</v>
      </c>
      <c r="F53" s="20"/>
      <c r="G53" s="231">
        <f>SUM(G37,G42,G51,G47)</f>
        <v>1902427997</v>
      </c>
      <c r="H53" s="20"/>
      <c r="I53" s="231">
        <f>SUM(I37,I42,I51,I47)</f>
        <v>209600000</v>
      </c>
      <c r="J53" s="20"/>
      <c r="K53" s="231">
        <f>SUM(K37,K42,K51,K47)</f>
        <v>2865878075</v>
      </c>
      <c r="L53" s="20"/>
      <c r="M53" s="231">
        <f>SUM(M37,M42,M51,M47)</f>
        <v>7073906072</v>
      </c>
      <c r="N53" s="20"/>
      <c r="O53" s="231">
        <f>SUM(O37,O42,O51,O47)</f>
        <v>25708412</v>
      </c>
      <c r="P53" s="20"/>
      <c r="Q53" s="231">
        <f>SUM(Q37,Q42,Q51,Q47)</f>
        <v>7099614484</v>
      </c>
      <c r="R53" s="246">
        <f>Q53-'BS2-4'!E94</f>
        <v>0</v>
      </c>
    </row>
    <row r="54" spans="1:18" ht="16.5" customHeight="1" thickTop="1" x14ac:dyDescent="0.45">
      <c r="A54" s="77"/>
      <c r="B54" s="126"/>
      <c r="C54" s="126"/>
      <c r="D54" s="79"/>
      <c r="E54" s="125"/>
      <c r="F54" s="79"/>
      <c r="G54" s="79"/>
      <c r="H54" s="79"/>
      <c r="I54" s="79"/>
      <c r="J54" s="79"/>
      <c r="K54" s="79"/>
      <c r="L54" s="77"/>
      <c r="M54" s="77"/>
      <c r="N54" s="77"/>
      <c r="O54" s="13"/>
      <c r="P54" s="77"/>
      <c r="Q54" s="77"/>
      <c r="R54" s="246">
        <f>K53-'BS2-4'!E91</f>
        <v>0</v>
      </c>
    </row>
    <row r="55" spans="1:18" ht="23.1" customHeight="1" x14ac:dyDescent="0.45">
      <c r="A55" s="77"/>
      <c r="B55" s="126"/>
      <c r="C55" s="126"/>
      <c r="D55" s="79"/>
      <c r="E55" s="125"/>
      <c r="F55" s="79"/>
      <c r="G55" s="79"/>
      <c r="H55" s="79"/>
      <c r="I55" s="79"/>
      <c r="J55" s="79"/>
      <c r="K55" s="79"/>
      <c r="L55" s="77"/>
      <c r="M55" s="77"/>
      <c r="N55" s="77"/>
      <c r="O55" s="13"/>
      <c r="P55" s="77"/>
      <c r="Q55" s="77"/>
    </row>
    <row r="56" spans="1:18" ht="22.5" customHeight="1" x14ac:dyDescent="0.25">
      <c r="M56" s="22"/>
      <c r="N56" s="22"/>
      <c r="P56" s="22"/>
      <c r="Q56" s="22"/>
    </row>
    <row r="57" spans="1:18" ht="22.5" customHeight="1" x14ac:dyDescent="0.25">
      <c r="E57" s="24"/>
      <c r="F57" s="25"/>
      <c r="G57" s="25"/>
      <c r="H57" s="25"/>
      <c r="I57" s="25"/>
      <c r="J57" s="25"/>
      <c r="K57" s="25"/>
      <c r="L57" s="25"/>
      <c r="M57" s="25"/>
      <c r="N57" s="25"/>
      <c r="O57" s="26"/>
      <c r="P57" s="25"/>
      <c r="Q57" s="25"/>
    </row>
    <row r="58" spans="1:18" ht="22.5" customHeight="1" x14ac:dyDescent="0.25">
      <c r="E58" s="24"/>
      <c r="F58" s="25"/>
      <c r="G58" s="25"/>
      <c r="H58" s="25"/>
      <c r="I58" s="25"/>
      <c r="J58" s="25"/>
      <c r="K58" s="25"/>
      <c r="L58" s="25"/>
      <c r="M58" s="25"/>
      <c r="N58" s="25"/>
      <c r="O58" s="26"/>
      <c r="P58" s="25"/>
      <c r="Q58" s="25"/>
    </row>
  </sheetData>
  <sheetProtection formatCells="0" formatColumns="0" formatRows="0" insertColumns="0" insertRows="0" insertHyperlinks="0" deleteColumns="0" deleteRows="0" sort="0" autoFilter="0" pivotTables="0"/>
  <mergeCells count="6">
    <mergeCell ref="E35:Q35"/>
    <mergeCell ref="E8:Q8"/>
    <mergeCell ref="I5:K5"/>
    <mergeCell ref="E4:Q4"/>
    <mergeCell ref="E31:Q31"/>
    <mergeCell ref="I32:K32"/>
  </mergeCells>
  <pageMargins left="0.8" right="0.8" top="0.48" bottom="0.5" header="0.5" footer="0.5"/>
  <pageSetup paperSize="9" scale="84" firstPageNumber="7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colBreaks count="1" manualBreakCount="1">
    <brk id="17" max="33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47"/>
  <sheetViews>
    <sheetView view="pageBreakPreview" zoomScale="85" zoomScaleNormal="80" zoomScaleSheetLayoutView="85" workbookViewId="0">
      <selection activeCell="I23" sqref="I23"/>
    </sheetView>
  </sheetViews>
  <sheetFormatPr defaultColWidth="0.42578125" defaultRowHeight="23.1" customHeight="1" x14ac:dyDescent="0.25"/>
  <cols>
    <col min="1" max="1" width="44.140625" style="113" customWidth="1"/>
    <col min="2" max="2" width="8.42578125" style="138" bestFit="1" customWidth="1"/>
    <col min="3" max="3" width="1.42578125" style="189" customWidth="1"/>
    <col min="4" max="4" width="14" style="140" customWidth="1"/>
    <col min="5" max="5" width="1" style="139" customWidth="1"/>
    <col min="6" max="6" width="14.140625" style="139" customWidth="1"/>
    <col min="7" max="7" width="1" style="139" customWidth="1"/>
    <col min="8" max="8" width="14.140625" style="23" customWidth="1"/>
    <col min="9" max="9" width="1" style="113" customWidth="1"/>
    <col min="10" max="10" width="14.140625" style="23" customWidth="1"/>
    <col min="11" max="11" width="1" style="113" customWidth="1"/>
    <col min="12" max="12" width="14.140625" style="113" customWidth="1"/>
    <col min="13" max="184" width="9.42578125" style="113" customWidth="1"/>
    <col min="185" max="185" width="29.42578125" style="113" customWidth="1"/>
    <col min="186" max="186" width="9.42578125" style="113" customWidth="1"/>
    <col min="187" max="187" width="7" style="113" customWidth="1"/>
    <col min="188" max="188" width="0.42578125" style="113" customWidth="1"/>
    <col min="189" max="189" width="11.42578125" style="113" customWidth="1"/>
    <col min="190" max="190" width="1.42578125" style="113" customWidth="1"/>
    <col min="191" max="191" width="12.42578125" style="113" customWidth="1"/>
    <col min="192" max="16384" width="0.42578125" style="113"/>
  </cols>
  <sheetData>
    <row r="1" spans="1:12" ht="22.15" customHeight="1" x14ac:dyDescent="0.45">
      <c r="A1" s="78" t="s">
        <v>0</v>
      </c>
      <c r="B1" s="72"/>
      <c r="C1" s="71"/>
      <c r="D1" s="72"/>
      <c r="E1" s="1"/>
      <c r="F1" s="79"/>
      <c r="G1" s="1"/>
      <c r="H1" s="77"/>
      <c r="I1" s="77"/>
      <c r="J1" s="77"/>
      <c r="K1" s="77"/>
      <c r="L1" s="77"/>
    </row>
    <row r="2" spans="1:12" ht="22.15" customHeight="1" x14ac:dyDescent="0.45">
      <c r="A2" s="187" t="s">
        <v>99</v>
      </c>
      <c r="B2" s="130"/>
      <c r="C2" s="83"/>
      <c r="D2" s="124"/>
      <c r="E2" s="79"/>
      <c r="F2" s="79"/>
      <c r="G2" s="79"/>
      <c r="H2" s="13"/>
      <c r="I2" s="77"/>
      <c r="J2" s="13"/>
      <c r="K2" s="77"/>
      <c r="L2" s="77"/>
    </row>
    <row r="3" spans="1:12" ht="21.2" hidden="1" customHeight="1" x14ac:dyDescent="0.45">
      <c r="A3" s="188"/>
      <c r="B3" s="130"/>
      <c r="C3" s="83"/>
      <c r="D3" s="137"/>
      <c r="E3" s="107"/>
      <c r="F3" s="107"/>
      <c r="G3" s="107"/>
      <c r="H3" s="12"/>
      <c r="I3" s="107"/>
      <c r="J3" s="12"/>
      <c r="K3" s="107"/>
      <c r="L3" s="107"/>
    </row>
    <row r="4" spans="1:12" ht="21.2" customHeight="1" x14ac:dyDescent="0.45">
      <c r="A4" s="77"/>
      <c r="B4" s="126"/>
      <c r="C4" s="99"/>
      <c r="D4" s="280" t="s">
        <v>123</v>
      </c>
      <c r="E4" s="280"/>
      <c r="F4" s="280"/>
      <c r="G4" s="280"/>
      <c r="H4" s="280"/>
      <c r="I4" s="280"/>
      <c r="J4" s="280"/>
      <c r="K4" s="280"/>
      <c r="L4" s="280"/>
    </row>
    <row r="5" spans="1:12" ht="21.2" customHeight="1" x14ac:dyDescent="0.45">
      <c r="A5" s="77"/>
      <c r="B5" s="119"/>
      <c r="C5" s="123"/>
      <c r="D5" s="79"/>
      <c r="E5" s="79"/>
      <c r="F5" s="79"/>
      <c r="G5" s="79"/>
      <c r="H5" s="279" t="s">
        <v>64</v>
      </c>
      <c r="I5" s="279"/>
      <c r="J5" s="279"/>
      <c r="K5" s="79"/>
      <c r="L5" s="79"/>
    </row>
    <row r="6" spans="1:12" ht="21.2" customHeight="1" x14ac:dyDescent="0.45">
      <c r="A6" s="77"/>
      <c r="B6" s="119"/>
      <c r="C6" s="123"/>
      <c r="D6" s="125" t="s">
        <v>100</v>
      </c>
      <c r="E6" s="125"/>
      <c r="F6" s="125" t="s">
        <v>101</v>
      </c>
      <c r="G6" s="125"/>
      <c r="H6" s="125" t="s">
        <v>102</v>
      </c>
      <c r="I6" s="125"/>
      <c r="J6" s="125"/>
      <c r="K6" s="125"/>
      <c r="L6" s="125" t="s">
        <v>103</v>
      </c>
    </row>
    <row r="7" spans="1:12" ht="21.2" customHeight="1" x14ac:dyDescent="0.45">
      <c r="A7" s="77"/>
      <c r="B7" s="126"/>
      <c r="C7" s="123"/>
      <c r="D7" s="125" t="s">
        <v>105</v>
      </c>
      <c r="E7" s="125"/>
      <c r="F7" s="125" t="s">
        <v>106</v>
      </c>
      <c r="G7" s="125"/>
      <c r="H7" s="127" t="s">
        <v>107</v>
      </c>
      <c r="I7" s="125"/>
      <c r="J7" s="125" t="s">
        <v>67</v>
      </c>
      <c r="K7" s="125"/>
      <c r="L7" s="125" t="s">
        <v>110</v>
      </c>
    </row>
    <row r="8" spans="1:12" ht="21.2" customHeight="1" x14ac:dyDescent="0.45">
      <c r="A8" s="77"/>
      <c r="B8" s="128"/>
      <c r="C8" s="99"/>
      <c r="D8" s="276" t="s">
        <v>11</v>
      </c>
      <c r="E8" s="276"/>
      <c r="F8" s="276"/>
      <c r="G8" s="276"/>
      <c r="H8" s="276"/>
      <c r="I8" s="276"/>
      <c r="J8" s="276"/>
      <c r="K8" s="276"/>
      <c r="L8" s="276"/>
    </row>
    <row r="9" spans="1:12" ht="20.65" customHeight="1" x14ac:dyDescent="0.45">
      <c r="A9" s="115" t="s">
        <v>111</v>
      </c>
      <c r="B9" s="119"/>
      <c r="C9" s="83"/>
      <c r="D9" s="120"/>
      <c r="E9" s="120"/>
      <c r="F9" s="120"/>
      <c r="G9" s="120"/>
      <c r="H9" s="120"/>
      <c r="I9" s="77"/>
      <c r="J9" s="120"/>
      <c r="K9" s="77"/>
      <c r="L9" s="77"/>
    </row>
    <row r="10" spans="1:12" ht="20.65" customHeight="1" x14ac:dyDescent="0.45">
      <c r="A10" s="115" t="s">
        <v>112</v>
      </c>
      <c r="B10" s="130"/>
      <c r="C10" s="83"/>
      <c r="D10" s="20">
        <v>2096000000</v>
      </c>
      <c r="E10" s="20">
        <v>0</v>
      </c>
      <c r="F10" s="20">
        <v>1902427997</v>
      </c>
      <c r="G10" s="20">
        <v>0</v>
      </c>
      <c r="H10" s="20">
        <v>209600000</v>
      </c>
      <c r="I10" s="232">
        <v>0</v>
      </c>
      <c r="J10" s="20">
        <v>2139806311.0000002</v>
      </c>
      <c r="K10" s="232"/>
      <c r="L10" s="224">
        <f>SUM(D10:J10)</f>
        <v>6347834308</v>
      </c>
    </row>
    <row r="11" spans="1:12" ht="16.5" customHeight="1" x14ac:dyDescent="0.45">
      <c r="A11" s="77"/>
      <c r="B11" s="130"/>
      <c r="C11" s="83"/>
      <c r="D11" s="20"/>
      <c r="E11" s="20"/>
      <c r="F11" s="20"/>
      <c r="G11" s="20"/>
      <c r="H11" s="20"/>
      <c r="I11" s="232"/>
      <c r="J11" s="20"/>
      <c r="K11" s="232"/>
      <c r="L11" s="20"/>
    </row>
    <row r="12" spans="1:12" ht="21.2" hidden="1" customHeight="1" x14ac:dyDescent="0.45">
      <c r="A12" s="80" t="s">
        <v>113</v>
      </c>
      <c r="B12" s="130"/>
      <c r="C12" s="83"/>
      <c r="D12" s="18"/>
      <c r="E12" s="18"/>
      <c r="F12" s="18"/>
      <c r="G12" s="18"/>
      <c r="H12" s="18"/>
      <c r="I12" s="11"/>
      <c r="J12" s="18"/>
      <c r="K12" s="11"/>
      <c r="L12" s="18"/>
    </row>
    <row r="13" spans="1:12" ht="21.2" hidden="1" customHeight="1" x14ac:dyDescent="0.45">
      <c r="A13" s="132" t="s">
        <v>124</v>
      </c>
      <c r="B13" s="130"/>
      <c r="C13" s="83"/>
      <c r="D13" s="18"/>
      <c r="E13" s="18"/>
      <c r="F13" s="18"/>
      <c r="G13" s="18"/>
      <c r="H13" s="18"/>
      <c r="I13" s="11"/>
      <c r="J13" s="18"/>
      <c r="K13" s="11"/>
      <c r="L13" s="18"/>
    </row>
    <row r="14" spans="1:12" ht="21.2" hidden="1" customHeight="1" x14ac:dyDescent="0.45">
      <c r="A14" s="133" t="s">
        <v>115</v>
      </c>
      <c r="B14" s="74"/>
      <c r="C14" s="99"/>
      <c r="D14" s="233"/>
      <c r="E14" s="215"/>
      <c r="F14" s="233"/>
      <c r="G14" s="215"/>
      <c r="H14" s="233"/>
      <c r="I14" s="215"/>
      <c r="J14" s="214"/>
      <c r="K14" s="215"/>
      <c r="L14" s="216">
        <f>SUM(D14:J14)</f>
        <v>0</v>
      </c>
    </row>
    <row r="15" spans="1:12" ht="21.2" hidden="1" customHeight="1" x14ac:dyDescent="0.45">
      <c r="A15" s="80" t="s">
        <v>116</v>
      </c>
      <c r="B15" s="126"/>
      <c r="C15" s="99"/>
      <c r="D15" s="234">
        <f>SUM(D14)</f>
        <v>0</v>
      </c>
      <c r="E15" s="235"/>
      <c r="F15" s="234">
        <f>SUM(F14)</f>
        <v>0</v>
      </c>
      <c r="G15" s="235"/>
      <c r="H15" s="234">
        <f>SUM(H14)</f>
        <v>0</v>
      </c>
      <c r="I15" s="235"/>
      <c r="J15" s="234">
        <f>SUM(J14)</f>
        <v>0</v>
      </c>
      <c r="K15" s="235"/>
      <c r="L15" s="234">
        <f>SUM(L14)</f>
        <v>0</v>
      </c>
    </row>
    <row r="16" spans="1:12" ht="21.2" hidden="1" customHeight="1" x14ac:dyDescent="0.45">
      <c r="A16" s="77"/>
      <c r="B16" s="130"/>
      <c r="C16" s="83"/>
      <c r="D16" s="20"/>
      <c r="E16" s="20"/>
      <c r="F16" s="20"/>
      <c r="G16" s="20"/>
      <c r="H16" s="20"/>
      <c r="I16" s="232"/>
      <c r="J16" s="20"/>
      <c r="K16" s="232"/>
      <c r="L16" s="20"/>
    </row>
    <row r="17" spans="1:13" ht="20.65" customHeight="1" x14ac:dyDescent="0.45">
      <c r="A17" s="80" t="s">
        <v>117</v>
      </c>
      <c r="B17" s="130"/>
      <c r="C17" s="83"/>
      <c r="D17" s="18"/>
      <c r="E17" s="18"/>
      <c r="F17" s="18"/>
      <c r="G17" s="18"/>
      <c r="H17" s="18"/>
      <c r="I17" s="11"/>
      <c r="J17" s="18"/>
      <c r="K17" s="11"/>
      <c r="L17" s="18"/>
    </row>
    <row r="18" spans="1:13" ht="20.65" customHeight="1" x14ac:dyDescent="0.45">
      <c r="A18" s="133" t="s">
        <v>171</v>
      </c>
      <c r="B18" s="126"/>
      <c r="C18" s="99"/>
      <c r="D18" s="29">
        <v>0</v>
      </c>
      <c r="E18" s="19"/>
      <c r="F18" s="29">
        <v>0</v>
      </c>
      <c r="G18" s="19"/>
      <c r="H18" s="29">
        <v>0</v>
      </c>
      <c r="I18" s="18"/>
      <c r="J18" s="236">
        <f>'PL5-6'!J41</f>
        <v>219063008</v>
      </c>
      <c r="K18" s="18"/>
      <c r="L18" s="236">
        <f>SUM(D18:J18)</f>
        <v>219063008</v>
      </c>
    </row>
    <row r="19" spans="1:13" ht="20.65" customHeight="1" x14ac:dyDescent="0.45">
      <c r="A19" s="80" t="s">
        <v>125</v>
      </c>
      <c r="B19" s="126"/>
      <c r="C19" s="99"/>
      <c r="D19" s="31">
        <f>SUM(D18)</f>
        <v>0</v>
      </c>
      <c r="E19" s="30"/>
      <c r="F19" s="31">
        <f>SUM(F18)</f>
        <v>0</v>
      </c>
      <c r="G19" s="30"/>
      <c r="H19" s="31">
        <f>SUM(H18)</f>
        <v>0</v>
      </c>
      <c r="I19" s="20"/>
      <c r="J19" s="237">
        <f>SUM(J18)</f>
        <v>219063008</v>
      </c>
      <c r="K19" s="20"/>
      <c r="L19" s="237">
        <f>SUM(L18)</f>
        <v>219063008</v>
      </c>
    </row>
    <row r="20" spans="1:13" ht="16.5" customHeight="1" x14ac:dyDescent="0.45">
      <c r="A20" s="133"/>
      <c r="B20" s="126"/>
      <c r="C20" s="99"/>
      <c r="D20" s="230"/>
      <c r="E20" s="18"/>
      <c r="F20" s="230"/>
      <c r="G20" s="18"/>
      <c r="H20" s="230"/>
      <c r="I20" s="18"/>
      <c r="J20" s="230"/>
      <c r="K20" s="18"/>
      <c r="L20" s="230"/>
    </row>
    <row r="21" spans="1:13" ht="20.65" customHeight="1" thickBot="1" x14ac:dyDescent="0.5">
      <c r="A21" s="80" t="s">
        <v>119</v>
      </c>
      <c r="B21" s="130"/>
      <c r="C21" s="83"/>
      <c r="D21" s="231">
        <f>SUM(D10,D15,D19)</f>
        <v>2096000000</v>
      </c>
      <c r="E21" s="20"/>
      <c r="F21" s="231">
        <f t="shared" ref="F21:L21" si="0">SUM(F10,F15,F19)</f>
        <v>1902427997</v>
      </c>
      <c r="G21" s="20"/>
      <c r="H21" s="231">
        <f t="shared" si="0"/>
        <v>209600000</v>
      </c>
      <c r="I21" s="20"/>
      <c r="J21" s="231">
        <f t="shared" si="0"/>
        <v>2358869319</v>
      </c>
      <c r="K21" s="20"/>
      <c r="L21" s="231">
        <f t="shared" si="0"/>
        <v>6566897316</v>
      </c>
    </row>
    <row r="22" spans="1:13" ht="16.5" customHeight="1" thickTop="1" x14ac:dyDescent="0.45">
      <c r="A22" s="80"/>
      <c r="B22" s="130"/>
      <c r="C22" s="83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13" ht="21.2" hidden="1" customHeight="1" x14ac:dyDescent="0.45">
      <c r="A23" s="78" t="s">
        <v>0</v>
      </c>
      <c r="B23" s="72"/>
      <c r="C23" s="71"/>
      <c r="D23" s="72"/>
      <c r="E23" s="1"/>
      <c r="F23" s="79"/>
      <c r="G23" s="1"/>
      <c r="H23" s="77"/>
      <c r="I23" s="77"/>
      <c r="J23" s="77"/>
      <c r="K23" s="77"/>
      <c r="L23" s="77"/>
    </row>
    <row r="24" spans="1:13" ht="21.2" hidden="1" customHeight="1" x14ac:dyDescent="0.45">
      <c r="A24" s="187" t="s">
        <v>99</v>
      </c>
      <c r="B24" s="130"/>
      <c r="C24" s="83"/>
      <c r="D24" s="124"/>
      <c r="E24" s="79"/>
      <c r="F24" s="79"/>
      <c r="G24" s="79"/>
      <c r="H24" s="13"/>
      <c r="I24" s="77"/>
      <c r="J24" s="13"/>
      <c r="K24" s="77"/>
      <c r="L24" s="77"/>
    </row>
    <row r="25" spans="1:13" ht="21.2" hidden="1" customHeight="1" x14ac:dyDescent="0.45">
      <c r="A25" s="188"/>
      <c r="B25" s="130"/>
      <c r="C25" s="83"/>
      <c r="D25" s="124"/>
      <c r="E25" s="79"/>
      <c r="F25" s="79"/>
      <c r="G25" s="79"/>
      <c r="H25" s="13"/>
      <c r="I25" s="77"/>
      <c r="J25" s="13"/>
      <c r="K25" s="77"/>
      <c r="L25" s="77"/>
    </row>
    <row r="26" spans="1:13" ht="21.2" hidden="1" customHeight="1" x14ac:dyDescent="0.45">
      <c r="A26" s="77"/>
      <c r="B26" s="126"/>
      <c r="C26" s="99"/>
      <c r="D26" s="280" t="s">
        <v>123</v>
      </c>
      <c r="E26" s="280"/>
      <c r="F26" s="280"/>
      <c r="G26" s="280"/>
      <c r="H26" s="280"/>
      <c r="I26" s="280"/>
      <c r="J26" s="280"/>
      <c r="K26" s="280"/>
      <c r="L26" s="280"/>
    </row>
    <row r="27" spans="1:13" ht="21.2" hidden="1" customHeight="1" x14ac:dyDescent="0.45">
      <c r="A27" s="77"/>
      <c r="B27" s="119"/>
      <c r="C27" s="123"/>
      <c r="D27" s="79"/>
      <c r="E27" s="79"/>
      <c r="F27" s="79"/>
      <c r="G27" s="79"/>
      <c r="H27" s="279" t="s">
        <v>64</v>
      </c>
      <c r="I27" s="279"/>
      <c r="J27" s="279"/>
      <c r="K27" s="79"/>
      <c r="L27" s="79"/>
    </row>
    <row r="28" spans="1:13" ht="21.2" hidden="1" customHeight="1" x14ac:dyDescent="0.45">
      <c r="A28" s="77"/>
      <c r="B28" s="119"/>
      <c r="C28" s="123"/>
      <c r="D28" s="125" t="s">
        <v>100</v>
      </c>
      <c r="E28" s="125"/>
      <c r="F28" s="125" t="s">
        <v>101</v>
      </c>
      <c r="G28" s="125"/>
      <c r="H28" s="125" t="s">
        <v>102</v>
      </c>
      <c r="I28" s="125"/>
      <c r="J28" s="125"/>
      <c r="K28" s="125"/>
      <c r="L28" s="125" t="s">
        <v>103</v>
      </c>
    </row>
    <row r="29" spans="1:13" ht="21.2" hidden="1" customHeight="1" x14ac:dyDescent="0.45">
      <c r="A29" s="77"/>
      <c r="B29" s="126"/>
      <c r="C29" s="123"/>
      <c r="D29" s="125" t="s">
        <v>105</v>
      </c>
      <c r="E29" s="125"/>
      <c r="F29" s="125" t="s">
        <v>106</v>
      </c>
      <c r="G29" s="125"/>
      <c r="H29" s="127" t="s">
        <v>107</v>
      </c>
      <c r="I29" s="125"/>
      <c r="J29" s="125" t="s">
        <v>67</v>
      </c>
      <c r="K29" s="125"/>
      <c r="L29" s="125" t="s">
        <v>110</v>
      </c>
    </row>
    <row r="30" spans="1:13" ht="21.2" hidden="1" customHeight="1" x14ac:dyDescent="0.45">
      <c r="A30" s="77"/>
      <c r="B30" s="128"/>
      <c r="C30" s="99"/>
      <c r="D30" s="276" t="s">
        <v>11</v>
      </c>
      <c r="E30" s="276"/>
      <c r="F30" s="276"/>
      <c r="G30" s="276"/>
      <c r="H30" s="276"/>
      <c r="I30" s="276"/>
      <c r="J30" s="276"/>
      <c r="K30" s="276"/>
      <c r="L30" s="276"/>
    </row>
    <row r="31" spans="1:13" ht="20.65" customHeight="1" x14ac:dyDescent="0.45">
      <c r="A31" s="115" t="s">
        <v>120</v>
      </c>
      <c r="B31" s="119"/>
      <c r="C31" s="83"/>
      <c r="D31" s="106"/>
      <c r="E31" s="134"/>
      <c r="F31" s="134"/>
      <c r="G31" s="134"/>
      <c r="H31" s="134"/>
      <c r="I31" s="238"/>
      <c r="J31" s="134"/>
      <c r="K31" s="238"/>
      <c r="L31" s="238"/>
    </row>
    <row r="32" spans="1:13" ht="20.65" customHeight="1" x14ac:dyDescent="0.45">
      <c r="A32" s="115" t="s">
        <v>121</v>
      </c>
      <c r="B32" s="130"/>
      <c r="C32" s="83"/>
      <c r="D32" s="232">
        <v>2096000000</v>
      </c>
      <c r="E32" s="20"/>
      <c r="F32" s="20">
        <v>1902427997</v>
      </c>
      <c r="G32" s="20"/>
      <c r="H32" s="20">
        <v>209600000</v>
      </c>
      <c r="I32" s="232"/>
      <c r="J32" s="20">
        <v>2638782991</v>
      </c>
      <c r="K32" s="232"/>
      <c r="L32" s="224">
        <f>SUM(D32:J32)</f>
        <v>6846810988</v>
      </c>
      <c r="M32" s="246">
        <f>L32-'BS2-4'!K94</f>
        <v>0</v>
      </c>
    </row>
    <row r="33" spans="1:13" ht="16.5" customHeight="1" x14ac:dyDescent="0.45">
      <c r="A33" s="77"/>
      <c r="B33" s="130"/>
      <c r="C33" s="83"/>
      <c r="D33" s="106"/>
      <c r="E33" s="106"/>
      <c r="F33" s="106"/>
      <c r="G33" s="106"/>
      <c r="H33" s="106"/>
      <c r="I33" s="239"/>
      <c r="J33" s="106"/>
      <c r="K33" s="239"/>
      <c r="L33" s="106"/>
      <c r="M33" s="246">
        <f>J32-'BS2-4'!K91</f>
        <v>0</v>
      </c>
    </row>
    <row r="34" spans="1:13" ht="21.2" hidden="1" customHeight="1" x14ac:dyDescent="0.45">
      <c r="A34" s="225" t="s">
        <v>113</v>
      </c>
      <c r="B34" s="240"/>
      <c r="C34" s="83"/>
      <c r="D34" s="134"/>
      <c r="E34" s="134"/>
      <c r="F34" s="134"/>
      <c r="G34" s="134"/>
      <c r="H34" s="134"/>
      <c r="I34" s="238"/>
      <c r="J34" s="134"/>
      <c r="K34" s="238"/>
      <c r="L34" s="134"/>
      <c r="M34" s="246"/>
    </row>
    <row r="35" spans="1:13" ht="21.2" hidden="1" customHeight="1" x14ac:dyDescent="0.45">
      <c r="A35" s="226" t="s">
        <v>124</v>
      </c>
      <c r="B35" s="240"/>
      <c r="C35" s="83"/>
      <c r="D35" s="134"/>
      <c r="E35" s="134"/>
      <c r="F35" s="134"/>
      <c r="G35" s="134"/>
      <c r="H35" s="134"/>
      <c r="I35" s="238"/>
      <c r="J35" s="134"/>
      <c r="K35" s="238"/>
      <c r="L35" s="134"/>
      <c r="M35" s="246"/>
    </row>
    <row r="36" spans="1:13" ht="21.2" hidden="1" customHeight="1" x14ac:dyDescent="0.45">
      <c r="A36" s="227" t="s">
        <v>115</v>
      </c>
      <c r="B36" s="228"/>
      <c r="C36" s="99"/>
      <c r="D36" s="241"/>
      <c r="E36" s="242"/>
      <c r="F36" s="241"/>
      <c r="G36" s="242"/>
      <c r="H36" s="241"/>
      <c r="I36" s="191"/>
      <c r="J36" s="214"/>
      <c r="K36" s="134"/>
      <c r="L36" s="243">
        <f>SUM(D36:J36)</f>
        <v>0</v>
      </c>
      <c r="M36" s="246"/>
    </row>
    <row r="37" spans="1:13" ht="21.2" hidden="1" customHeight="1" x14ac:dyDescent="0.45">
      <c r="A37" s="80" t="s">
        <v>116</v>
      </c>
      <c r="B37" s="126"/>
      <c r="C37" s="99"/>
      <c r="D37" s="31">
        <f>SUM(D36)</f>
        <v>0</v>
      </c>
      <c r="E37" s="30"/>
      <c r="F37" s="31">
        <f>SUM(F36)</f>
        <v>0</v>
      </c>
      <c r="G37" s="30"/>
      <c r="H37" s="31">
        <f>SUM(H36)</f>
        <v>0</v>
      </c>
      <c r="I37" s="30"/>
      <c r="J37" s="31">
        <f>SUM(J36)</f>
        <v>0</v>
      </c>
      <c r="K37" s="30"/>
      <c r="L37" s="31">
        <f>SUM(L36)</f>
        <v>0</v>
      </c>
      <c r="M37" s="246"/>
    </row>
    <row r="38" spans="1:13" ht="21.2" hidden="1" customHeight="1" x14ac:dyDescent="0.45">
      <c r="A38" s="77"/>
      <c r="B38" s="130"/>
      <c r="C38" s="83"/>
      <c r="D38" s="106"/>
      <c r="E38" s="106"/>
      <c r="F38" s="106"/>
      <c r="G38" s="106"/>
      <c r="H38" s="106"/>
      <c r="I38" s="239"/>
      <c r="J38" s="106"/>
      <c r="K38" s="239"/>
      <c r="L38" s="106"/>
      <c r="M38" s="246"/>
    </row>
    <row r="39" spans="1:13" ht="20.65" customHeight="1" x14ac:dyDescent="0.45">
      <c r="A39" s="80" t="s">
        <v>117</v>
      </c>
      <c r="B39" s="130"/>
      <c r="C39" s="83"/>
      <c r="D39" s="134"/>
      <c r="E39" s="134"/>
      <c r="F39" s="134"/>
      <c r="G39" s="134"/>
      <c r="H39" s="134"/>
      <c r="I39" s="238"/>
      <c r="J39" s="134"/>
      <c r="K39" s="238"/>
      <c r="L39" s="134"/>
      <c r="M39" s="246"/>
    </row>
    <row r="40" spans="1:13" ht="20.65" customHeight="1" x14ac:dyDescent="0.45">
      <c r="A40" s="133" t="s">
        <v>171</v>
      </c>
      <c r="B40" s="126"/>
      <c r="C40" s="99"/>
      <c r="D40" s="244">
        <v>0</v>
      </c>
      <c r="E40" s="191"/>
      <c r="F40" s="244">
        <v>0</v>
      </c>
      <c r="G40" s="191"/>
      <c r="H40" s="244">
        <v>0</v>
      </c>
      <c r="I40" s="191"/>
      <c r="J40" s="28">
        <f>'PL5-6'!H41</f>
        <v>227157656</v>
      </c>
      <c r="K40" s="91"/>
      <c r="L40" s="243">
        <f>SUM(D40:J40)</f>
        <v>227157656</v>
      </c>
      <c r="M40" s="246"/>
    </row>
    <row r="41" spans="1:13" ht="20.65" customHeight="1" x14ac:dyDescent="0.45">
      <c r="A41" s="80" t="s">
        <v>125</v>
      </c>
      <c r="B41" s="126"/>
      <c r="C41" s="99"/>
      <c r="D41" s="31">
        <f>SUM(D40)</f>
        <v>0</v>
      </c>
      <c r="E41" s="30"/>
      <c r="F41" s="31">
        <f>SUM(F40)</f>
        <v>0</v>
      </c>
      <c r="G41" s="30"/>
      <c r="H41" s="31">
        <f>SUM(H40)</f>
        <v>0</v>
      </c>
      <c r="I41" s="30"/>
      <c r="J41" s="31">
        <f>SUM(J40)</f>
        <v>227157656</v>
      </c>
      <c r="K41" s="30"/>
      <c r="L41" s="31">
        <f>SUM(L40)</f>
        <v>227157656</v>
      </c>
      <c r="M41" s="246"/>
    </row>
    <row r="42" spans="1:13" ht="16.5" customHeight="1" x14ac:dyDescent="0.45">
      <c r="A42" s="133"/>
      <c r="B42" s="126"/>
      <c r="C42" s="99"/>
      <c r="D42" s="134"/>
      <c r="E42" s="134"/>
      <c r="F42" s="134"/>
      <c r="G42" s="134"/>
      <c r="H42" s="134"/>
      <c r="I42" s="134"/>
      <c r="J42" s="134"/>
      <c r="K42" s="134"/>
      <c r="L42" s="134"/>
      <c r="M42" s="246"/>
    </row>
    <row r="43" spans="1:13" ht="20.65" customHeight="1" thickBot="1" x14ac:dyDescent="0.5">
      <c r="A43" s="80" t="s">
        <v>122</v>
      </c>
      <c r="B43" s="130"/>
      <c r="C43" s="83"/>
      <c r="D43" s="245">
        <f>SUM(D32,D37,D41)</f>
        <v>2096000000</v>
      </c>
      <c r="E43" s="106"/>
      <c r="F43" s="245">
        <f t="shared" ref="F43:J43" si="1">SUM(F32,F37,F41)</f>
        <v>1902427997</v>
      </c>
      <c r="G43" s="106"/>
      <c r="H43" s="245">
        <f t="shared" si="1"/>
        <v>209600000</v>
      </c>
      <c r="I43" s="106"/>
      <c r="J43" s="222">
        <f t="shared" si="1"/>
        <v>2865940647</v>
      </c>
      <c r="K43" s="106"/>
      <c r="L43" s="222">
        <f>SUM(L32,L37,L41)</f>
        <v>7073968644</v>
      </c>
      <c r="M43" s="246">
        <f>L43-'BS2-4'!I94</f>
        <v>0</v>
      </c>
    </row>
    <row r="44" spans="1:13" ht="16.5" customHeight="1" thickTop="1" x14ac:dyDescent="0.45">
      <c r="A44" s="77"/>
      <c r="B44" s="126"/>
      <c r="C44" s="99"/>
      <c r="D44" s="125"/>
      <c r="E44" s="79"/>
      <c r="F44" s="79"/>
      <c r="G44" s="79"/>
      <c r="H44" s="13"/>
      <c r="I44" s="77"/>
      <c r="J44" s="13"/>
      <c r="K44" s="77"/>
      <c r="L44" s="77"/>
      <c r="M44" s="246">
        <f>J43-'BS2-4'!I91</f>
        <v>0</v>
      </c>
    </row>
    <row r="45" spans="1:13" ht="23.1" customHeight="1" x14ac:dyDescent="0.45">
      <c r="A45" s="77"/>
      <c r="B45" s="126"/>
      <c r="C45" s="99"/>
      <c r="D45" s="77"/>
      <c r="E45" s="77"/>
      <c r="F45" s="77"/>
      <c r="G45" s="77"/>
      <c r="H45" s="77"/>
      <c r="I45" s="77"/>
      <c r="J45" s="77"/>
      <c r="K45" s="77"/>
      <c r="L45" s="77"/>
    </row>
    <row r="46" spans="1:13" ht="23.1" customHeight="1" x14ac:dyDescent="0.25">
      <c r="L46" s="23"/>
    </row>
    <row r="47" spans="1:13" ht="23.1" customHeight="1" x14ac:dyDescent="0.25">
      <c r="L47" s="22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0:L30"/>
    <mergeCell ref="D4:L4"/>
    <mergeCell ref="D8:L8"/>
    <mergeCell ref="H5:J5"/>
    <mergeCell ref="D26:L26"/>
    <mergeCell ref="H27:J27"/>
  </mergeCells>
  <pageMargins left="0.8" right="0.8" top="0.48" bottom="0.5" header="0.5" footer="0.5"/>
  <pageSetup paperSize="9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L108"/>
  <sheetViews>
    <sheetView view="pageBreakPreview" zoomScale="70" zoomScaleNormal="85" zoomScaleSheetLayoutView="70" workbookViewId="0">
      <selection activeCell="I23" sqref="I23"/>
    </sheetView>
  </sheetViews>
  <sheetFormatPr defaultColWidth="9.42578125" defaultRowHeight="22.7" customHeight="1" x14ac:dyDescent="0.45"/>
  <cols>
    <col min="1" max="1" width="38.85546875" style="161" customWidth="1"/>
    <col min="2" max="2" width="8.42578125" style="180" bestFit="1" customWidth="1"/>
    <col min="3" max="3" width="0.42578125" style="161" customWidth="1"/>
    <col min="4" max="4" width="12.42578125" style="40" customWidth="1"/>
    <col min="5" max="5" width="0.42578125" style="166" customWidth="1"/>
    <col min="6" max="6" width="12.42578125" style="40" customWidth="1"/>
    <col min="7" max="7" width="0.42578125" style="166" customWidth="1"/>
    <col min="8" max="8" width="12.42578125" style="40" customWidth="1"/>
    <col min="9" max="9" width="0.42578125" style="41" customWidth="1"/>
    <col min="10" max="10" width="12.42578125" style="40" customWidth="1"/>
    <col min="11" max="12" width="9.42578125" style="161"/>
    <col min="13" max="13" width="10.42578125" style="161" bestFit="1" customWidth="1"/>
    <col min="14" max="14" width="9.42578125" style="161"/>
    <col min="15" max="15" width="10.42578125" style="161" bestFit="1" customWidth="1"/>
    <col min="16" max="16" width="9.42578125" style="161"/>
    <col min="17" max="17" width="10.42578125" style="161" bestFit="1" customWidth="1"/>
    <col min="18" max="18" width="9.42578125" style="161"/>
    <col min="19" max="19" width="10.42578125" style="161" bestFit="1" customWidth="1"/>
    <col min="20" max="92" width="9.42578125" style="161"/>
    <col min="93" max="96" width="1.42578125" style="161" customWidth="1"/>
    <col min="97" max="97" width="39.42578125" style="161" customWidth="1"/>
    <col min="98" max="98" width="5.42578125" style="161" customWidth="1"/>
    <col min="99" max="99" width="0.42578125" style="161" customWidth="1"/>
    <col min="100" max="100" width="11.42578125" style="161" customWidth="1"/>
    <col min="101" max="101" width="0.42578125" style="161" customWidth="1"/>
    <col min="102" max="102" width="11.42578125" style="161" customWidth="1"/>
    <col min="103" max="103" width="0.42578125" style="161" customWidth="1"/>
    <col min="104" max="104" width="11.42578125" style="161" customWidth="1"/>
    <col min="105" max="105" width="0.42578125" style="161" customWidth="1"/>
    <col min="106" max="106" width="11.42578125" style="161" customWidth="1"/>
    <col min="107" max="108" width="9.42578125" style="161" bestFit="1" customWidth="1"/>
    <col min="109" max="109" width="11.42578125" style="161" customWidth="1"/>
    <col min="110" max="110" width="10.42578125" style="161" customWidth="1"/>
    <col min="111" max="111" width="9.42578125" style="161" bestFit="1" customWidth="1"/>
    <col min="112" max="112" width="10" style="161" bestFit="1" customWidth="1"/>
    <col min="113" max="113" width="9.42578125" style="161" bestFit="1" customWidth="1"/>
    <col min="114" max="114" width="11" style="161" bestFit="1" customWidth="1"/>
    <col min="115" max="16384" width="9.42578125" style="161"/>
  </cols>
  <sheetData>
    <row r="1" spans="1:12" s="155" customFormat="1" ht="21.6" customHeight="1" x14ac:dyDescent="0.5">
      <c r="A1" s="154" t="s">
        <v>0</v>
      </c>
      <c r="B1" s="79"/>
      <c r="C1" s="1"/>
      <c r="D1" s="79"/>
      <c r="E1" s="79"/>
      <c r="F1" s="79"/>
      <c r="G1" s="79"/>
      <c r="H1" s="77"/>
      <c r="I1" s="77"/>
      <c r="J1" s="77"/>
    </row>
    <row r="2" spans="1:12" s="159" customFormat="1" ht="21.2" customHeight="1" x14ac:dyDescent="0.5">
      <c r="A2" s="156" t="s">
        <v>126</v>
      </c>
      <c r="B2" s="157"/>
      <c r="C2" s="157"/>
      <c r="D2" s="157"/>
      <c r="E2" s="157"/>
      <c r="F2" s="3"/>
      <c r="G2" s="32"/>
      <c r="H2" s="32"/>
      <c r="I2" s="32"/>
      <c r="J2" s="32"/>
      <c r="K2" s="158"/>
      <c r="L2" s="158"/>
    </row>
    <row r="3" spans="1:12" s="159" customFormat="1" ht="21.2" customHeight="1" x14ac:dyDescent="0.5">
      <c r="A3" s="160"/>
      <c r="B3" s="157"/>
      <c r="C3" s="157"/>
      <c r="D3" s="157"/>
      <c r="E3" s="157"/>
      <c r="F3" s="3"/>
      <c r="G3" s="32"/>
      <c r="H3" s="32"/>
      <c r="I3" s="32"/>
      <c r="J3" s="32"/>
      <c r="K3" s="158"/>
      <c r="L3" s="158"/>
    </row>
    <row r="4" spans="1:12" ht="22.15" customHeight="1" x14ac:dyDescent="0.45">
      <c r="A4" s="80"/>
      <c r="B4" s="126"/>
      <c r="C4" s="77"/>
      <c r="D4" s="278" t="s">
        <v>73</v>
      </c>
      <c r="E4" s="278"/>
      <c r="F4" s="278"/>
      <c r="G4" s="82"/>
      <c r="H4" s="278" t="s">
        <v>3</v>
      </c>
      <c r="I4" s="278"/>
      <c r="J4" s="278"/>
    </row>
    <row r="5" spans="1:12" ht="22.15" customHeight="1" x14ac:dyDescent="0.45">
      <c r="A5" s="77"/>
      <c r="B5" s="126"/>
      <c r="C5" s="77"/>
      <c r="D5" s="277" t="s">
        <v>74</v>
      </c>
      <c r="E5" s="277"/>
      <c r="F5" s="277"/>
      <c r="G5" s="81"/>
      <c r="H5" s="277" t="s">
        <v>74</v>
      </c>
      <c r="I5" s="277"/>
      <c r="J5" s="277"/>
    </row>
    <row r="6" spans="1:12" ht="22.15" customHeight="1" x14ac:dyDescent="0.45">
      <c r="A6" s="77"/>
      <c r="B6" s="126"/>
      <c r="C6" s="77"/>
      <c r="D6" s="277" t="s">
        <v>4</v>
      </c>
      <c r="E6" s="277"/>
      <c r="F6" s="277"/>
      <c r="G6" s="162"/>
      <c r="H6" s="277" t="s">
        <v>4</v>
      </c>
      <c r="I6" s="277"/>
      <c r="J6" s="277"/>
    </row>
    <row r="7" spans="1:12" ht="22.15" customHeight="1" x14ac:dyDescent="0.45">
      <c r="A7" s="77"/>
      <c r="B7" s="126"/>
      <c r="C7" s="77"/>
      <c r="D7" s="141" t="s">
        <v>8</v>
      </c>
      <c r="E7" s="141"/>
      <c r="F7" s="141" t="s">
        <v>9</v>
      </c>
      <c r="G7" s="81"/>
      <c r="H7" s="141" t="s">
        <v>8</v>
      </c>
      <c r="I7" s="141"/>
      <c r="J7" s="141" t="s">
        <v>9</v>
      </c>
    </row>
    <row r="8" spans="1:12" ht="22.15" customHeight="1" x14ac:dyDescent="0.45">
      <c r="A8" s="77"/>
      <c r="B8" s="126"/>
      <c r="C8" s="77"/>
      <c r="D8" s="281" t="s">
        <v>11</v>
      </c>
      <c r="E8" s="281"/>
      <c r="F8" s="281"/>
      <c r="G8" s="281"/>
      <c r="H8" s="281"/>
      <c r="I8" s="281"/>
      <c r="J8" s="281"/>
    </row>
    <row r="9" spans="1:12" s="165" customFormat="1" ht="22.15" customHeight="1" x14ac:dyDescent="0.45">
      <c r="A9" s="85" t="s">
        <v>127</v>
      </c>
      <c r="B9" s="130"/>
      <c r="C9" s="163"/>
      <c r="D9" s="33"/>
      <c r="E9" s="164"/>
      <c r="F9" s="33"/>
      <c r="G9" s="164"/>
      <c r="H9" s="33"/>
      <c r="I9" s="164"/>
      <c r="J9" s="33"/>
    </row>
    <row r="10" spans="1:12" ht="22.15" customHeight="1" x14ac:dyDescent="0.45">
      <c r="A10" s="86" t="s">
        <v>89</v>
      </c>
      <c r="B10" s="130"/>
      <c r="C10" s="87"/>
      <c r="D10" s="168">
        <f>'PL5-6'!D25</f>
        <v>289317258</v>
      </c>
      <c r="E10" s="136"/>
      <c r="F10" s="35">
        <v>285585346</v>
      </c>
      <c r="G10" s="167"/>
      <c r="H10" s="169">
        <f>'PL5-6'!H25</f>
        <v>286352655</v>
      </c>
      <c r="I10" s="90"/>
      <c r="J10" s="35">
        <v>273933462</v>
      </c>
    </row>
    <row r="11" spans="1:12" s="165" customFormat="1" ht="22.15" customHeight="1" x14ac:dyDescent="0.45">
      <c r="A11" s="170" t="s">
        <v>128</v>
      </c>
      <c r="B11" s="171"/>
      <c r="C11" s="128"/>
      <c r="D11" s="60"/>
      <c r="E11" s="145"/>
      <c r="F11" s="61"/>
      <c r="G11" s="145"/>
      <c r="H11" s="62"/>
      <c r="I11" s="145"/>
      <c r="J11" s="61"/>
    </row>
    <row r="12" spans="1:12" ht="22.15" customHeight="1" x14ac:dyDescent="0.45">
      <c r="A12" s="86" t="s">
        <v>129</v>
      </c>
      <c r="B12" s="126"/>
      <c r="C12" s="77"/>
      <c r="D12" s="90">
        <v>45637826</v>
      </c>
      <c r="E12" s="90"/>
      <c r="F12" s="35">
        <v>42169720</v>
      </c>
      <c r="G12" s="91"/>
      <c r="H12" s="91">
        <v>45160901</v>
      </c>
      <c r="I12" s="91"/>
      <c r="J12" s="35">
        <v>40592360</v>
      </c>
    </row>
    <row r="13" spans="1:12" ht="22.15" customHeight="1" x14ac:dyDescent="0.45">
      <c r="A13" s="86" t="s">
        <v>173</v>
      </c>
      <c r="B13" s="126"/>
      <c r="C13" s="77"/>
      <c r="D13" s="90">
        <v>9682365</v>
      </c>
      <c r="E13" s="90"/>
      <c r="F13" s="35">
        <v>11</v>
      </c>
      <c r="G13" s="91"/>
      <c r="H13" s="91">
        <v>9682365</v>
      </c>
      <c r="I13" s="91"/>
      <c r="J13" s="35">
        <v>11</v>
      </c>
    </row>
    <row r="14" spans="1:12" ht="22.15" customHeight="1" x14ac:dyDescent="0.45">
      <c r="A14" s="86" t="s">
        <v>87</v>
      </c>
      <c r="B14" s="126"/>
      <c r="C14" s="77"/>
      <c r="D14" s="90">
        <v>29938100</v>
      </c>
      <c r="E14" s="90"/>
      <c r="F14" s="35">
        <v>60200065</v>
      </c>
      <c r="G14" s="90"/>
      <c r="H14" s="91">
        <v>29938100</v>
      </c>
      <c r="I14" s="91"/>
      <c r="J14" s="35">
        <v>60200065</v>
      </c>
    </row>
    <row r="15" spans="1:12" ht="24.95" customHeight="1" x14ac:dyDescent="0.45">
      <c r="A15" s="86" t="s">
        <v>174</v>
      </c>
      <c r="B15" s="126"/>
      <c r="C15" s="77"/>
      <c r="D15" s="90">
        <v>-9937173</v>
      </c>
      <c r="E15" s="90"/>
      <c r="F15" s="40">
        <v>44000</v>
      </c>
      <c r="H15" s="91">
        <v>-6428503</v>
      </c>
      <c r="J15" s="40">
        <v>13878881</v>
      </c>
    </row>
    <row r="16" spans="1:12" ht="22.7" hidden="1" customHeight="1" x14ac:dyDescent="0.45">
      <c r="A16" s="86" t="s">
        <v>130</v>
      </c>
      <c r="B16" s="126"/>
      <c r="C16" s="77"/>
      <c r="D16" s="90">
        <v>0</v>
      </c>
      <c r="E16" s="90"/>
      <c r="F16" s="47">
        <v>0</v>
      </c>
      <c r="G16" s="19"/>
      <c r="H16" s="19">
        <v>0</v>
      </c>
      <c r="I16" s="19"/>
      <c r="J16" s="47">
        <v>0</v>
      </c>
    </row>
    <row r="17" spans="1:10" ht="22.15" customHeight="1" x14ac:dyDescent="0.45">
      <c r="A17" s="86" t="s">
        <v>131</v>
      </c>
      <c r="B17" s="126"/>
      <c r="C17" s="77"/>
      <c r="D17" s="91">
        <v>2557336</v>
      </c>
      <c r="E17" s="90"/>
      <c r="F17" s="35">
        <v>4273497</v>
      </c>
      <c r="G17" s="107"/>
      <c r="H17" s="91">
        <v>2557336</v>
      </c>
      <c r="I17" s="50"/>
      <c r="J17" s="35">
        <v>4273497</v>
      </c>
    </row>
    <row r="18" spans="1:10" ht="22.15" customHeight="1" x14ac:dyDescent="0.45">
      <c r="A18" s="86" t="s">
        <v>178</v>
      </c>
      <c r="B18" s="126"/>
      <c r="C18" s="77"/>
      <c r="D18" s="90">
        <v>168687</v>
      </c>
      <c r="E18" s="90"/>
      <c r="F18" s="35">
        <v>-209561</v>
      </c>
      <c r="G18" s="91"/>
      <c r="H18" s="90">
        <v>-95863</v>
      </c>
      <c r="I18" s="91"/>
      <c r="J18" s="35">
        <v>-227452</v>
      </c>
    </row>
    <row r="19" spans="1:10" ht="22.15" customHeight="1" x14ac:dyDescent="0.45">
      <c r="A19" s="86" t="s">
        <v>132</v>
      </c>
      <c r="B19" s="126"/>
      <c r="C19" s="77"/>
      <c r="D19" s="90">
        <v>4486930</v>
      </c>
      <c r="E19" s="90"/>
      <c r="F19" s="36">
        <v>4515403</v>
      </c>
      <c r="G19" s="91"/>
      <c r="H19" s="90">
        <v>4486930</v>
      </c>
      <c r="I19" s="91"/>
      <c r="J19" s="36">
        <v>4470826</v>
      </c>
    </row>
    <row r="20" spans="1:10" ht="22.15" customHeight="1" x14ac:dyDescent="0.45">
      <c r="A20" s="86" t="s">
        <v>76</v>
      </c>
      <c r="B20" s="126"/>
      <c r="C20" s="77"/>
      <c r="D20" s="90">
        <v>-779361754</v>
      </c>
      <c r="E20" s="90"/>
      <c r="F20" s="36">
        <v>-798334614</v>
      </c>
      <c r="G20" s="91"/>
      <c r="H20" s="90">
        <v>-779361754</v>
      </c>
      <c r="I20" s="91"/>
      <c r="J20" s="36">
        <v>-798334614</v>
      </c>
    </row>
    <row r="21" spans="1:10" ht="22.15" customHeight="1" x14ac:dyDescent="0.45">
      <c r="A21" s="86" t="s">
        <v>88</v>
      </c>
      <c r="B21" s="126"/>
      <c r="C21" s="77"/>
      <c r="D21" s="90">
        <v>83183079</v>
      </c>
      <c r="E21" s="90"/>
      <c r="F21" s="36">
        <v>97148206</v>
      </c>
      <c r="G21" s="91"/>
      <c r="H21" s="90">
        <v>83165524</v>
      </c>
      <c r="I21" s="91"/>
      <c r="J21" s="36">
        <v>97091076</v>
      </c>
    </row>
    <row r="22" spans="1:10" ht="22.15" customHeight="1" x14ac:dyDescent="0.45">
      <c r="A22" s="86" t="s">
        <v>133</v>
      </c>
      <c r="B22" s="126"/>
      <c r="C22" s="77"/>
      <c r="D22" s="90">
        <v>775499474</v>
      </c>
      <c r="E22" s="90"/>
      <c r="F22" s="36">
        <v>803012189</v>
      </c>
      <c r="G22" s="91"/>
      <c r="H22" s="90">
        <v>775499474</v>
      </c>
      <c r="I22" s="91"/>
      <c r="J22" s="36">
        <v>803012189</v>
      </c>
    </row>
    <row r="23" spans="1:10" ht="22.15" customHeight="1" x14ac:dyDescent="0.45">
      <c r="A23" s="86" t="s">
        <v>134</v>
      </c>
      <c r="B23" s="126"/>
      <c r="C23" s="77"/>
      <c r="D23" s="97">
        <v>-87116215</v>
      </c>
      <c r="E23" s="90"/>
      <c r="F23" s="63">
        <v>-103911904</v>
      </c>
      <c r="G23" s="91"/>
      <c r="H23" s="97">
        <v>-87116215</v>
      </c>
      <c r="I23" s="91"/>
      <c r="J23" s="63">
        <v>-103911904</v>
      </c>
    </row>
    <row r="24" spans="1:10" ht="22.15" customHeight="1" x14ac:dyDescent="0.45">
      <c r="A24" s="77"/>
      <c r="B24" s="126"/>
      <c r="C24" s="77"/>
      <c r="D24" s="204">
        <f>SUM(D10:D23)</f>
        <v>364055913</v>
      </c>
      <c r="E24" s="91"/>
      <c r="F24" s="204">
        <f>SUM(F10:F23)</f>
        <v>394492358</v>
      </c>
      <c r="G24" s="91"/>
      <c r="H24" s="204">
        <f>SUM(H10:H23)</f>
        <v>363840950</v>
      </c>
      <c r="I24" s="172"/>
      <c r="J24" s="204">
        <f>SUM(J10:J23)</f>
        <v>394978397</v>
      </c>
    </row>
    <row r="25" spans="1:10" s="165" customFormat="1" ht="22.15" customHeight="1" x14ac:dyDescent="0.45">
      <c r="A25" s="128" t="s">
        <v>135</v>
      </c>
      <c r="B25" s="171"/>
      <c r="C25" s="128"/>
      <c r="D25" s="173"/>
      <c r="E25" s="173"/>
      <c r="F25" s="173"/>
      <c r="G25" s="145"/>
      <c r="H25" s="145"/>
      <c r="I25" s="145"/>
      <c r="J25" s="145"/>
    </row>
    <row r="26" spans="1:10" ht="22.15" customHeight="1" x14ac:dyDescent="0.45">
      <c r="A26" s="86" t="s">
        <v>25</v>
      </c>
      <c r="B26" s="171"/>
      <c r="C26" s="77"/>
      <c r="D26" s="90">
        <v>-7309485</v>
      </c>
      <c r="E26" s="90"/>
      <c r="F26" s="35">
        <v>-20789031</v>
      </c>
      <c r="G26" s="91"/>
      <c r="H26" s="64">
        <v>-7309485</v>
      </c>
      <c r="I26" s="91"/>
      <c r="J26" s="64">
        <v>-20789031</v>
      </c>
    </row>
    <row r="27" spans="1:10" ht="22.15" customHeight="1" x14ac:dyDescent="0.45">
      <c r="A27" s="86" t="s">
        <v>26</v>
      </c>
      <c r="B27" s="171"/>
      <c r="C27" s="77"/>
      <c r="D27" s="90">
        <v>-178109091</v>
      </c>
      <c r="E27" s="90"/>
      <c r="F27" s="35">
        <v>-235192911</v>
      </c>
      <c r="G27" s="91"/>
      <c r="H27" s="64">
        <v>-178109091</v>
      </c>
      <c r="I27" s="91"/>
      <c r="J27" s="64">
        <v>-235192911</v>
      </c>
    </row>
    <row r="28" spans="1:10" ht="22.15" customHeight="1" x14ac:dyDescent="0.45">
      <c r="A28" s="86" t="s">
        <v>18</v>
      </c>
      <c r="B28" s="171"/>
      <c r="C28" s="77"/>
      <c r="D28" s="91">
        <v>-1769499</v>
      </c>
      <c r="E28" s="91"/>
      <c r="F28" s="35">
        <v>-1884859</v>
      </c>
      <c r="G28" s="91"/>
      <c r="H28" s="47">
        <v>0</v>
      </c>
      <c r="I28" s="19"/>
      <c r="J28" s="47">
        <v>0</v>
      </c>
    </row>
    <row r="29" spans="1:10" ht="22.15" customHeight="1" x14ac:dyDescent="0.45">
      <c r="A29" s="86" t="s">
        <v>19</v>
      </c>
      <c r="B29" s="171"/>
      <c r="C29" s="77"/>
      <c r="D29" s="90">
        <v>12259025</v>
      </c>
      <c r="E29" s="90"/>
      <c r="F29" s="36">
        <v>20003894</v>
      </c>
      <c r="G29" s="91"/>
      <c r="H29" s="65">
        <v>12259025</v>
      </c>
      <c r="I29" s="91"/>
      <c r="J29" s="65">
        <v>20003894</v>
      </c>
    </row>
    <row r="30" spans="1:10" ht="22.15" customHeight="1" x14ac:dyDescent="0.45">
      <c r="A30" s="86" t="s">
        <v>17</v>
      </c>
      <c r="B30" s="171"/>
      <c r="C30" s="77"/>
      <c r="D30" s="90">
        <v>-1746820</v>
      </c>
      <c r="E30" s="90"/>
      <c r="F30" s="36">
        <v>177071</v>
      </c>
      <c r="G30" s="91"/>
      <c r="H30" s="65">
        <v>327011</v>
      </c>
      <c r="I30" s="91"/>
      <c r="J30" s="65">
        <v>329944</v>
      </c>
    </row>
    <row r="31" spans="1:10" ht="22.15" customHeight="1" x14ac:dyDescent="0.45">
      <c r="A31" s="86" t="s">
        <v>136</v>
      </c>
      <c r="B31" s="171"/>
      <c r="C31" s="77"/>
      <c r="D31" s="90">
        <v>1865</v>
      </c>
      <c r="E31" s="90"/>
      <c r="F31" s="36">
        <v>0</v>
      </c>
      <c r="G31" s="91"/>
      <c r="H31" s="65">
        <v>0</v>
      </c>
      <c r="I31" s="91"/>
      <c r="J31" s="65">
        <v>0</v>
      </c>
    </row>
    <row r="32" spans="1:10" ht="22.15" customHeight="1" x14ac:dyDescent="0.45">
      <c r="A32" s="86" t="s">
        <v>137</v>
      </c>
      <c r="B32" s="171"/>
      <c r="C32" s="77"/>
      <c r="D32" s="90">
        <v>-5895254</v>
      </c>
      <c r="E32" s="90"/>
      <c r="F32" s="35">
        <v>-1627970</v>
      </c>
      <c r="G32" s="91"/>
      <c r="H32" s="64">
        <v>-6188985</v>
      </c>
      <c r="I32" s="91"/>
      <c r="J32" s="64">
        <v>-1356056</v>
      </c>
    </row>
    <row r="33" spans="1:12" ht="22.15" customHeight="1" x14ac:dyDescent="0.45">
      <c r="A33" s="86" t="s">
        <v>45</v>
      </c>
      <c r="B33" s="126"/>
      <c r="C33" s="77"/>
      <c r="D33" s="90">
        <v>-31552874</v>
      </c>
      <c r="E33" s="90"/>
      <c r="F33" s="64">
        <v>-49781239</v>
      </c>
      <c r="G33" s="91"/>
      <c r="H33" s="64">
        <v>-33664949</v>
      </c>
      <c r="I33" s="91"/>
      <c r="J33" s="64">
        <v>-52185824</v>
      </c>
    </row>
    <row r="34" spans="1:12" ht="22.15" customHeight="1" x14ac:dyDescent="0.45">
      <c r="A34" s="86" t="s">
        <v>138</v>
      </c>
      <c r="B34" s="126"/>
      <c r="C34" s="77"/>
      <c r="D34" s="90">
        <v>-333845</v>
      </c>
      <c r="E34" s="90"/>
      <c r="F34" s="89">
        <v>818012</v>
      </c>
      <c r="G34" s="91"/>
      <c r="H34" s="89">
        <v>550497</v>
      </c>
      <c r="I34" s="91"/>
      <c r="J34" s="89">
        <v>973379</v>
      </c>
    </row>
    <row r="35" spans="1:12" ht="22.15" customHeight="1" x14ac:dyDescent="0.45">
      <c r="A35" s="86" t="s">
        <v>139</v>
      </c>
      <c r="B35" s="126"/>
      <c r="C35" s="77"/>
      <c r="D35" s="97">
        <v>-473600</v>
      </c>
      <c r="E35" s="90"/>
      <c r="F35" s="66">
        <v>-484400</v>
      </c>
      <c r="G35" s="91"/>
      <c r="H35" s="66">
        <v>-473600</v>
      </c>
      <c r="I35" s="91"/>
      <c r="J35" s="66">
        <v>-484400</v>
      </c>
    </row>
    <row r="36" spans="1:12" s="78" customFormat="1" ht="22.15" hidden="1" customHeight="1" x14ac:dyDescent="0.45">
      <c r="A36" s="86" t="s">
        <v>140</v>
      </c>
      <c r="B36" s="130"/>
      <c r="C36" s="72"/>
      <c r="D36" s="205">
        <f>SUM(D24:D35)</f>
        <v>149126335</v>
      </c>
      <c r="E36" s="90"/>
      <c r="F36" s="205">
        <f>SUM(F24:F35)</f>
        <v>105730925</v>
      </c>
      <c r="G36" s="91"/>
      <c r="H36" s="205">
        <f>SUM(H24:H35)</f>
        <v>151231373</v>
      </c>
      <c r="I36" s="91"/>
      <c r="J36" s="205">
        <f>SUM(J24:J35)</f>
        <v>106277392</v>
      </c>
    </row>
    <row r="37" spans="1:12" ht="22.15" hidden="1" customHeight="1" x14ac:dyDescent="0.45">
      <c r="A37" s="86" t="s">
        <v>141</v>
      </c>
      <c r="B37" s="126"/>
      <c r="C37" s="77"/>
      <c r="D37" s="97"/>
      <c r="E37" s="90"/>
      <c r="F37" s="63">
        <v>0</v>
      </c>
      <c r="G37" s="91"/>
      <c r="H37" s="97"/>
      <c r="I37" s="91"/>
      <c r="J37" s="63">
        <v>0</v>
      </c>
    </row>
    <row r="38" spans="1:12" ht="22.15" customHeight="1" x14ac:dyDescent="0.45">
      <c r="A38" s="195" t="s">
        <v>172</v>
      </c>
      <c r="B38" s="126"/>
      <c r="C38" s="77"/>
      <c r="D38" s="206">
        <f>SUM(D36:D37)</f>
        <v>149126335</v>
      </c>
      <c r="E38" s="96"/>
      <c r="F38" s="206">
        <f>SUM(F36:F37)</f>
        <v>105730925</v>
      </c>
      <c r="G38" s="98"/>
      <c r="H38" s="206">
        <f>SUM(H36:H37)</f>
        <v>151231373</v>
      </c>
      <c r="I38" s="98"/>
      <c r="J38" s="206">
        <f>SUM(J36:J37)</f>
        <v>106277392</v>
      </c>
    </row>
    <row r="39" spans="1:12" ht="22.15" customHeight="1" x14ac:dyDescent="0.45">
      <c r="A39" s="77"/>
      <c r="B39" s="126"/>
      <c r="C39" s="77"/>
      <c r="D39" s="110"/>
      <c r="E39" s="110"/>
      <c r="F39" s="110"/>
      <c r="G39" s="131"/>
      <c r="H39" s="131"/>
      <c r="I39" s="131"/>
      <c r="J39" s="131"/>
    </row>
    <row r="40" spans="1:12" s="155" customFormat="1" ht="21.6" customHeight="1" x14ac:dyDescent="0.5">
      <c r="A40" s="154" t="s">
        <v>0</v>
      </c>
      <c r="B40" s="79"/>
      <c r="C40" s="1"/>
      <c r="D40" s="79"/>
      <c r="E40" s="79"/>
      <c r="F40" s="79"/>
      <c r="G40" s="79"/>
      <c r="H40" s="77"/>
      <c r="I40" s="77"/>
      <c r="J40" s="77"/>
    </row>
    <row r="41" spans="1:12" s="159" customFormat="1" ht="21.2" customHeight="1" x14ac:dyDescent="0.5">
      <c r="A41" s="156" t="s">
        <v>126</v>
      </c>
      <c r="B41" s="157"/>
      <c r="C41" s="157"/>
      <c r="D41" s="157"/>
      <c r="E41" s="157"/>
      <c r="F41" s="3"/>
      <c r="G41" s="32"/>
      <c r="H41" s="32"/>
      <c r="I41" s="32"/>
      <c r="J41" s="32"/>
      <c r="K41" s="158"/>
      <c r="L41" s="158"/>
    </row>
    <row r="42" spans="1:12" s="159" customFormat="1" ht="21.2" customHeight="1" x14ac:dyDescent="0.5">
      <c r="A42" s="160"/>
      <c r="B42" s="157"/>
      <c r="C42" s="157"/>
      <c r="D42" s="157"/>
      <c r="E42" s="157"/>
      <c r="F42" s="3"/>
      <c r="G42" s="32"/>
      <c r="H42" s="32"/>
      <c r="I42" s="32"/>
      <c r="J42" s="32"/>
      <c r="K42" s="158"/>
      <c r="L42" s="158"/>
    </row>
    <row r="43" spans="1:12" ht="22.15" customHeight="1" x14ac:dyDescent="0.45">
      <c r="A43" s="80"/>
      <c r="B43" s="126"/>
      <c r="C43" s="77"/>
      <c r="D43" s="278" t="s">
        <v>73</v>
      </c>
      <c r="E43" s="278"/>
      <c r="F43" s="278"/>
      <c r="G43" s="82"/>
      <c r="H43" s="278" t="s">
        <v>3</v>
      </c>
      <c r="I43" s="278"/>
      <c r="J43" s="278"/>
    </row>
    <row r="44" spans="1:12" ht="22.15" customHeight="1" x14ac:dyDescent="0.45">
      <c r="A44" s="77"/>
      <c r="B44" s="126"/>
      <c r="C44" s="77"/>
      <c r="D44" s="277" t="s">
        <v>74</v>
      </c>
      <c r="E44" s="277"/>
      <c r="F44" s="277"/>
      <c r="G44" s="81"/>
      <c r="H44" s="277" t="s">
        <v>74</v>
      </c>
      <c r="I44" s="277"/>
      <c r="J44" s="277"/>
    </row>
    <row r="45" spans="1:12" ht="22.15" customHeight="1" x14ac:dyDescent="0.45">
      <c r="A45" s="77"/>
      <c r="B45" s="126"/>
      <c r="C45" s="77"/>
      <c r="D45" s="277" t="s">
        <v>4</v>
      </c>
      <c r="E45" s="277"/>
      <c r="F45" s="277"/>
      <c r="G45" s="162"/>
      <c r="H45" s="277" t="s">
        <v>4</v>
      </c>
      <c r="I45" s="277"/>
      <c r="J45" s="277"/>
    </row>
    <row r="46" spans="1:12" ht="22.15" customHeight="1" x14ac:dyDescent="0.45">
      <c r="A46" s="77"/>
      <c r="B46" s="126" t="s">
        <v>7</v>
      </c>
      <c r="C46" s="77"/>
      <c r="D46" s="141" t="s">
        <v>8</v>
      </c>
      <c r="E46" s="141"/>
      <c r="F46" s="141" t="s">
        <v>9</v>
      </c>
      <c r="G46" s="81"/>
      <c r="H46" s="141" t="s">
        <v>8</v>
      </c>
      <c r="I46" s="141"/>
      <c r="J46" s="141" t="s">
        <v>9</v>
      </c>
    </row>
    <row r="47" spans="1:12" ht="22.15" customHeight="1" x14ac:dyDescent="0.45">
      <c r="A47" s="77"/>
      <c r="B47" s="126"/>
      <c r="C47" s="77"/>
      <c r="D47" s="281" t="s">
        <v>11</v>
      </c>
      <c r="E47" s="281"/>
      <c r="F47" s="281"/>
      <c r="G47" s="281"/>
      <c r="H47" s="281"/>
      <c r="I47" s="281"/>
      <c r="J47" s="281"/>
    </row>
    <row r="48" spans="1:12" s="165" customFormat="1" ht="22.15" customHeight="1" x14ac:dyDescent="0.45">
      <c r="A48" s="85" t="s">
        <v>142</v>
      </c>
      <c r="B48" s="126"/>
      <c r="C48" s="128"/>
      <c r="D48" s="74"/>
      <c r="E48" s="74"/>
      <c r="F48" s="74"/>
      <c r="G48" s="74"/>
      <c r="H48" s="74"/>
      <c r="I48" s="74"/>
      <c r="J48" s="74"/>
    </row>
    <row r="49" spans="1:10" ht="22.15" customHeight="1" x14ac:dyDescent="0.45">
      <c r="A49" s="86" t="s">
        <v>143</v>
      </c>
      <c r="B49" s="99"/>
      <c r="C49" s="77"/>
      <c r="D49" s="143">
        <v>1057391</v>
      </c>
      <c r="E49" s="143"/>
      <c r="F49" s="65">
        <v>352283</v>
      </c>
      <c r="G49" s="143"/>
      <c r="H49" s="65">
        <v>137430</v>
      </c>
      <c r="I49" s="143"/>
      <c r="J49" s="65">
        <v>267944</v>
      </c>
    </row>
    <row r="50" spans="1:10" ht="22.15" customHeight="1" x14ac:dyDescent="0.45">
      <c r="A50" s="86" t="s">
        <v>144</v>
      </c>
      <c r="B50" s="99"/>
      <c r="C50" s="77"/>
      <c r="D50" s="143">
        <v>-3909347</v>
      </c>
      <c r="E50" s="143"/>
      <c r="F50" s="65">
        <v>-16746032</v>
      </c>
      <c r="G50" s="143"/>
      <c r="H50" s="65">
        <v>-3890489</v>
      </c>
      <c r="I50" s="143"/>
      <c r="J50" s="65">
        <v>-15819055</v>
      </c>
    </row>
    <row r="51" spans="1:10" ht="22.15" customHeight="1" x14ac:dyDescent="0.45">
      <c r="A51" s="86" t="s">
        <v>145</v>
      </c>
      <c r="B51" s="99"/>
      <c r="C51" s="77"/>
      <c r="D51" s="143">
        <v>-3383426</v>
      </c>
      <c r="E51" s="143"/>
      <c r="F51" s="65">
        <v>-3980730</v>
      </c>
      <c r="G51" s="143"/>
      <c r="H51" s="65">
        <v>-3350256</v>
      </c>
      <c r="I51" s="143"/>
      <c r="J51" s="65">
        <v>-3980730</v>
      </c>
    </row>
    <row r="52" spans="1:10" ht="22.15" customHeight="1" x14ac:dyDescent="0.45">
      <c r="A52" s="86" t="s">
        <v>175</v>
      </c>
      <c r="B52" s="126">
        <v>6</v>
      </c>
      <c r="C52" s="77"/>
      <c r="D52" s="143">
        <v>0</v>
      </c>
      <c r="E52" s="143"/>
      <c r="F52" s="65">
        <v>0</v>
      </c>
      <c r="G52" s="143"/>
      <c r="H52" s="65">
        <v>-27500000</v>
      </c>
      <c r="I52" s="143"/>
      <c r="J52" s="65">
        <v>0</v>
      </c>
    </row>
    <row r="53" spans="1:10" ht="22.15" customHeight="1" x14ac:dyDescent="0.45">
      <c r="A53" s="94" t="s">
        <v>146</v>
      </c>
      <c r="B53" s="99"/>
      <c r="C53" s="77"/>
      <c r="D53" s="207">
        <f>SUM(D49:D52)</f>
        <v>-6235382</v>
      </c>
      <c r="E53" s="96"/>
      <c r="F53" s="207">
        <f>SUM(F49:F52)</f>
        <v>-20374479</v>
      </c>
      <c r="G53" s="96"/>
      <c r="H53" s="207">
        <f>SUM(H49:H52)</f>
        <v>-34603315</v>
      </c>
      <c r="I53" s="96"/>
      <c r="J53" s="207">
        <f>SUM(J49:J52)</f>
        <v>-19531841</v>
      </c>
    </row>
    <row r="54" spans="1:10" ht="22.15" customHeight="1" x14ac:dyDescent="0.45">
      <c r="A54" s="77"/>
      <c r="B54" s="99"/>
      <c r="C54" s="77"/>
      <c r="D54" s="143"/>
      <c r="E54" s="143"/>
      <c r="F54" s="143"/>
      <c r="G54" s="143"/>
      <c r="H54" s="143"/>
      <c r="I54" s="143"/>
      <c r="J54" s="143"/>
    </row>
    <row r="55" spans="1:10" ht="22.15" customHeight="1" x14ac:dyDescent="0.45">
      <c r="A55" s="85" t="s">
        <v>147</v>
      </c>
      <c r="B55" s="126"/>
      <c r="C55" s="77"/>
      <c r="D55" s="90"/>
      <c r="E55" s="90"/>
      <c r="F55" s="90"/>
      <c r="G55" s="91"/>
      <c r="H55" s="91"/>
      <c r="I55" s="91"/>
      <c r="J55" s="91"/>
    </row>
    <row r="56" spans="1:10" ht="22.15" customHeight="1" x14ac:dyDescent="0.45">
      <c r="A56" s="86" t="s">
        <v>148</v>
      </c>
      <c r="B56" s="126">
        <v>8</v>
      </c>
      <c r="C56" s="77"/>
      <c r="D56" s="12">
        <v>800000000</v>
      </c>
      <c r="E56" s="90"/>
      <c r="F56" s="65">
        <v>400000000</v>
      </c>
      <c r="G56" s="91"/>
      <c r="H56" s="65">
        <v>800000000</v>
      </c>
      <c r="I56" s="91"/>
      <c r="J56" s="65">
        <v>400000000</v>
      </c>
    </row>
    <row r="57" spans="1:10" ht="22.15" customHeight="1" x14ac:dyDescent="0.45">
      <c r="A57" s="86" t="s">
        <v>149</v>
      </c>
      <c r="B57" s="126">
        <v>8</v>
      </c>
      <c r="C57" s="77"/>
      <c r="D57" s="12">
        <v>-100000000</v>
      </c>
      <c r="E57" s="91"/>
      <c r="F57" s="65">
        <v>-210000000</v>
      </c>
      <c r="G57" s="91"/>
      <c r="H57" s="65">
        <v>-100000000</v>
      </c>
      <c r="I57" s="91"/>
      <c r="J57" s="65">
        <v>-210000000</v>
      </c>
    </row>
    <row r="58" spans="1:10" ht="22.15" hidden="1" customHeight="1" x14ac:dyDescent="0.45">
      <c r="A58" s="86" t="s">
        <v>150</v>
      </c>
      <c r="B58" s="126">
        <v>9</v>
      </c>
      <c r="C58" s="77"/>
      <c r="D58" s="12"/>
      <c r="E58" s="90"/>
      <c r="F58" s="12"/>
      <c r="G58" s="91"/>
      <c r="H58" s="65"/>
      <c r="I58" s="91"/>
      <c r="J58" s="12"/>
    </row>
    <row r="59" spans="1:10" ht="22.15" hidden="1" customHeight="1" x14ac:dyDescent="0.45">
      <c r="A59" s="86" t="s">
        <v>151</v>
      </c>
      <c r="B59" s="126">
        <v>9</v>
      </c>
      <c r="C59" s="77"/>
      <c r="D59" s="12"/>
      <c r="E59" s="91"/>
      <c r="F59" s="12"/>
      <c r="G59" s="91"/>
      <c r="H59" s="65"/>
      <c r="I59" s="91"/>
      <c r="J59" s="12"/>
    </row>
    <row r="60" spans="1:10" ht="22.15" customHeight="1" x14ac:dyDescent="0.45">
      <c r="A60" s="86" t="s">
        <v>152</v>
      </c>
      <c r="B60" s="126">
        <v>8</v>
      </c>
      <c r="C60" s="77"/>
      <c r="D60" s="12">
        <v>685700000</v>
      </c>
      <c r="E60" s="90"/>
      <c r="F60" s="65">
        <v>1049400000</v>
      </c>
      <c r="G60" s="91"/>
      <c r="H60" s="65">
        <v>685700000</v>
      </c>
      <c r="I60" s="91"/>
      <c r="J60" s="65">
        <v>1049400000</v>
      </c>
    </row>
    <row r="61" spans="1:10" ht="22.15" customHeight="1" x14ac:dyDescent="0.45">
      <c r="A61" s="86" t="s">
        <v>153</v>
      </c>
      <c r="B61" s="126">
        <v>8</v>
      </c>
      <c r="C61" s="77"/>
      <c r="D61" s="12">
        <v>-1415366000</v>
      </c>
      <c r="E61" s="91"/>
      <c r="F61" s="65">
        <v>-970808000</v>
      </c>
      <c r="G61" s="91"/>
      <c r="H61" s="65">
        <v>-1415366000</v>
      </c>
      <c r="I61" s="91"/>
      <c r="J61" s="65">
        <v>-970808000</v>
      </c>
    </row>
    <row r="62" spans="1:10" ht="22.15" customHeight="1" x14ac:dyDescent="0.45">
      <c r="A62" s="86" t="s">
        <v>154</v>
      </c>
      <c r="B62" s="126">
        <v>8</v>
      </c>
      <c r="C62" s="77"/>
      <c r="D62" s="12">
        <v>-25000000</v>
      </c>
      <c r="E62" s="98"/>
      <c r="F62" s="12">
        <v>-25000000</v>
      </c>
      <c r="G62" s="91"/>
      <c r="H62" s="65">
        <v>-25000000</v>
      </c>
      <c r="I62" s="91"/>
      <c r="J62" s="12">
        <v>-25000000</v>
      </c>
    </row>
    <row r="63" spans="1:10" ht="22.15" customHeight="1" x14ac:dyDescent="0.45">
      <c r="A63" s="86" t="s">
        <v>155</v>
      </c>
      <c r="B63" s="126">
        <v>7</v>
      </c>
      <c r="C63" s="77"/>
      <c r="D63" s="12">
        <v>-34996113</v>
      </c>
      <c r="E63" s="98"/>
      <c r="F63" s="12">
        <v>-32837555</v>
      </c>
      <c r="G63" s="91"/>
      <c r="H63" s="12">
        <v>-34786112</v>
      </c>
      <c r="I63" s="91"/>
      <c r="J63" s="12">
        <v>-31943533</v>
      </c>
    </row>
    <row r="64" spans="1:10" ht="22.15" customHeight="1" x14ac:dyDescent="0.45">
      <c r="A64" s="86" t="s">
        <v>156</v>
      </c>
      <c r="B64" s="126"/>
      <c r="C64" s="77"/>
      <c r="D64" s="12">
        <v>-2576</v>
      </c>
      <c r="E64" s="91"/>
      <c r="F64" s="12">
        <v>-1350</v>
      </c>
      <c r="G64" s="91"/>
      <c r="H64" s="65">
        <v>-2576</v>
      </c>
      <c r="I64" s="91"/>
      <c r="J64" s="12">
        <v>-1350</v>
      </c>
    </row>
    <row r="65" spans="1:12" ht="22.15" customHeight="1" x14ac:dyDescent="0.45">
      <c r="A65" s="86" t="s">
        <v>179</v>
      </c>
      <c r="B65" s="126"/>
      <c r="C65" s="77"/>
      <c r="D65" s="12">
        <v>22500000</v>
      </c>
      <c r="E65" s="91"/>
      <c r="F65" s="12">
        <v>0</v>
      </c>
      <c r="G65" s="91"/>
      <c r="H65" s="65">
        <v>0</v>
      </c>
      <c r="I65" s="91"/>
      <c r="J65" s="12">
        <v>0</v>
      </c>
    </row>
    <row r="66" spans="1:12" s="155" customFormat="1" ht="22.15" customHeight="1" x14ac:dyDescent="0.5">
      <c r="A66" s="94" t="s">
        <v>180</v>
      </c>
      <c r="B66" s="79"/>
      <c r="C66" s="2"/>
      <c r="D66" s="208">
        <f>SUM(D56:D65)</f>
        <v>-67164689</v>
      </c>
      <c r="E66" s="108"/>
      <c r="F66" s="209">
        <f>SUM(F56:F65)</f>
        <v>210753095</v>
      </c>
      <c r="G66" s="108"/>
      <c r="H66" s="209">
        <f>SUM(H56:H65)</f>
        <v>-89454688</v>
      </c>
      <c r="I66" s="108"/>
      <c r="J66" s="209">
        <f>SUM(J56:J65)</f>
        <v>211647117</v>
      </c>
    </row>
    <row r="67" spans="1:12" s="159" customFormat="1" ht="22.15" customHeight="1" x14ac:dyDescent="0.5">
      <c r="A67" s="86"/>
      <c r="B67" s="157"/>
      <c r="C67" s="157"/>
      <c r="D67" s="174"/>
      <c r="E67" s="174"/>
      <c r="F67" s="12"/>
      <c r="G67" s="67"/>
      <c r="H67" s="67"/>
      <c r="I67" s="67"/>
      <c r="J67" s="67"/>
      <c r="K67" s="158"/>
      <c r="L67" s="158"/>
    </row>
    <row r="68" spans="1:12" ht="22.15" customHeight="1" x14ac:dyDescent="0.45">
      <c r="A68" s="94" t="s">
        <v>157</v>
      </c>
      <c r="B68" s="126"/>
      <c r="C68" s="77"/>
      <c r="D68" s="42">
        <f>SUM(D38+D53+D66)</f>
        <v>75726264</v>
      </c>
      <c r="E68" s="108"/>
      <c r="F68" s="203">
        <v>296109541</v>
      </c>
      <c r="G68" s="108"/>
      <c r="H68" s="42">
        <f>SUM(H38+H53+H66)</f>
        <v>27173370</v>
      </c>
      <c r="I68" s="68"/>
      <c r="J68" s="203">
        <v>298392668</v>
      </c>
    </row>
    <row r="69" spans="1:12" ht="22.15" customHeight="1" x14ac:dyDescent="0.45">
      <c r="A69" s="86" t="s">
        <v>158</v>
      </c>
      <c r="B69" s="126"/>
      <c r="C69" s="77"/>
      <c r="D69" s="210">
        <f>'BS2-4'!G10</f>
        <v>602555090</v>
      </c>
      <c r="E69" s="136"/>
      <c r="F69" s="66">
        <v>196583795</v>
      </c>
      <c r="G69" s="143"/>
      <c r="H69" s="210">
        <f>'BS2-4'!K10</f>
        <v>572516862</v>
      </c>
      <c r="I69" s="136"/>
      <c r="J69" s="66">
        <v>171911646</v>
      </c>
    </row>
    <row r="70" spans="1:12" ht="22.15" customHeight="1" thickBot="1" x14ac:dyDescent="0.5">
      <c r="A70" s="94" t="s">
        <v>159</v>
      </c>
      <c r="B70" s="126"/>
      <c r="C70" s="77"/>
      <c r="D70" s="43">
        <f>SUM(D68:D69)</f>
        <v>678281354</v>
      </c>
      <c r="E70" s="175"/>
      <c r="F70" s="43">
        <f>SUM(F68:F69)</f>
        <v>492693336</v>
      </c>
      <c r="G70" s="176"/>
      <c r="H70" s="43">
        <f>SUM(H68:H69)</f>
        <v>599690232</v>
      </c>
      <c r="I70" s="175"/>
      <c r="J70" s="43">
        <f>SUM(J68:J69)</f>
        <v>470304314</v>
      </c>
    </row>
    <row r="71" spans="1:12" ht="22.15" customHeight="1" thickTop="1" x14ac:dyDescent="0.45">
      <c r="A71" s="77"/>
      <c r="B71" s="128"/>
      <c r="C71" s="128"/>
      <c r="D71" s="192"/>
      <c r="E71" s="135"/>
      <c r="F71" s="135"/>
      <c r="G71" s="143"/>
      <c r="H71" s="135"/>
      <c r="I71" s="135"/>
      <c r="J71" s="135"/>
    </row>
    <row r="72" spans="1:12" ht="22.15" customHeight="1" x14ac:dyDescent="0.45">
      <c r="A72" s="85" t="s">
        <v>160</v>
      </c>
      <c r="B72" s="126"/>
      <c r="C72" s="77"/>
      <c r="D72" s="177"/>
      <c r="E72" s="177"/>
      <c r="F72" s="177"/>
      <c r="G72" s="177"/>
      <c r="H72" s="177"/>
      <c r="I72" s="177"/>
      <c r="J72" s="177"/>
    </row>
    <row r="73" spans="1:12" ht="22.15" customHeight="1" x14ac:dyDescent="0.45">
      <c r="A73" s="86" t="s">
        <v>161</v>
      </c>
      <c r="B73" s="126"/>
      <c r="C73" s="77"/>
      <c r="D73" s="36">
        <v>1625910</v>
      </c>
      <c r="E73" s="91"/>
      <c r="F73" s="36">
        <v>2540059</v>
      </c>
      <c r="G73" s="91"/>
      <c r="H73" s="36">
        <v>1625910</v>
      </c>
      <c r="I73" s="91"/>
      <c r="J73" s="36">
        <v>2540059</v>
      </c>
    </row>
    <row r="74" spans="1:12" ht="22.15" hidden="1" customHeight="1" x14ac:dyDescent="0.45">
      <c r="A74" s="86" t="s">
        <v>162</v>
      </c>
      <c r="B74" s="126"/>
      <c r="C74" s="77"/>
      <c r="D74" s="12"/>
      <c r="E74" s="91"/>
      <c r="F74" s="36">
        <v>0</v>
      </c>
      <c r="G74" s="91"/>
      <c r="H74" s="36"/>
      <c r="I74" s="91"/>
      <c r="J74" s="36">
        <v>0</v>
      </c>
    </row>
    <row r="75" spans="1:12" ht="22.15" customHeight="1" x14ac:dyDescent="0.45">
      <c r="A75" s="86" t="s">
        <v>163</v>
      </c>
      <c r="B75" s="126"/>
      <c r="C75" s="77"/>
      <c r="D75" s="36">
        <v>108645</v>
      </c>
      <c r="E75" s="91"/>
      <c r="F75" s="36">
        <v>203275</v>
      </c>
      <c r="G75" s="91"/>
      <c r="H75" s="36">
        <v>108645</v>
      </c>
      <c r="I75" s="91"/>
      <c r="J75" s="36">
        <v>203275</v>
      </c>
    </row>
    <row r="76" spans="1:12" ht="22.15" customHeight="1" x14ac:dyDescent="0.45">
      <c r="A76" s="86" t="s">
        <v>164</v>
      </c>
      <c r="B76" s="126"/>
      <c r="C76" s="77"/>
      <c r="D76" s="36">
        <v>23468234</v>
      </c>
      <c r="E76" s="90"/>
      <c r="F76" s="36">
        <v>31140009</v>
      </c>
      <c r="G76" s="91"/>
      <c r="H76" s="36">
        <v>23468234</v>
      </c>
      <c r="I76" s="91"/>
      <c r="J76" s="36">
        <v>31140009</v>
      </c>
    </row>
    <row r="77" spans="1:12" ht="21.6" customHeight="1" x14ac:dyDescent="0.45">
      <c r="A77" s="86" t="s">
        <v>165</v>
      </c>
      <c r="B77" s="126">
        <v>7</v>
      </c>
      <c r="C77" s="77"/>
      <c r="D77" s="36">
        <v>48836509</v>
      </c>
      <c r="E77" s="90"/>
      <c r="F77" s="36">
        <v>70809606</v>
      </c>
      <c r="G77" s="90"/>
      <c r="H77" s="36">
        <v>48836509</v>
      </c>
      <c r="I77" s="90"/>
      <c r="J77" s="36">
        <v>68458661</v>
      </c>
    </row>
    <row r="78" spans="1:12" ht="22.15" customHeight="1" x14ac:dyDescent="0.45">
      <c r="A78" s="86" t="s">
        <v>166</v>
      </c>
      <c r="B78" s="126"/>
      <c r="C78" s="77"/>
      <c r="D78" s="36">
        <v>19217086</v>
      </c>
      <c r="E78" s="91"/>
      <c r="F78" s="36">
        <v>1656488</v>
      </c>
      <c r="G78" s="91"/>
      <c r="H78" s="36">
        <v>19217086</v>
      </c>
      <c r="I78" s="91"/>
      <c r="J78" s="36">
        <v>1656488</v>
      </c>
    </row>
    <row r="79" spans="1:12" ht="22.15" hidden="1" customHeight="1" x14ac:dyDescent="0.45">
      <c r="A79" s="86" t="s">
        <v>167</v>
      </c>
      <c r="B79" s="126"/>
      <c r="C79" s="77"/>
      <c r="D79" s="36"/>
      <c r="E79" s="91"/>
      <c r="F79" s="36"/>
      <c r="G79" s="91"/>
      <c r="H79" s="36"/>
      <c r="I79" s="91"/>
      <c r="J79" s="36"/>
    </row>
    <row r="80" spans="1:12" ht="22.15" hidden="1" customHeight="1" x14ac:dyDescent="0.45">
      <c r="A80" s="86" t="s">
        <v>168</v>
      </c>
      <c r="B80" s="126"/>
      <c r="C80" s="77"/>
      <c r="D80" s="36"/>
      <c r="E80" s="91"/>
      <c r="F80" s="36">
        <v>0</v>
      </c>
      <c r="G80" s="91"/>
      <c r="H80" s="36"/>
      <c r="I80" s="91"/>
      <c r="J80" s="36">
        <v>0</v>
      </c>
    </row>
    <row r="81" spans="1:10" ht="22.15" customHeight="1" x14ac:dyDescent="0.45">
      <c r="A81" s="178"/>
      <c r="B81" s="126"/>
      <c r="C81" s="77"/>
      <c r="D81" s="110"/>
      <c r="E81" s="110"/>
      <c r="F81" s="110"/>
      <c r="G81" s="110"/>
      <c r="H81" s="90"/>
      <c r="I81" s="110"/>
      <c r="J81" s="110"/>
    </row>
    <row r="82" spans="1:10" ht="22.7" customHeight="1" x14ac:dyDescent="0.45">
      <c r="A82" s="179"/>
      <c r="D82" s="247">
        <f>D69-'BS2-4'!G10</f>
        <v>0</v>
      </c>
      <c r="E82" s="182"/>
      <c r="F82" s="181"/>
      <c r="G82" s="182"/>
      <c r="H82" s="247">
        <f>H69-'BS2-4'!K10</f>
        <v>0</v>
      </c>
      <c r="I82" s="182"/>
      <c r="J82" s="181"/>
    </row>
    <row r="83" spans="1:10" ht="22.7" customHeight="1" x14ac:dyDescent="0.45">
      <c r="D83" s="37">
        <f>D70-'BS2-4'!E10</f>
        <v>0</v>
      </c>
      <c r="E83" s="37"/>
      <c r="F83" s="37"/>
      <c r="G83" s="37"/>
      <c r="H83" s="37">
        <f>H70-'BS2-4'!I10</f>
        <v>0</v>
      </c>
      <c r="I83" s="182"/>
      <c r="J83" s="181"/>
    </row>
    <row r="84" spans="1:10" ht="22.7" customHeight="1" x14ac:dyDescent="0.45">
      <c r="D84" s="181"/>
      <c r="E84" s="182"/>
      <c r="F84" s="181"/>
      <c r="G84" s="182"/>
      <c r="H84" s="181"/>
      <c r="I84" s="182"/>
      <c r="J84" s="181"/>
    </row>
    <row r="85" spans="1:10" ht="22.7" customHeight="1" x14ac:dyDescent="0.45">
      <c r="D85" s="182"/>
      <c r="E85" s="182"/>
      <c r="F85" s="182"/>
      <c r="G85" s="182"/>
      <c r="H85" s="182"/>
      <c r="I85" s="182"/>
      <c r="J85" s="182"/>
    </row>
    <row r="86" spans="1:10" ht="22.7" customHeight="1" x14ac:dyDescent="0.45">
      <c r="D86" s="182"/>
      <c r="E86" s="182"/>
      <c r="F86" s="182"/>
      <c r="G86" s="182"/>
      <c r="H86" s="182"/>
      <c r="I86" s="182"/>
      <c r="J86" s="182"/>
    </row>
    <row r="87" spans="1:10" ht="22.7" customHeight="1" x14ac:dyDescent="0.45">
      <c r="D87" s="182"/>
      <c r="E87" s="182"/>
      <c r="F87" s="182"/>
      <c r="G87" s="182"/>
      <c r="H87" s="182"/>
      <c r="I87" s="182"/>
      <c r="J87" s="182"/>
    </row>
    <row r="88" spans="1:10" ht="22.7" customHeight="1" x14ac:dyDescent="0.45">
      <c r="D88" s="182"/>
      <c r="E88" s="182"/>
      <c r="F88" s="182"/>
      <c r="G88" s="182"/>
      <c r="H88" s="182"/>
      <c r="I88" s="182"/>
      <c r="J88" s="182"/>
    </row>
    <row r="89" spans="1:10" ht="22.7" customHeight="1" x14ac:dyDescent="0.45">
      <c r="D89" s="182"/>
      <c r="E89" s="182"/>
      <c r="F89" s="182"/>
      <c r="G89" s="182"/>
      <c r="H89" s="182"/>
      <c r="I89" s="182"/>
      <c r="J89" s="182"/>
    </row>
    <row r="90" spans="1:10" ht="22.7" customHeight="1" x14ac:dyDescent="0.45">
      <c r="D90" s="182"/>
      <c r="E90" s="182"/>
      <c r="F90" s="182"/>
      <c r="G90" s="182"/>
      <c r="H90" s="182"/>
      <c r="I90" s="182"/>
      <c r="J90" s="182"/>
    </row>
    <row r="91" spans="1:10" ht="22.7" customHeight="1" x14ac:dyDescent="0.45">
      <c r="D91" s="182"/>
      <c r="E91" s="182"/>
      <c r="F91" s="182"/>
      <c r="G91" s="182"/>
      <c r="H91" s="182"/>
      <c r="I91" s="182"/>
      <c r="J91" s="182"/>
    </row>
    <row r="92" spans="1:10" ht="22.7" customHeight="1" x14ac:dyDescent="0.45">
      <c r="D92" s="182"/>
      <c r="E92" s="182"/>
      <c r="F92" s="182"/>
      <c r="G92" s="182"/>
      <c r="H92" s="182"/>
      <c r="I92" s="182"/>
      <c r="J92" s="182"/>
    </row>
    <row r="93" spans="1:10" ht="22.7" customHeight="1" x14ac:dyDescent="0.45">
      <c r="B93" s="183"/>
      <c r="C93" s="184"/>
      <c r="D93" s="182"/>
      <c r="E93" s="182"/>
      <c r="F93" s="182"/>
      <c r="G93" s="182"/>
      <c r="H93" s="182"/>
      <c r="I93" s="182"/>
      <c r="J93" s="182"/>
    </row>
    <row r="94" spans="1:10" ht="22.7" customHeight="1" x14ac:dyDescent="0.45">
      <c r="B94" s="183"/>
      <c r="C94" s="184"/>
      <c r="D94" s="182"/>
      <c r="E94" s="182"/>
      <c r="F94" s="182"/>
      <c r="G94" s="182"/>
      <c r="H94" s="182"/>
      <c r="I94" s="182"/>
      <c r="J94" s="182"/>
    </row>
    <row r="95" spans="1:10" ht="22.7" customHeight="1" x14ac:dyDescent="0.45">
      <c r="B95" s="183"/>
      <c r="C95" s="184"/>
      <c r="D95" s="182"/>
      <c r="E95" s="182"/>
      <c r="F95" s="182"/>
      <c r="G95" s="182"/>
      <c r="H95" s="182"/>
      <c r="I95" s="182"/>
      <c r="J95" s="182"/>
    </row>
    <row r="96" spans="1:10" ht="22.7" customHeight="1" x14ac:dyDescent="0.45">
      <c r="A96" s="185"/>
      <c r="B96" s="183"/>
      <c r="C96" s="184"/>
      <c r="D96" s="182"/>
      <c r="E96" s="182"/>
      <c r="F96" s="182"/>
      <c r="G96" s="182"/>
      <c r="H96" s="182"/>
      <c r="I96" s="182"/>
      <c r="J96" s="182"/>
    </row>
    <row r="97" spans="1:10" ht="22.7" customHeight="1" x14ac:dyDescent="0.45">
      <c r="A97" s="185"/>
      <c r="B97" s="183"/>
      <c r="C97" s="184"/>
      <c r="D97" s="186"/>
      <c r="E97" s="186"/>
      <c r="F97" s="186"/>
      <c r="G97" s="186"/>
      <c r="H97" s="186"/>
      <c r="I97" s="186"/>
      <c r="J97" s="186"/>
    </row>
    <row r="98" spans="1:10" ht="22.7" customHeight="1" x14ac:dyDescent="0.45">
      <c r="A98" s="185"/>
      <c r="B98" s="183"/>
      <c r="C98" s="184"/>
      <c r="D98" s="186"/>
      <c r="E98" s="186"/>
      <c r="F98" s="186"/>
      <c r="G98" s="186"/>
      <c r="H98" s="186"/>
      <c r="I98" s="186"/>
      <c r="J98" s="186"/>
    </row>
    <row r="99" spans="1:10" ht="22.7" customHeight="1" x14ac:dyDescent="0.45">
      <c r="A99" s="185"/>
      <c r="B99" s="183"/>
      <c r="C99" s="184"/>
      <c r="D99" s="186"/>
      <c r="E99" s="186"/>
      <c r="F99" s="186"/>
      <c r="G99" s="186"/>
      <c r="H99" s="186"/>
      <c r="I99" s="186"/>
      <c r="J99" s="186"/>
    </row>
    <row r="100" spans="1:10" ht="22.7" customHeight="1" x14ac:dyDescent="0.45">
      <c r="A100" s="185"/>
      <c r="B100" s="183"/>
      <c r="C100" s="184"/>
      <c r="D100" s="186"/>
      <c r="E100" s="186"/>
      <c r="F100" s="186"/>
      <c r="G100" s="186"/>
      <c r="H100" s="186"/>
      <c r="I100" s="186"/>
      <c r="J100" s="186"/>
    </row>
    <row r="101" spans="1:10" ht="22.7" customHeight="1" x14ac:dyDescent="0.45">
      <c r="A101" s="185"/>
      <c r="B101" s="183"/>
      <c r="C101" s="184"/>
      <c r="D101" s="186"/>
      <c r="E101" s="186"/>
      <c r="F101" s="186"/>
      <c r="G101" s="186"/>
      <c r="H101" s="186"/>
      <c r="I101" s="186"/>
      <c r="J101" s="186"/>
    </row>
    <row r="102" spans="1:10" ht="22.7" customHeight="1" x14ac:dyDescent="0.45">
      <c r="D102" s="38"/>
      <c r="F102" s="38"/>
      <c r="H102" s="38"/>
      <c r="I102" s="39"/>
      <c r="J102" s="38"/>
    </row>
    <row r="103" spans="1:10" ht="22.7" customHeight="1" x14ac:dyDescent="0.45">
      <c r="D103" s="38"/>
      <c r="F103" s="38"/>
      <c r="H103" s="38"/>
      <c r="I103" s="39"/>
      <c r="J103" s="38"/>
    </row>
    <row r="104" spans="1:10" ht="22.7" customHeight="1" x14ac:dyDescent="0.45">
      <c r="D104" s="38"/>
      <c r="F104" s="38"/>
      <c r="H104" s="38"/>
      <c r="I104" s="39"/>
      <c r="J104" s="38"/>
    </row>
    <row r="105" spans="1:10" ht="22.7" customHeight="1" x14ac:dyDescent="0.45">
      <c r="D105" s="38"/>
      <c r="F105" s="38"/>
      <c r="H105" s="38"/>
      <c r="I105" s="39"/>
      <c r="J105" s="38"/>
    </row>
    <row r="106" spans="1:10" ht="22.7" customHeight="1" x14ac:dyDescent="0.45">
      <c r="D106" s="38"/>
      <c r="F106" s="38"/>
      <c r="H106" s="38"/>
      <c r="I106" s="39"/>
      <c r="J106" s="38"/>
    </row>
    <row r="107" spans="1:10" ht="22.7" customHeight="1" x14ac:dyDescent="0.45">
      <c r="D107" s="38"/>
      <c r="F107" s="38"/>
      <c r="H107" s="38"/>
      <c r="I107" s="39"/>
      <c r="J107" s="38"/>
    </row>
    <row r="108" spans="1:10" ht="22.7" customHeight="1" x14ac:dyDescent="0.45">
      <c r="D108" s="38"/>
      <c r="F108" s="38"/>
      <c r="H108" s="38"/>
      <c r="I108" s="39"/>
      <c r="J108" s="38"/>
    </row>
  </sheetData>
  <sheetProtection formatCells="0" formatColumns="0" formatRows="0" insertColumns="0" insertRows="0" insertHyperlinks="0" deleteColumns="0" deleteRows="0" sort="0" autoFilter="0" pivotTables="0"/>
  <mergeCells count="14">
    <mergeCell ref="D43:F43"/>
    <mergeCell ref="H43:J43"/>
    <mergeCell ref="D4:F4"/>
    <mergeCell ref="H4:J4"/>
    <mergeCell ref="D5:F5"/>
    <mergeCell ref="H5:J5"/>
    <mergeCell ref="D8:J8"/>
    <mergeCell ref="D6:F6"/>
    <mergeCell ref="H6:J6"/>
    <mergeCell ref="D44:F44"/>
    <mergeCell ref="H44:J44"/>
    <mergeCell ref="D45:F45"/>
    <mergeCell ref="H45:J45"/>
    <mergeCell ref="D47:J47"/>
  </mergeCells>
  <pageMargins left="0.8" right="0.8" top="0.48" bottom="0.5" header="0.5" footer="0.5"/>
  <pageSetup paperSize="9" scale="86" firstPageNumber="9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66A4A4-688E-4060-ABCB-3A93BBE8CCAC}">
  <ds:schemaRefs>
    <ds:schemaRef ds:uri="http://schemas.microsoft.com/sharepoint/v3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5D9D2A-BACC-402C-85EB-79CE18C7D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PL5-6</vt:lpstr>
      <vt:lpstr>EQ_Conso 7</vt:lpstr>
      <vt:lpstr>EQ_Sep 8</vt:lpstr>
      <vt:lpstr>CF 9-10</vt:lpstr>
      <vt:lpstr>'BS2-4'!Print_Area</vt:lpstr>
      <vt:lpstr>'CF 9-10'!Print_Area</vt:lpstr>
      <vt:lpstr>'EQ_Conso 7'!Print_Area</vt:lpstr>
      <vt:lpstr>'EQ_Sep 8'!Print_Area</vt:lpstr>
      <vt:lpstr>'PL5-6'!Print_Area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ฝ่ายบัญชี 1</cp:lastModifiedBy>
  <cp:revision/>
  <cp:lastPrinted>2026-05-12T01:38:35Z</cp:lastPrinted>
  <dcterms:created xsi:type="dcterms:W3CDTF">2016-01-27T05:06:50Z</dcterms:created>
  <dcterms:modified xsi:type="dcterms:W3CDTF">2026-05-12T05:21:12Z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