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t Capital Public Company Limited\Next Capital Public_(Q1) March2026\"/>
    </mc:Choice>
  </mc:AlternateContent>
  <xr:revisionPtr revIDLastSave="0" documentId="13_ncr:1_{9A599286-EAB4-46FD-A103-3E26F9265297}" xr6:coauthVersionLast="47" xr6:coauthVersionMax="47" xr10:uidLastSave="{00000000-0000-0000-0000-000000000000}"/>
  <bookViews>
    <workbookView xWindow="-120" yWindow="-120" windowWidth="21840" windowHeight="13020" tabRatio="558" activeTab="4" xr2:uid="{00000000-000D-0000-FFFF-FFFF00000000}"/>
  </bookViews>
  <sheets>
    <sheet name="Thai 2-4" sheetId="3" r:id="rId1"/>
    <sheet name="Thai 5-6" sheetId="53" r:id="rId2"/>
    <sheet name="Thai 7" sheetId="54" r:id="rId3"/>
    <sheet name="Thai 8" sheetId="55" r:id="rId4"/>
    <sheet name="Thai 9-10" sheetId="56" r:id="rId5"/>
  </sheets>
  <definedNames>
    <definedName name="_xlnm.Print_Area" localSheetId="0">'Thai 2-4'!$A$1:$N$139</definedName>
    <definedName name="_xlnm.Print_Area" localSheetId="4">'Thai 9-10'!$A$1:$N$99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1" i="56" l="1"/>
  <c r="N68" i="56"/>
  <c r="N29" i="56"/>
  <c r="N41" i="56" s="1"/>
  <c r="N47" i="56" s="1"/>
  <c r="J81" i="56"/>
  <c r="J68" i="56"/>
  <c r="J29" i="56"/>
  <c r="J41" i="56" s="1"/>
  <c r="J47" i="56" s="1"/>
  <c r="R22" i="55"/>
  <c r="P22" i="55"/>
  <c r="N22" i="55"/>
  <c r="L22" i="55"/>
  <c r="J22" i="55"/>
  <c r="H22" i="55"/>
  <c r="T20" i="55"/>
  <c r="T19" i="55"/>
  <c r="T18" i="55"/>
  <c r="AA23" i="54"/>
  <c r="U23" i="54"/>
  <c r="S23" i="54"/>
  <c r="Q23" i="54"/>
  <c r="O23" i="54"/>
  <c r="M23" i="54"/>
  <c r="K23" i="54"/>
  <c r="I23" i="54"/>
  <c r="W21" i="54"/>
  <c r="Y21" i="54" s="1"/>
  <c r="AC21" i="54" s="1"/>
  <c r="W20" i="54"/>
  <c r="Y20" i="54" s="1"/>
  <c r="AC20" i="54" s="1"/>
  <c r="W19" i="54"/>
  <c r="Y19" i="54" s="1"/>
  <c r="N79" i="53"/>
  <c r="N69" i="53"/>
  <c r="N27" i="53"/>
  <c r="N17" i="53"/>
  <c r="J79" i="53"/>
  <c r="J69" i="53"/>
  <c r="J82" i="53" s="1"/>
  <c r="J27" i="53"/>
  <c r="J17" i="53"/>
  <c r="J29" i="53" s="1"/>
  <c r="J32" i="53" s="1"/>
  <c r="L81" i="56"/>
  <c r="H81" i="56"/>
  <c r="L68" i="56"/>
  <c r="H68" i="56"/>
  <c r="A53" i="56"/>
  <c r="A51" i="56"/>
  <c r="L29" i="56"/>
  <c r="L41" i="56" s="1"/>
  <c r="L47" i="56" s="1"/>
  <c r="H29" i="56"/>
  <c r="H41" i="56" s="1"/>
  <c r="R16" i="55"/>
  <c r="P16" i="55"/>
  <c r="N16" i="55"/>
  <c r="L16" i="55"/>
  <c r="J16" i="55"/>
  <c r="H16" i="55"/>
  <c r="T16" i="55" s="1"/>
  <c r="T14" i="55"/>
  <c r="T13" i="55"/>
  <c r="T12" i="55"/>
  <c r="AA17" i="54"/>
  <c r="U17" i="54"/>
  <c r="S17" i="54"/>
  <c r="Q17" i="54"/>
  <c r="O17" i="54"/>
  <c r="M17" i="54"/>
  <c r="K17" i="54"/>
  <c r="I17" i="54"/>
  <c r="W15" i="54"/>
  <c r="Y15" i="54" s="1"/>
  <c r="AC15" i="54" s="1"/>
  <c r="W14" i="54"/>
  <c r="Y14" i="54" s="1"/>
  <c r="AC14" i="54" s="1"/>
  <c r="W13" i="54"/>
  <c r="L79" i="53"/>
  <c r="H79" i="53"/>
  <c r="L69" i="53"/>
  <c r="H69" i="53"/>
  <c r="L27" i="53"/>
  <c r="H27" i="53"/>
  <c r="L17" i="53"/>
  <c r="H17" i="53"/>
  <c r="N29" i="53" l="1"/>
  <c r="N32" i="53" s="1"/>
  <c r="N90" i="53" s="1"/>
  <c r="N82" i="53"/>
  <c r="N83" i="56"/>
  <c r="N86" i="56" s="1"/>
  <c r="H47" i="56"/>
  <c r="H83" i="56" s="1"/>
  <c r="H86" i="56" s="1"/>
  <c r="H82" i="53"/>
  <c r="J83" i="56"/>
  <c r="J86" i="56" s="1"/>
  <c r="T22" i="55"/>
  <c r="Y23" i="54"/>
  <c r="AC19" i="54"/>
  <c r="AC23" i="54" s="1"/>
  <c r="W23" i="54"/>
  <c r="W17" i="54"/>
  <c r="L82" i="53"/>
  <c r="L29" i="53"/>
  <c r="L32" i="53" s="1"/>
  <c r="H29" i="53"/>
  <c r="H32" i="53" s="1"/>
  <c r="H90" i="53" s="1"/>
  <c r="J90" i="53"/>
  <c r="J84" i="53"/>
  <c r="J96" i="53" s="1"/>
  <c r="L83" i="56"/>
  <c r="L86" i="56" s="1"/>
  <c r="Y13" i="54"/>
  <c r="N84" i="53" l="1"/>
  <c r="N96" i="53" s="1"/>
  <c r="L84" i="53"/>
  <c r="L96" i="53" s="1"/>
  <c r="L90" i="53"/>
  <c r="H84" i="53"/>
  <c r="H96" i="53" s="1"/>
  <c r="Y17" i="54"/>
  <c r="AC13" i="54"/>
  <c r="AC17" i="54" s="1"/>
  <c r="H74" i="3" l="1"/>
  <c r="L124" i="3" l="1"/>
  <c r="L127" i="3" s="1"/>
  <c r="H84" i="3" l="1"/>
  <c r="H38" i="3"/>
  <c r="H86" i="3" l="1"/>
  <c r="L38" i="3"/>
  <c r="L25" i="3"/>
  <c r="L40" i="3" l="1"/>
  <c r="L84" i="3"/>
  <c r="L74" i="3"/>
  <c r="L86" i="3" l="1"/>
  <c r="N38" i="3"/>
  <c r="L129" i="3" l="1"/>
  <c r="A93" i="3"/>
  <c r="A139" i="3" s="1"/>
  <c r="J124" i="3" l="1"/>
  <c r="H124" i="3" l="1"/>
  <c r="H127" i="3" l="1"/>
  <c r="H129" i="3" s="1"/>
  <c r="N124" i="3"/>
  <c r="N127" i="3" s="1"/>
  <c r="H25" i="3" l="1"/>
  <c r="H40" i="3" s="1"/>
  <c r="N25" i="3"/>
  <c r="N40" i="3" s="1"/>
  <c r="J25" i="3"/>
  <c r="J84" i="3" l="1"/>
  <c r="J74" i="3"/>
  <c r="J38" i="3"/>
  <c r="J40" i="3" s="1"/>
  <c r="J86" i="3" l="1"/>
  <c r="J127" i="3"/>
  <c r="J129" i="3" l="1"/>
  <c r="N84" i="3"/>
  <c r="N74" i="3"/>
  <c r="N86" i="3" l="1"/>
  <c r="A96" i="3"/>
  <c r="A50" i="3"/>
  <c r="N129" i="3" l="1"/>
  <c r="A48" i="3"/>
  <c r="A94" i="3" l="1"/>
</calcChain>
</file>

<file path=xl/sharedStrings.xml><?xml version="1.0" encoding="utf-8"?>
<sst xmlns="http://schemas.openxmlformats.org/spreadsheetml/2006/main" count="408" uniqueCount="206">
  <si>
    <t>บริษัท เน็คซ์ แคปปิตอล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</si>
  <si>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</si>
  <si>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</si>
  <si>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</si>
  <si>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</si>
  <si>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</si>
  <si>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</si>
  <si>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</si>
  <si>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</si>
  <si>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</si>
  <si>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</si>
  <si>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</si>
  <si>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</si>
  <si>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</si>
  <si>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</si>
  <si>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</si>
  <si>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</si>
  <si>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</si>
  <si>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</si>
  <si>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</si>
  <si>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</si>
  <si>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</si>
  <si>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</si>
  <si>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</si>
  <si>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</si>
  <si>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</si>
  <si>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</si>
  <si>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</si>
  <si>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</si>
  <si>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</si>
  <si>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</si>
  <si>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</si>
  <si>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</si>
  <si>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</si>
  <si>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</si>
  <si>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</si>
  <si>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</si>
  <si>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</si>
  <si>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</si>
  <si>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</si>
  <si>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</si>
  <si>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</si>
  <si>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หนี้สินอนุพันธ์ทางการเงินส่วนที่ถึง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</si>
  <si>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</si>
  <si>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</si>
  <si>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</si>
  <si>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</si>
  <si>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</si>
  <si>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</si>
  <si>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</si>
  <si>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หนี้สินอนุพันธ์ทางการเงิน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</si>
  <si>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</si>
  <si>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</si>
  <si>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</si>
  <si>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</si>
  <si>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</si>
  <si>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</si>
  <si>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</si>
  <si>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</si>
  <si>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</si>
  <si>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1,388,000,052 หุ้น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</si>
  <si>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</si>
  <si>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</si>
  <si>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</si>
  <si>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</si>
  <si>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</si>
  <si>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</si>
  <si>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</si>
  <si>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</si>
  <si>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</si>
  <si>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</si>
  <si>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</si>
  <si>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</si>
  <si>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</si>
  <si>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</si>
  <si>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</si>
  <si>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</si>
  <si>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</si>
  <si>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</si>
  <si>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</si>
  <si>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</si>
  <si>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</si>
  <si>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</si>
  <si>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</si>
  <si>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ค่าใช้จ่ายในการขายและบริหาร</t>
  </si>
  <si>
    <t>ผลขาดทุนด้านเครดิตที่คาดว่าจะเกิดขึ้น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</si>
  <si>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</si>
  <si>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</si>
  <si>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</si>
  <si>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</si>
  <si>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</si>
  <si>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</si>
  <si>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</si>
  <si>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</si>
  <si>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</si>
  <si>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</si>
  <si>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</si>
  <si>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</si>
  <si>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</si>
  <si>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</si>
  <si>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</si>
  <si>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</si>
  <si>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</si>
  <si>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</si>
  <si>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</si>
  <si>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</si>
  <si>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</si>
  <si>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</si>
  <si>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</si>
  <si>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</si>
  <si>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</si>
  <si>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</si>
  <si>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</si>
  <si>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</si>
  <si>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</si>
  <si>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</si>
  <si>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</si>
  <si>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</si>
  <si>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</t>
  </si>
  <si>
    <t>ที่ไม่มี</t>
  </si>
  <si>
    <t>และชำระแล้ว</t>
  </si>
  <si>
    <t>มูลค่าหุ้น</t>
  </si>
  <si>
    <t>ใช้หุ้นเป็นเกณฑ์</t>
  </si>
  <si>
    <t>สำรองตามกฎหมาย</t>
  </si>
  <si>
    <t>ในกระแสเงินสด</t>
  </si>
  <si>
    <t>การถือหุ้นในบริษัทย่อย</t>
  </si>
  <si>
    <t>ของเจ้าของ</t>
  </si>
  <si>
    <t xml:space="preserve"> - บริษัท              </t>
  </si>
  <si>
    <t>อำนาจควบคุม</t>
  </si>
  <si>
    <t>กำไร (ขาดทุน) เบ็ดเสร็จรวมสำหรับรอบระยะเวลา</t>
  </si>
  <si>
    <t>การจ่ายโดยใช้หุ้นเป็นเกณฑ์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</si>
  <si>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</si>
  <si>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</si>
  <si>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องค์ประกอบอื่นของ</t>
  </si>
  <si>
    <t>- การป้องกันความเสี่ยง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</si>
  <si>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</si>
  <si>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</si>
  <si>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</si>
  <si>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</si>
  <si>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</si>
  <si>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</si>
  <si>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</si>
  <si>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</si>
  <si>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</si>
  <si>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</si>
  <si>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</si>
  <si>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</si>
  <si>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</si>
  <si>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</si>
  <si>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</si>
  <si>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</si>
  <si>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</si>
  <si>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</si>
  <si>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</si>
  <si>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</si>
  <si>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</si>
  <si>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</si>
  <si>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</si>
  <si>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</si>
  <si>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</si>
  <si>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</si>
  <si>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</si>
  <si>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</si>
  <si>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</si>
  <si>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</si>
  <si>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</si>
  <si>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</si>
  <si>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</si>
  <si>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</si>
  <si>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-</t>
  </si>
  <si>
    <t>ค่าใช้จ่ายภาษีเงินได้</t>
  </si>
  <si>
    <t>รายการที่จะไม่จัดประเภทรายการใหม่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</si>
  <si>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</si>
  <si>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</si>
  <si>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</si>
  <si>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</si>
  <si>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</si>
  <si>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</si>
  <si>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รายการซื้ออุปกรณ์ในระหว่างรอบระยะเวลาที่ยังไม่ได้จ่ายชำระ</t>
  </si>
  <si>
    <t xml:space="preserve">           (นายพุฒิพันธ์ เตยะราชกุล)                                              (นางวาสนา พงศ์แสงลึก)</t>
  </si>
  <si>
    <t>รายการซื้อสินทรัพย์ไม่มีตัวตนในระหว่างรอบระยะเวลา</t>
  </si>
  <si>
    <t>ที่ยังไม่ได้จ่ายชำระ</t>
  </si>
  <si>
    <t>เงินสดสุทธิจากกิจกรรมจัดหาเงิน</t>
  </si>
  <si>
    <t>ณ วันที่ 31 มีนาคม พ.ศ. 2569</t>
  </si>
  <si>
    <t>31 มีนาคม</t>
  </si>
  <si>
    <t>พ.ศ. 2569</t>
  </si>
  <si>
    <t>กำไรจากการจำหน่ายและการลดลง</t>
  </si>
  <si>
    <t>ยอดคงเหลือ ณ วันที่ 31 มีนาคม พ.ศ. 2568</t>
  </si>
  <si>
    <t>ขาดทุนจากการลดลงของมูลค่า</t>
  </si>
  <si>
    <t>ขาดทุนจากการจำหน่าย</t>
  </si>
  <si>
    <t>ค่าใช้จ่ายการจ่ายโดยใช้หุ้นเป็นเกณฑ์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</si>
  <si>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</si>
  <si>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</si>
  <si>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</si>
  <si>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>24 ข)</t>
  </si>
  <si>
    <t>เงินสดจ่ายค่าธรรมเนียมในการจัดหาเงินกู้ยืม</t>
  </si>
  <si>
    <t>เงินสดจ่ายคืนหุ้นกู้</t>
  </si>
  <si>
    <t>การตั้งค่าเผื่อการด้อยค่าเงินลงทุนในบริษัทย่อย</t>
  </si>
  <si>
    <t>ค่าเผื่อการด้อยค่าเงินลงทุนในบริษัทย่อย</t>
  </si>
  <si>
    <t>กำไร (ขาดทุน) จากเครื่องมือป้องกันความเสี่ยง</t>
  </si>
  <si>
    <t>ภาษีเงินได้ของรายการที่จะจัดประเภทรายการใหม่</t>
  </si>
  <si>
    <t>กำไร (ขาดทุน) เบ็ดเสร็จอื่นสำหรับ</t>
  </si>
  <si>
    <t>ของทรัพย์สินรอการขาย (กลับรายการ)</t>
  </si>
  <si>
    <t>กำไรจากการเปลี่ยนแปลงสัญญาเช่า</t>
  </si>
  <si>
    <t>กำไรจากการจำหน่ายและตัดจำหน่ายอุปกรณ์</t>
  </si>
  <si>
    <t>งบการเปลี่ยนแปลงส่วนของเจ้าของ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</si>
</sst>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* #,##0_-;\-* #,##0_-;_-* &quot;-&quot;??_-;_-@_-"/>
  </numFmts>
  <fonts count="3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3"/>
      <name val="Browallia New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1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18" fillId="0" borderId="0" xfId="85" applyNumberFormat="1" applyFont="1" applyFill="1" applyBorder="1" applyAlignment="1">
      <alignment horizontal="center" vertical="center"/>
    </xf>
    <xf numFmtId="167" fontId="18" fillId="0" borderId="0" xfId="85" applyNumberFormat="1" applyFont="1" applyFill="1" applyBorder="1" applyAlignment="1">
      <alignment horizontal="right" vertical="center"/>
    </xf>
    <xf numFmtId="167" fontId="18" fillId="0" borderId="0" xfId="85" applyNumberFormat="1" applyFont="1" applyFill="1" applyBorder="1" applyAlignment="1">
      <alignment vertical="center"/>
    </xf>
    <xf numFmtId="165" fontId="18" fillId="0" borderId="0" xfId="1" applyFont="1" applyFill="1" applyAlignment="1">
      <alignment horizontal="center" vertical="center"/>
    </xf>
    <xf numFmtId="170" fontId="18" fillId="0" borderId="1" xfId="1" applyNumberFormat="1" applyFont="1" applyFill="1" applyBorder="1" applyAlignment="1">
      <alignment vertical="center"/>
    </xf>
    <xf numFmtId="167" fontId="18" fillId="0" borderId="0" xfId="9" applyNumberFormat="1" applyFont="1" applyFill="1" applyAlignment="1">
      <alignment vertical="center"/>
    </xf>
    <xf numFmtId="167" fontId="18" fillId="0" borderId="0" xfId="9" applyNumberFormat="1" applyFont="1" applyFill="1" applyBorder="1" applyAlignment="1">
      <alignment vertical="center"/>
    </xf>
    <xf numFmtId="167" fontId="18" fillId="0" borderId="1" xfId="9" applyNumberFormat="1" applyFont="1" applyFill="1" applyBorder="1" applyAlignment="1">
      <alignment vertical="center"/>
    </xf>
    <xf numFmtId="167" fontId="18" fillId="0" borderId="3" xfId="9" applyNumberFormat="1" applyFont="1" applyFill="1" applyBorder="1" applyAlignment="1">
      <alignment vertical="center"/>
    </xf>
    <xf numFmtId="167" fontId="18" fillId="0" borderId="2" xfId="9" applyNumberFormat="1" applyFont="1" applyFill="1" applyBorder="1" applyAlignment="1">
      <alignment vertical="center"/>
    </xf>
    <xf numFmtId="167" fontId="18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9" fillId="0" borderId="1" xfId="0" applyNumberFormat="1" applyFont="1" applyBorder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167" fontId="1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vertical="center"/>
    </xf>
    <xf numFmtId="167" fontId="18" fillId="0" borderId="2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8" fillId="0" borderId="0" xfId="6" applyFont="1" applyAlignment="1">
      <alignment horizontal="left" vertical="center"/>
    </xf>
    <xf numFmtId="170" fontId="18" fillId="0" borderId="0" xfId="1" applyNumberFormat="1" applyFont="1" applyFill="1" applyAlignment="1">
      <alignment horizontal="right" vertical="center"/>
    </xf>
    <xf numFmtId="167" fontId="18" fillId="0" borderId="0" xfId="9" applyNumberFormat="1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170" fontId="18" fillId="0" borderId="0" xfId="1" applyNumberFormat="1" applyFont="1" applyFill="1" applyAlignment="1">
      <alignment vertical="center"/>
    </xf>
    <xf numFmtId="4" fontId="1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18" fillId="0" borderId="0" xfId="110" applyFont="1" applyAlignment="1">
      <alignment horizontal="center" vertical="center"/>
    </xf>
    <xf numFmtId="167" fontId="18" fillId="0" borderId="0" xfId="8" applyNumberFormat="1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167" fontId="19" fillId="0" borderId="0" xfId="8" quotePrefix="1" applyNumberFormat="1" applyFont="1" applyAlignment="1">
      <alignment horizontal="right" vertical="center"/>
    </xf>
    <xf numFmtId="0" fontId="18" fillId="0" borderId="0" xfId="8" applyFont="1" applyAlignment="1">
      <alignment horizontal="center" vertical="center"/>
    </xf>
    <xf numFmtId="167" fontId="19" fillId="0" borderId="0" xfId="122" applyNumberFormat="1" applyFont="1" applyAlignment="1">
      <alignment horizontal="right" vertical="center"/>
    </xf>
    <xf numFmtId="167" fontId="18" fillId="0" borderId="0" xfId="8" applyNumberFormat="1" applyFont="1" applyAlignment="1">
      <alignment vertical="center"/>
    </xf>
    <xf numFmtId="167" fontId="19" fillId="0" borderId="1" xfId="8" applyNumberFormat="1" applyFont="1" applyBorder="1" applyAlignment="1">
      <alignment horizontal="center" vertical="center"/>
    </xf>
    <xf numFmtId="167" fontId="19" fillId="0" borderId="1" xfId="8" applyNumberFormat="1" applyFont="1" applyBorder="1" applyAlignment="1">
      <alignment horizontal="right" vertical="center"/>
    </xf>
    <xf numFmtId="0" fontId="18" fillId="0" borderId="0" xfId="340" applyFont="1" applyAlignment="1">
      <alignment vertical="center"/>
    </xf>
    <xf numFmtId="167" fontId="19" fillId="0" borderId="0" xfId="8" applyNumberFormat="1" applyFont="1" applyAlignment="1">
      <alignment vertical="center"/>
    </xf>
    <xf numFmtId="167" fontId="19" fillId="0" borderId="1" xfId="8" applyNumberFormat="1" applyFont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67" fontId="19" fillId="0" borderId="3" xfId="8" applyNumberFormat="1" applyFont="1" applyBorder="1" applyAlignment="1">
      <alignment vertical="center"/>
    </xf>
    <xf numFmtId="0" fontId="19" fillId="0" borderId="1" xfId="8" applyFont="1" applyBorder="1" applyAlignment="1">
      <alignment horizontal="center" vertical="center"/>
    </xf>
    <xf numFmtId="0" fontId="18" fillId="0" borderId="0" xfId="122" applyFont="1" applyAlignment="1">
      <alignment horizontal="center" vertical="center"/>
    </xf>
    <xf numFmtId="167" fontId="18" fillId="0" borderId="0" xfId="8" applyNumberFormat="1" applyFont="1" applyAlignment="1">
      <alignment horizontal="right" vertical="center"/>
    </xf>
    <xf numFmtId="164" fontId="18" fillId="0" borderId="0" xfId="8" applyNumberFormat="1" applyFont="1" applyAlignment="1">
      <alignment horizontal="center" vertical="center"/>
    </xf>
    <xf numFmtId="167" fontId="19" fillId="0" borderId="0" xfId="8" applyNumberFormat="1" applyFont="1" applyAlignment="1">
      <alignment horizontal="right" vertical="center"/>
    </xf>
    <xf numFmtId="167" fontId="19" fillId="0" borderId="0" xfId="8" applyNumberFormat="1" applyFont="1" applyAlignment="1">
      <alignment horizontal="center" vertical="center"/>
    </xf>
    <xf numFmtId="167" fontId="19" fillId="0" borderId="0" xfId="8" applyNumberFormat="1" applyFont="1" applyAlignment="1">
      <alignment horizontal="right" vertical="center" wrapText="1"/>
    </xf>
    <xf numFmtId="164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64" fontId="18" fillId="0" borderId="0" xfId="18" applyNumberFormat="1" applyFont="1" applyAlignment="1">
      <alignment horizontal="center" vertical="center"/>
    </xf>
    <xf numFmtId="167" fontId="18" fillId="0" borderId="0" xfId="18" applyNumberFormat="1" applyFont="1" applyAlignment="1">
      <alignment horizontal="right" vertical="center"/>
    </xf>
    <xf numFmtId="167" fontId="18" fillId="0" borderId="0" xfId="86" applyNumberFormat="1" applyFont="1" applyAlignment="1">
      <alignment horizontal="right" vertical="center"/>
    </xf>
    <xf numFmtId="0" fontId="19" fillId="0" borderId="0" xfId="8" quotePrefix="1" applyFont="1" applyAlignment="1">
      <alignment vertical="center"/>
    </xf>
    <xf numFmtId="167" fontId="18" fillId="0" borderId="1" xfId="18" applyNumberFormat="1" applyFont="1" applyBorder="1" applyAlignment="1">
      <alignment horizontal="right" vertical="center"/>
    </xf>
    <xf numFmtId="167" fontId="18" fillId="0" borderId="1" xfId="86" applyNumberFormat="1" applyFont="1" applyBorder="1" applyAlignment="1">
      <alignment horizontal="right" vertical="center"/>
    </xf>
    <xf numFmtId="167" fontId="18" fillId="0" borderId="0" xfId="18" applyNumberFormat="1" applyFont="1" applyAlignment="1">
      <alignment vertical="center"/>
    </xf>
    <xf numFmtId="167" fontId="18" fillId="0" borderId="2" xfId="18" applyNumberFormat="1" applyFont="1" applyBorder="1" applyAlignment="1">
      <alignment horizontal="right" vertical="center"/>
    </xf>
    <xf numFmtId="0" fontId="28" fillId="0" borderId="0" xfId="8" applyFont="1" applyAlignment="1">
      <alignment vertical="center"/>
    </xf>
    <xf numFmtId="0" fontId="19" fillId="0" borderId="0" xfId="8" applyFont="1" applyAlignment="1">
      <alignment horizontal="right" vertical="center"/>
    </xf>
    <xf numFmtId="0" fontId="19" fillId="0" borderId="1" xfId="122" applyFont="1" applyBorder="1" applyAlignment="1">
      <alignment horizontal="center" vertical="center"/>
    </xf>
    <xf numFmtId="3" fontId="18" fillId="0" borderId="0" xfId="8" applyNumberFormat="1" applyFont="1" applyAlignment="1">
      <alignment horizontal="right" vertical="center"/>
    </xf>
    <xf numFmtId="49" fontId="18" fillId="0" borderId="0" xfId="8" applyNumberFormat="1" applyFont="1" applyAlignment="1">
      <alignment horizontal="center" vertical="center"/>
    </xf>
    <xf numFmtId="167" fontId="18" fillId="0" borderId="1" xfId="8" applyNumberFormat="1" applyFont="1" applyBorder="1" applyAlignment="1">
      <alignment horizontal="right" vertical="center"/>
    </xf>
    <xf numFmtId="3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applyFont="1" applyAlignment="1">
      <alignment horizontal="center" vertical="center"/>
    </xf>
    <xf numFmtId="49" fontId="18" fillId="0" borderId="0" xfId="122" applyNumberFormat="1" applyFont="1" applyAlignment="1">
      <alignment horizontal="center" vertical="center"/>
    </xf>
    <xf numFmtId="167" fontId="18" fillId="0" borderId="0" xfId="122" applyNumberFormat="1" applyFont="1" applyAlignment="1">
      <alignment horizontal="right" vertical="center"/>
    </xf>
    <xf numFmtId="0" fontId="20" fillId="0" borderId="0" xfId="122" applyFont="1" applyAlignment="1">
      <alignment vertical="center"/>
    </xf>
    <xf numFmtId="49" fontId="18" fillId="0" borderId="0" xfId="122" applyNumberFormat="1" applyFont="1" applyAlignment="1">
      <alignment horizontal="right" vertical="center"/>
    </xf>
    <xf numFmtId="167" fontId="18" fillId="0" borderId="0" xfId="122" applyNumberFormat="1" applyFont="1" applyAlignment="1">
      <alignment horizontal="center" vertical="center"/>
    </xf>
    <xf numFmtId="167" fontId="18" fillId="0" borderId="1" xfId="122" applyNumberFormat="1" applyFont="1" applyBorder="1" applyAlignment="1">
      <alignment horizontal="right" vertical="center"/>
    </xf>
    <xf numFmtId="0" fontId="19" fillId="0" borderId="0" xfId="122" quotePrefix="1" applyFont="1" applyAlignment="1">
      <alignment vertical="center"/>
    </xf>
    <xf numFmtId="167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68" fontId="18" fillId="0" borderId="2" xfId="122" applyNumberFormat="1" applyFont="1" applyBorder="1" applyAlignment="1">
      <alignment horizontal="right" vertical="center"/>
    </xf>
    <xf numFmtId="173" fontId="29" fillId="0" borderId="0" xfId="194" applyNumberFormat="1" applyFont="1" applyAlignment="1">
      <alignment vertical="center"/>
    </xf>
    <xf numFmtId="168" fontId="18" fillId="0" borderId="0" xfId="122" applyNumberFormat="1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1" xfId="122" applyFont="1" applyBorder="1" applyAlignment="1">
      <alignment horizontal="center" vertical="center"/>
    </xf>
    <xf numFmtId="0" fontId="18" fillId="0" borderId="1" xfId="8" applyFont="1" applyBorder="1" applyAlignment="1">
      <alignment horizontal="left" vertical="center"/>
    </xf>
    <xf numFmtId="167" fontId="19" fillId="0" borderId="1" xfId="8" applyNumberFormat="1" applyFont="1" applyBorder="1" applyAlignment="1">
      <alignment horizontal="center" vertical="center"/>
    </xf>
    <xf numFmtId="167" fontId="19" fillId="0" borderId="5" xfId="8" applyNumberFormat="1" applyFont="1" applyBorder="1" applyAlignment="1">
      <alignment horizontal="center" vertical="center"/>
    </xf>
    <xf numFmtId="167" fontId="19" fillId="0" borderId="5" xfId="8" applyNumberFormat="1" applyFont="1" applyBorder="1" applyAlignment="1">
      <alignment horizontal="center" vertical="center" wrapText="1"/>
    </xf>
    <xf numFmtId="0" fontId="19" fillId="0" borderId="1" xfId="110" applyFont="1" applyBorder="1" applyAlignment="1">
      <alignment horizontal="center"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zoomScale="92" zoomScaleNormal="115" zoomScaleSheetLayoutView="115" workbookViewId="0">
      <selection activeCell="P4" sqref="P4"/>
    </sheetView>
  </sheetViews>
  <sheetFormatPr defaultColWidth="9.140625" defaultRowHeight="21.75" customHeight="1"/>
  <cols>
    <col min="1" max="4" width="1.42578125" style="13" customWidth="1"/>
    <col min="5" max="5" width="30.42578125" style="13" customWidth="1"/>
    <col min="6" max="6" width="9.28515625" style="14" customWidth="1"/>
    <col min="7" max="7" width="0.85546875" style="14" customWidth="1"/>
    <col min="8" max="8" width="15.28515625" style="14" customWidth="1"/>
    <col min="9" max="9" width="0.85546875" style="14" customWidth="1"/>
    <col min="10" max="10" width="14.7109375" style="14" customWidth="1"/>
    <col min="11" max="11" width="0.85546875" style="14" customWidth="1"/>
    <col min="12" max="12" width="15.28515625" style="14" customWidth="1"/>
    <col min="13" max="13" width="0.85546875" style="14" customWidth="1"/>
    <col min="14" max="14" width="14.7109375" style="14" customWidth="1"/>
    <col min="15" max="15" width="9.85546875" style="13" bestFit="1" customWidth="1"/>
    <col min="16" max="16384" width="9.140625" style="13"/>
  </cols>
  <sheetData>
    <row r="1" spans="1:14" ht="21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1.75" customHeight="1">
      <c r="A2" s="12" t="s">
        <v>1</v>
      </c>
    </row>
    <row r="3" spans="1:14" ht="21.75" customHeight="1">
      <c r="A3" s="15" t="s">
        <v>183</v>
      </c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</row>
    <row r="4" spans="1:14" ht="21.75" customHeight="1">
      <c r="A4" s="18"/>
    </row>
    <row r="5" spans="1:14" ht="21.6" customHeight="1">
      <c r="A5" s="18"/>
      <c r="H5" s="101" t="s">
        <v>2</v>
      </c>
      <c r="I5" s="101"/>
      <c r="J5" s="101"/>
      <c r="L5" s="101" t="s">
        <v>3</v>
      </c>
      <c r="M5" s="101"/>
      <c r="N5" s="101"/>
    </row>
    <row r="6" spans="1:14" ht="21.6" customHeight="1">
      <c r="A6" s="18"/>
      <c r="H6" s="20" t="s">
        <v>4</v>
      </c>
      <c r="J6" s="20" t="s">
        <v>5</v>
      </c>
      <c r="L6" s="20" t="s">
        <v>4</v>
      </c>
      <c r="N6" s="20" t="s">
        <v>5</v>
      </c>
    </row>
    <row r="7" spans="1:14" ht="21.6" customHeight="1">
      <c r="A7" s="18"/>
      <c r="H7" s="21" t="s">
        <v>184</v>
      </c>
      <c r="J7" s="21" t="s">
        <v>6</v>
      </c>
      <c r="L7" s="21" t="s">
        <v>184</v>
      </c>
      <c r="N7" s="21" t="s">
        <v>6</v>
      </c>
    </row>
    <row r="8" spans="1:14" ht="21.6" customHeight="1">
      <c r="A8" s="18"/>
      <c r="H8" s="22" t="s">
        <v>185</v>
      </c>
      <c r="J8" s="22" t="s">
        <v>7</v>
      </c>
      <c r="K8" s="22"/>
      <c r="L8" s="22" t="s">
        <v>185</v>
      </c>
      <c r="N8" s="22" t="s">
        <v>7</v>
      </c>
    </row>
    <row r="9" spans="1:14" ht="21.6" customHeight="1">
      <c r="F9" s="19" t="s">
        <v>8</v>
      </c>
      <c r="G9" s="23"/>
      <c r="H9" s="24" t="s">
        <v>9</v>
      </c>
      <c r="I9" s="23"/>
      <c r="J9" s="24" t="s">
        <v>9</v>
      </c>
      <c r="K9" s="22"/>
      <c r="L9" s="24" t="s">
        <v>9</v>
      </c>
      <c r="M9" s="22"/>
      <c r="N9" s="24" t="s">
        <v>9</v>
      </c>
    </row>
    <row r="10" spans="1:14" ht="6" customHeight="1">
      <c r="A10" s="12"/>
      <c r="H10" s="25"/>
      <c r="J10" s="25"/>
      <c r="K10" s="25"/>
      <c r="L10" s="25"/>
      <c r="M10" s="25"/>
      <c r="N10" s="25"/>
    </row>
    <row r="11" spans="1:14" ht="21.6" customHeight="1">
      <c r="A11" s="12" t="s">
        <v>10</v>
      </c>
      <c r="H11" s="25"/>
      <c r="K11" s="25"/>
      <c r="L11" s="25"/>
      <c r="M11" s="25"/>
    </row>
    <row r="12" spans="1:14" ht="6" customHeight="1">
      <c r="A12" s="12"/>
      <c r="H12" s="25"/>
      <c r="J12" s="25"/>
      <c r="K12" s="25"/>
      <c r="L12" s="25"/>
      <c r="M12" s="25"/>
      <c r="N12" s="25"/>
    </row>
    <row r="13" spans="1:14" ht="21.6" customHeight="1">
      <c r="A13" s="12" t="s">
        <v>11</v>
      </c>
      <c r="H13" s="25"/>
      <c r="J13" s="25"/>
      <c r="K13" s="25"/>
      <c r="L13" s="25"/>
      <c r="M13" s="25"/>
      <c r="N13" s="25"/>
    </row>
    <row r="14" spans="1:14" ht="6" customHeight="1">
      <c r="A14" s="12"/>
      <c r="H14" s="25"/>
      <c r="J14" s="25"/>
      <c r="K14" s="25"/>
      <c r="L14" s="25"/>
      <c r="M14" s="25"/>
      <c r="N14" s="25"/>
    </row>
    <row r="15" spans="1:14" ht="21.6" customHeight="1">
      <c r="A15" s="13" t="s">
        <v>12</v>
      </c>
      <c r="F15" s="14">
        <v>5</v>
      </c>
      <c r="H15" s="25">
        <v>79287294</v>
      </c>
      <c r="I15" s="26"/>
      <c r="J15" s="25">
        <v>356493809</v>
      </c>
      <c r="K15" s="25"/>
      <c r="L15" s="25">
        <v>76944915</v>
      </c>
      <c r="M15" s="25"/>
      <c r="N15" s="25">
        <v>352719896</v>
      </c>
    </row>
    <row r="16" spans="1:14" ht="21.6" customHeight="1">
      <c r="A16" s="13" t="s">
        <v>13</v>
      </c>
      <c r="H16" s="25"/>
      <c r="I16" s="26"/>
      <c r="J16" s="25"/>
      <c r="K16" s="25"/>
      <c r="L16" s="25"/>
      <c r="M16" s="25"/>
      <c r="N16" s="25"/>
    </row>
    <row r="17" spans="1:15" ht="21.6" customHeight="1">
      <c r="B17" s="13" t="s">
        <v>14</v>
      </c>
      <c r="F17" s="14">
        <v>6</v>
      </c>
      <c r="H17" s="25">
        <v>4726608484</v>
      </c>
      <c r="I17" s="26"/>
      <c r="J17" s="25">
        <v>4563171692</v>
      </c>
      <c r="K17" s="25"/>
      <c r="L17" s="25">
        <v>4726608484</v>
      </c>
      <c r="M17" s="25"/>
      <c r="N17" s="25">
        <v>4563171692</v>
      </c>
    </row>
    <row r="18" spans="1:15" ht="21.6" customHeight="1">
      <c r="A18" s="13" t="s">
        <v>15</v>
      </c>
      <c r="H18" s="25"/>
      <c r="I18" s="26"/>
      <c r="J18" s="25"/>
      <c r="K18" s="25"/>
      <c r="L18" s="25"/>
      <c r="M18" s="25"/>
      <c r="N18" s="25"/>
    </row>
    <row r="19" spans="1:15" ht="21.6" customHeight="1">
      <c r="B19" s="13" t="s">
        <v>14</v>
      </c>
      <c r="F19" s="14">
        <v>7</v>
      </c>
      <c r="H19" s="25">
        <v>29389885</v>
      </c>
      <c r="I19" s="26"/>
      <c r="J19" s="25">
        <v>29094739</v>
      </c>
      <c r="K19" s="25"/>
      <c r="L19" s="25">
        <v>0</v>
      </c>
      <c r="M19" s="25"/>
      <c r="N19" s="25">
        <v>0</v>
      </c>
    </row>
    <row r="20" spans="1:15" ht="21.6" customHeight="1">
      <c r="A20" s="13" t="s">
        <v>16</v>
      </c>
      <c r="F20" s="14" t="s">
        <v>194</v>
      </c>
      <c r="H20" s="25">
        <v>0</v>
      </c>
      <c r="I20" s="26"/>
      <c r="J20" s="25">
        <v>0</v>
      </c>
      <c r="K20" s="25"/>
      <c r="L20" s="25">
        <v>32800000</v>
      </c>
      <c r="M20" s="25"/>
      <c r="N20" s="25">
        <v>26300000</v>
      </c>
    </row>
    <row r="21" spans="1:15" ht="21.6" customHeight="1">
      <c r="A21" s="13" t="s">
        <v>17</v>
      </c>
      <c r="F21" s="14">
        <v>9</v>
      </c>
      <c r="H21" s="25">
        <v>24252995</v>
      </c>
      <c r="I21" s="26"/>
      <c r="J21" s="25">
        <v>20782286</v>
      </c>
      <c r="K21" s="25"/>
      <c r="L21" s="25">
        <v>24489386</v>
      </c>
      <c r="M21" s="25"/>
      <c r="N21" s="25">
        <v>22095861</v>
      </c>
    </row>
    <row r="22" spans="1:15" ht="21.6" customHeight="1">
      <c r="A22" s="13" t="s">
        <v>18</v>
      </c>
      <c r="F22" s="14">
        <v>10</v>
      </c>
      <c r="H22" s="25">
        <v>25275476</v>
      </c>
      <c r="I22" s="26"/>
      <c r="J22" s="25">
        <v>40610376</v>
      </c>
      <c r="K22" s="25"/>
      <c r="L22" s="25">
        <v>25275476</v>
      </c>
      <c r="M22" s="25"/>
      <c r="N22" s="25">
        <v>40610376</v>
      </c>
    </row>
    <row r="23" spans="1:15" ht="21.6" customHeight="1">
      <c r="A23" s="13" t="s">
        <v>19</v>
      </c>
      <c r="E23" s="36"/>
      <c r="F23" s="14">
        <v>11</v>
      </c>
      <c r="H23" s="27">
        <v>93883978</v>
      </c>
      <c r="I23" s="26"/>
      <c r="J23" s="27">
        <v>100294966</v>
      </c>
      <c r="K23" s="25"/>
      <c r="L23" s="27">
        <v>93636459</v>
      </c>
      <c r="M23" s="25"/>
      <c r="N23" s="27">
        <v>100229325</v>
      </c>
      <c r="O23" s="30"/>
    </row>
    <row r="24" spans="1:15" ht="6" customHeight="1">
      <c r="H24" s="25"/>
      <c r="I24" s="26"/>
      <c r="J24" s="25"/>
      <c r="K24" s="25"/>
      <c r="L24" s="25"/>
      <c r="M24" s="25"/>
      <c r="N24" s="25"/>
    </row>
    <row r="25" spans="1:15" ht="21.6" customHeight="1">
      <c r="A25" s="12" t="s">
        <v>20</v>
      </c>
      <c r="H25" s="27">
        <f>SUM(H15:H23)</f>
        <v>4978698112</v>
      </c>
      <c r="I25" s="26"/>
      <c r="J25" s="27">
        <f>SUM(J15:J23)</f>
        <v>5110447868</v>
      </c>
      <c r="K25" s="25"/>
      <c r="L25" s="27">
        <f>SUM(L15:L23)</f>
        <v>4979754720</v>
      </c>
      <c r="M25" s="25"/>
      <c r="N25" s="27">
        <f>SUM(N15:N23)</f>
        <v>5105127150</v>
      </c>
    </row>
    <row r="26" spans="1:15" ht="18" customHeight="1">
      <c r="H26" s="25"/>
      <c r="J26" s="25"/>
      <c r="K26" s="25"/>
      <c r="L26" s="25"/>
      <c r="M26" s="25"/>
      <c r="N26" s="25"/>
    </row>
    <row r="27" spans="1:15" ht="21.6" customHeight="1">
      <c r="A27" s="12" t="s">
        <v>21</v>
      </c>
      <c r="F27" s="28"/>
      <c r="G27" s="28"/>
      <c r="H27" s="25"/>
      <c r="I27" s="28"/>
      <c r="J27" s="25"/>
      <c r="K27" s="25"/>
      <c r="L27" s="25"/>
      <c r="M27" s="25"/>
      <c r="N27" s="25"/>
    </row>
    <row r="28" spans="1:15" ht="6" customHeight="1">
      <c r="A28" s="12"/>
      <c r="F28" s="28"/>
      <c r="G28" s="28"/>
      <c r="H28" s="25"/>
      <c r="I28" s="28"/>
      <c r="J28" s="25"/>
      <c r="K28" s="25"/>
      <c r="L28" s="25"/>
      <c r="M28" s="25"/>
      <c r="N28" s="25"/>
    </row>
    <row r="29" spans="1:15" ht="21.6" customHeight="1">
      <c r="A29" s="13" t="s">
        <v>22</v>
      </c>
      <c r="F29" s="14">
        <v>12</v>
      </c>
      <c r="H29" s="25">
        <v>0</v>
      </c>
      <c r="I29" s="26"/>
      <c r="J29" s="25">
        <v>0</v>
      </c>
      <c r="K29" s="25"/>
      <c r="L29" s="25">
        <v>29387668</v>
      </c>
      <c r="M29" s="25"/>
      <c r="N29" s="25">
        <v>34001973</v>
      </c>
    </row>
    <row r="30" spans="1:15" ht="21.6" customHeight="1">
      <c r="A30" s="13" t="s">
        <v>23</v>
      </c>
      <c r="F30" s="14">
        <v>6</v>
      </c>
      <c r="H30" s="25">
        <v>5744673234</v>
      </c>
      <c r="I30" s="26"/>
      <c r="J30" s="25">
        <v>5574933744</v>
      </c>
      <c r="K30" s="25"/>
      <c r="L30" s="25">
        <v>5744673234</v>
      </c>
      <c r="M30" s="25"/>
      <c r="N30" s="25">
        <v>5574933744</v>
      </c>
    </row>
    <row r="31" spans="1:15" ht="21.6" customHeight="1">
      <c r="A31" s="13" t="s">
        <v>24</v>
      </c>
      <c r="F31" s="14">
        <v>7</v>
      </c>
      <c r="H31" s="25">
        <v>28313867</v>
      </c>
      <c r="I31" s="26"/>
      <c r="J31" s="25">
        <v>29431317</v>
      </c>
      <c r="K31" s="25"/>
      <c r="L31" s="25">
        <v>0</v>
      </c>
      <c r="M31" s="25"/>
      <c r="N31" s="25">
        <v>0</v>
      </c>
    </row>
    <row r="32" spans="1:15" ht="21.6" customHeight="1">
      <c r="A32" s="13" t="s">
        <v>25</v>
      </c>
      <c r="H32" s="25">
        <v>12823484</v>
      </c>
      <c r="I32" s="26"/>
      <c r="J32" s="25">
        <v>10421677</v>
      </c>
      <c r="K32" s="25"/>
      <c r="L32" s="25">
        <v>12650027</v>
      </c>
      <c r="M32" s="25"/>
      <c r="N32" s="25">
        <v>10411436</v>
      </c>
    </row>
    <row r="33" spans="1:14" ht="21.6" customHeight="1">
      <c r="A33" s="13" t="s">
        <v>26</v>
      </c>
      <c r="F33" s="14">
        <v>13</v>
      </c>
      <c r="H33" s="25">
        <v>58390246</v>
      </c>
      <c r="I33" s="26"/>
      <c r="J33" s="25">
        <v>51561172</v>
      </c>
      <c r="K33" s="25"/>
      <c r="L33" s="25">
        <v>58390246</v>
      </c>
      <c r="M33" s="25"/>
      <c r="N33" s="25">
        <v>51561172</v>
      </c>
    </row>
    <row r="34" spans="1:14" ht="21.6" customHeight="1">
      <c r="A34" s="13" t="s">
        <v>27</v>
      </c>
      <c r="F34" s="14">
        <v>14</v>
      </c>
      <c r="H34" s="25">
        <v>42576005</v>
      </c>
      <c r="I34" s="26"/>
      <c r="J34" s="25">
        <v>43183509</v>
      </c>
      <c r="K34" s="25"/>
      <c r="L34" s="25">
        <v>42461328</v>
      </c>
      <c r="M34" s="25"/>
      <c r="N34" s="25">
        <v>43064866</v>
      </c>
    </row>
    <row r="35" spans="1:14" ht="21.6" customHeight="1">
      <c r="A35" s="13" t="s">
        <v>28</v>
      </c>
      <c r="H35" s="25">
        <v>18980908</v>
      </c>
      <c r="I35" s="26"/>
      <c r="J35" s="25">
        <v>34764776</v>
      </c>
      <c r="K35" s="25"/>
      <c r="L35" s="25">
        <v>18980908</v>
      </c>
      <c r="M35" s="25"/>
      <c r="N35" s="25">
        <v>34764776</v>
      </c>
    </row>
    <row r="36" spans="1:14" ht="21.6" customHeight="1">
      <c r="A36" s="13" t="s">
        <v>29</v>
      </c>
      <c r="H36" s="27">
        <v>3156970</v>
      </c>
      <c r="I36" s="26"/>
      <c r="J36" s="27">
        <v>3140970</v>
      </c>
      <c r="K36" s="25"/>
      <c r="L36" s="27">
        <v>3136970</v>
      </c>
      <c r="M36" s="25"/>
      <c r="N36" s="27">
        <v>3120970</v>
      </c>
    </row>
    <row r="37" spans="1:14" ht="6" customHeight="1">
      <c r="F37" s="29"/>
      <c r="G37" s="29"/>
      <c r="H37" s="25"/>
      <c r="I37" s="25"/>
      <c r="J37" s="25"/>
      <c r="K37" s="25"/>
      <c r="L37" s="25"/>
      <c r="M37" s="25"/>
      <c r="N37" s="25"/>
    </row>
    <row r="38" spans="1:14" ht="21.6" customHeight="1">
      <c r="A38" s="12" t="s">
        <v>30</v>
      </c>
      <c r="H38" s="27">
        <f>SUM(H29:H36)</f>
        <v>5908914714</v>
      </c>
      <c r="I38" s="26"/>
      <c r="J38" s="27">
        <f>SUM(J29:J36)</f>
        <v>5747437165</v>
      </c>
      <c r="K38" s="25"/>
      <c r="L38" s="27">
        <f>SUM(L29:L36)</f>
        <v>5909680381</v>
      </c>
      <c r="M38" s="25"/>
      <c r="N38" s="27">
        <f>SUM(N29:N36)</f>
        <v>5751858937</v>
      </c>
    </row>
    <row r="39" spans="1:14" ht="6" customHeight="1">
      <c r="F39" s="13"/>
      <c r="G39" s="13"/>
      <c r="H39" s="30"/>
      <c r="I39" s="30"/>
      <c r="J39" s="30"/>
      <c r="K39" s="30"/>
      <c r="L39" s="30"/>
      <c r="M39" s="30"/>
      <c r="N39" s="30"/>
    </row>
    <row r="40" spans="1:14" ht="21.6" customHeight="1" thickBot="1">
      <c r="A40" s="12" t="s">
        <v>31</v>
      </c>
      <c r="H40" s="31">
        <f>SUM(H25,H38)</f>
        <v>10887612826</v>
      </c>
      <c r="I40" s="26"/>
      <c r="J40" s="31">
        <f>SUM(J25,J38)</f>
        <v>10857885033</v>
      </c>
      <c r="K40" s="25"/>
      <c r="L40" s="31">
        <f>SUM(L25,L38)</f>
        <v>10889435101</v>
      </c>
      <c r="M40" s="25"/>
      <c r="N40" s="31">
        <f>SUM(N25,N38)</f>
        <v>10856986087</v>
      </c>
    </row>
    <row r="41" spans="1:14" ht="21.6" customHeight="1" thickTop="1">
      <c r="A41" s="12"/>
      <c r="H41" s="25"/>
      <c r="J41" s="25"/>
      <c r="K41" s="25"/>
      <c r="L41" s="25"/>
      <c r="M41" s="25"/>
      <c r="N41" s="25"/>
    </row>
    <row r="42" spans="1:14" ht="21.6" customHeight="1">
      <c r="A42" s="12"/>
      <c r="H42" s="25"/>
      <c r="J42" s="25"/>
      <c r="K42" s="25"/>
      <c r="L42" s="25"/>
      <c r="M42" s="25"/>
      <c r="N42" s="25"/>
    </row>
    <row r="43" spans="1:14" ht="21.75" customHeight="1">
      <c r="A43" s="12"/>
      <c r="H43" s="25"/>
      <c r="J43" s="25"/>
      <c r="K43" s="25"/>
      <c r="L43" s="25"/>
      <c r="M43" s="25"/>
      <c r="N43" s="25"/>
    </row>
    <row r="44" spans="1:14" ht="21.6" customHeight="1">
      <c r="A44" s="103" t="s">
        <v>32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</row>
    <row r="45" spans="1:14" ht="21.6" customHeight="1">
      <c r="A45" s="103" t="s">
        <v>179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6" spans="1:14" ht="20.25" customHeight="1"/>
    <row r="47" spans="1:14" ht="21.95" customHeight="1">
      <c r="A47" s="102" t="s">
        <v>33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ht="21.75" customHeight="1">
      <c r="A48" s="12" t="str">
        <f>A1</f>
        <v>บริษัท เน็คซ์ แคปปิตอล จำกัด (มหาชน)</v>
      </c>
      <c r="H48" s="12"/>
      <c r="J48" s="12"/>
      <c r="L48" s="12"/>
      <c r="N48" s="12"/>
    </row>
    <row r="49" spans="1:14" ht="21.75" customHeight="1">
      <c r="A49" s="12" t="s">
        <v>34</v>
      </c>
    </row>
    <row r="50" spans="1:14" ht="21.75" customHeight="1">
      <c r="A50" s="32" t="str">
        <f>A3</f>
        <v>ณ วันที่ 31 มีนาคม พ.ศ. 2569</v>
      </c>
      <c r="B50" s="16"/>
      <c r="C50" s="16"/>
      <c r="D50" s="16"/>
      <c r="E50" s="16"/>
      <c r="F50" s="17"/>
      <c r="G50" s="17"/>
      <c r="H50" s="17"/>
      <c r="I50" s="17"/>
      <c r="J50" s="17"/>
      <c r="K50" s="17"/>
      <c r="L50" s="17"/>
      <c r="M50" s="17"/>
      <c r="N50" s="17"/>
    </row>
    <row r="52" spans="1:14" ht="21.75" customHeight="1">
      <c r="H52" s="101" t="s">
        <v>2</v>
      </c>
      <c r="I52" s="101"/>
      <c r="J52" s="101"/>
      <c r="L52" s="101" t="s">
        <v>3</v>
      </c>
      <c r="M52" s="101"/>
      <c r="N52" s="101"/>
    </row>
    <row r="53" spans="1:14" ht="21.75" customHeight="1">
      <c r="A53" s="18"/>
      <c r="H53" s="20" t="s">
        <v>4</v>
      </c>
      <c r="J53" s="20" t="s">
        <v>5</v>
      </c>
      <c r="L53" s="20" t="s">
        <v>4</v>
      </c>
      <c r="N53" s="20" t="s">
        <v>5</v>
      </c>
    </row>
    <row r="54" spans="1:14" ht="21.75" customHeight="1">
      <c r="A54" s="18"/>
      <c r="H54" s="21" t="s">
        <v>184</v>
      </c>
      <c r="J54" s="21" t="s">
        <v>6</v>
      </c>
      <c r="L54" s="21" t="s">
        <v>184</v>
      </c>
      <c r="N54" s="21" t="s">
        <v>6</v>
      </c>
    </row>
    <row r="55" spans="1:14" ht="21.75" customHeight="1">
      <c r="A55" s="18"/>
      <c r="H55" s="22" t="s">
        <v>185</v>
      </c>
      <c r="J55" s="22" t="s">
        <v>7</v>
      </c>
      <c r="K55" s="22"/>
      <c r="L55" s="22" t="s">
        <v>185</v>
      </c>
      <c r="N55" s="22" t="s">
        <v>7</v>
      </c>
    </row>
    <row r="56" spans="1:14" ht="21.75" customHeight="1">
      <c r="F56" s="19" t="s">
        <v>8</v>
      </c>
      <c r="G56" s="23"/>
      <c r="H56" s="24" t="s">
        <v>9</v>
      </c>
      <c r="I56" s="23"/>
      <c r="J56" s="24" t="s">
        <v>9</v>
      </c>
      <c r="K56" s="22"/>
      <c r="L56" s="24" t="s">
        <v>9</v>
      </c>
      <c r="M56" s="22"/>
      <c r="N56" s="24" t="s">
        <v>9</v>
      </c>
    </row>
    <row r="57" spans="1:14" ht="8.1" customHeight="1">
      <c r="F57" s="23"/>
      <c r="G57" s="23"/>
      <c r="H57" s="22"/>
      <c r="I57" s="23"/>
      <c r="J57" s="22"/>
      <c r="K57" s="22"/>
      <c r="L57" s="22"/>
      <c r="M57" s="22"/>
      <c r="N57" s="22"/>
    </row>
    <row r="58" spans="1:14" ht="21.75" customHeight="1">
      <c r="A58" s="12" t="s">
        <v>35</v>
      </c>
      <c r="H58" s="25"/>
      <c r="J58" s="25"/>
      <c r="L58" s="25"/>
      <c r="N58" s="25"/>
    </row>
    <row r="59" spans="1:14" ht="8.1" customHeight="1">
      <c r="A59" s="12"/>
      <c r="H59" s="25"/>
      <c r="J59" s="25"/>
      <c r="L59" s="25"/>
      <c r="N59" s="25"/>
    </row>
    <row r="60" spans="1:14" ht="21.75" customHeight="1">
      <c r="A60" s="12" t="s">
        <v>36</v>
      </c>
      <c r="H60" s="25"/>
      <c r="J60" s="25"/>
      <c r="L60" s="25"/>
      <c r="N60" s="25"/>
    </row>
    <row r="61" spans="1:14" ht="8.1" customHeight="1">
      <c r="A61" s="12"/>
      <c r="H61" s="25"/>
      <c r="J61" s="25"/>
      <c r="L61" s="25"/>
      <c r="N61" s="25"/>
    </row>
    <row r="62" spans="1:14" ht="21.75" customHeight="1">
      <c r="A62" s="13" t="s">
        <v>37</v>
      </c>
      <c r="F62" s="14">
        <v>15</v>
      </c>
      <c r="H62" s="25">
        <v>254211320</v>
      </c>
      <c r="I62" s="26"/>
      <c r="J62" s="25">
        <v>262635480</v>
      </c>
      <c r="K62" s="25"/>
      <c r="L62" s="25">
        <v>253881120</v>
      </c>
      <c r="M62" s="25"/>
      <c r="N62" s="25">
        <v>261987070</v>
      </c>
    </row>
    <row r="63" spans="1:14" ht="21.75" customHeight="1">
      <c r="A63" s="13" t="s">
        <v>38</v>
      </c>
      <c r="F63" s="14">
        <v>16</v>
      </c>
      <c r="H63" s="25">
        <v>225000000</v>
      </c>
      <c r="I63" s="26"/>
      <c r="J63" s="25">
        <v>0</v>
      </c>
      <c r="K63" s="25"/>
      <c r="L63" s="25">
        <v>225000000</v>
      </c>
      <c r="M63" s="25"/>
      <c r="N63" s="25">
        <v>0</v>
      </c>
    </row>
    <row r="64" spans="1:14" ht="21.75" customHeight="1">
      <c r="A64" s="33" t="s">
        <v>39</v>
      </c>
      <c r="F64" s="28"/>
      <c r="G64" s="28"/>
      <c r="H64" s="25"/>
      <c r="I64" s="26"/>
      <c r="J64" s="25"/>
      <c r="K64" s="25"/>
      <c r="L64" s="25"/>
      <c r="M64" s="25"/>
      <c r="N64" s="25"/>
    </row>
    <row r="65" spans="1:14" ht="21.75" customHeight="1">
      <c r="A65" s="33"/>
      <c r="B65" s="13" t="s">
        <v>40</v>
      </c>
      <c r="F65" s="14">
        <v>16</v>
      </c>
      <c r="H65" s="25">
        <v>2849593563</v>
      </c>
      <c r="I65" s="26"/>
      <c r="J65" s="25">
        <v>2843943975</v>
      </c>
      <c r="K65" s="25"/>
      <c r="L65" s="25">
        <v>2849593563</v>
      </c>
      <c r="M65" s="25"/>
      <c r="N65" s="25">
        <v>2843943975</v>
      </c>
    </row>
    <row r="66" spans="1:14" ht="21.75" customHeight="1">
      <c r="A66" s="33" t="s">
        <v>41</v>
      </c>
      <c r="F66" s="14">
        <v>17</v>
      </c>
      <c r="H66" s="25">
        <v>0</v>
      </c>
      <c r="I66" s="26"/>
      <c r="J66" s="25">
        <v>346242998</v>
      </c>
      <c r="K66" s="25"/>
      <c r="L66" s="25">
        <v>0</v>
      </c>
      <c r="M66" s="25"/>
      <c r="N66" s="25">
        <v>346242998</v>
      </c>
    </row>
    <row r="67" spans="1:14" ht="21.75" customHeight="1">
      <c r="A67" s="33" t="s">
        <v>42</v>
      </c>
      <c r="H67" s="25"/>
      <c r="I67" s="26"/>
      <c r="J67" s="25"/>
      <c r="K67" s="25"/>
      <c r="L67" s="25"/>
      <c r="M67" s="25"/>
      <c r="N67" s="25"/>
    </row>
    <row r="68" spans="1:14" ht="21.75" customHeight="1">
      <c r="A68" s="33"/>
      <c r="B68" s="13" t="s">
        <v>43</v>
      </c>
      <c r="H68" s="25">
        <v>5457472</v>
      </c>
      <c r="I68" s="26"/>
      <c r="J68" s="25">
        <v>9939331</v>
      </c>
      <c r="K68" s="25"/>
      <c r="L68" s="25">
        <v>5457472</v>
      </c>
      <c r="M68" s="25"/>
      <c r="N68" s="25">
        <v>9939331</v>
      </c>
    </row>
    <row r="69" spans="1:14" ht="21.75" customHeight="1">
      <c r="A69" s="33" t="s">
        <v>44</v>
      </c>
      <c r="H69" s="25">
        <v>108116010</v>
      </c>
      <c r="I69" s="26"/>
      <c r="J69" s="25">
        <v>80274763</v>
      </c>
      <c r="K69" s="30"/>
      <c r="L69" s="25">
        <v>108116010</v>
      </c>
      <c r="M69" s="30"/>
      <c r="N69" s="25">
        <v>80274763</v>
      </c>
    </row>
    <row r="70" spans="1:14" ht="21.75" customHeight="1">
      <c r="A70" s="33" t="s">
        <v>45</v>
      </c>
      <c r="H70" s="25"/>
      <c r="I70" s="26"/>
      <c r="J70" s="25"/>
      <c r="K70" s="25"/>
      <c r="L70" s="25"/>
      <c r="M70" s="25"/>
      <c r="N70" s="25"/>
    </row>
    <row r="71" spans="1:14" ht="21.75" customHeight="1">
      <c r="A71" s="33"/>
      <c r="B71" s="13" t="s">
        <v>46</v>
      </c>
      <c r="H71" s="25">
        <v>18425032</v>
      </c>
      <c r="I71" s="26"/>
      <c r="J71" s="25">
        <v>15982332</v>
      </c>
      <c r="K71" s="30"/>
      <c r="L71" s="25">
        <v>18425032</v>
      </c>
      <c r="M71" s="30"/>
      <c r="N71" s="25">
        <v>15982332</v>
      </c>
    </row>
    <row r="72" spans="1:14" ht="21.75" customHeight="1">
      <c r="A72" s="13" t="s">
        <v>47</v>
      </c>
      <c r="F72" s="28"/>
      <c r="G72" s="28"/>
      <c r="H72" s="27">
        <v>11457644</v>
      </c>
      <c r="I72" s="26"/>
      <c r="J72" s="27">
        <v>10686510</v>
      </c>
      <c r="K72" s="25"/>
      <c r="L72" s="27">
        <v>13937551</v>
      </c>
      <c r="M72" s="25"/>
      <c r="N72" s="27">
        <v>10626257</v>
      </c>
    </row>
    <row r="73" spans="1:14" ht="8.1" customHeight="1">
      <c r="F73" s="28"/>
      <c r="G73" s="28"/>
      <c r="H73" s="25"/>
      <c r="I73" s="26"/>
      <c r="J73" s="25"/>
      <c r="K73" s="25"/>
      <c r="L73" s="25"/>
      <c r="M73" s="25"/>
      <c r="N73" s="25"/>
    </row>
    <row r="74" spans="1:14" ht="21.75" customHeight="1">
      <c r="A74" s="12" t="s">
        <v>48</v>
      </c>
      <c r="F74" s="28"/>
      <c r="G74" s="28"/>
      <c r="H74" s="27">
        <f>SUM(H62:H72)</f>
        <v>3472261041</v>
      </c>
      <c r="I74" s="26"/>
      <c r="J74" s="27">
        <f>SUM(J62:J72)</f>
        <v>3569705389</v>
      </c>
      <c r="K74" s="25"/>
      <c r="L74" s="27">
        <f>SUM(L62:L72)</f>
        <v>3474410748</v>
      </c>
      <c r="M74" s="25"/>
      <c r="N74" s="27">
        <f>SUM(N62:N72)</f>
        <v>3568996726</v>
      </c>
    </row>
    <row r="75" spans="1:14" ht="18.75" customHeight="1">
      <c r="A75" s="12"/>
      <c r="H75" s="25"/>
      <c r="J75" s="25"/>
      <c r="L75" s="25"/>
      <c r="N75" s="25"/>
    </row>
    <row r="76" spans="1:14" ht="21.75" customHeight="1">
      <c r="A76" s="12" t="s">
        <v>49</v>
      </c>
      <c r="H76" s="25"/>
      <c r="J76" s="25"/>
      <c r="L76" s="25"/>
      <c r="N76" s="25"/>
    </row>
    <row r="77" spans="1:14" ht="8.1" customHeight="1">
      <c r="A77" s="12"/>
      <c r="H77" s="25"/>
      <c r="J77" s="25"/>
      <c r="L77" s="25"/>
      <c r="N77" s="25"/>
    </row>
    <row r="78" spans="1:14" ht="21.75" customHeight="1">
      <c r="A78" s="33" t="s">
        <v>39</v>
      </c>
      <c r="F78" s="14">
        <v>16</v>
      </c>
      <c r="H78" s="25">
        <v>1920628658</v>
      </c>
      <c r="I78" s="26"/>
      <c r="J78" s="25">
        <v>1983384701</v>
      </c>
      <c r="K78" s="25"/>
      <c r="L78" s="25">
        <v>1920628658</v>
      </c>
      <c r="M78" s="25"/>
      <c r="N78" s="25">
        <v>1983384701</v>
      </c>
    </row>
    <row r="79" spans="1:14" ht="21.75" customHeight="1">
      <c r="A79" s="33" t="s">
        <v>50</v>
      </c>
      <c r="H79" s="25">
        <v>2407864</v>
      </c>
      <c r="I79" s="26"/>
      <c r="J79" s="25">
        <v>1993339</v>
      </c>
      <c r="K79" s="25"/>
      <c r="L79" s="25">
        <v>2407864</v>
      </c>
      <c r="M79" s="25"/>
      <c r="N79" s="25">
        <v>1993339</v>
      </c>
    </row>
    <row r="80" spans="1:14" ht="21.75" customHeight="1">
      <c r="A80" s="33" t="s">
        <v>51</v>
      </c>
      <c r="H80" s="25">
        <v>41363428</v>
      </c>
      <c r="I80" s="26"/>
      <c r="J80" s="25">
        <v>36770855</v>
      </c>
      <c r="K80" s="25"/>
      <c r="L80" s="25">
        <v>41363428</v>
      </c>
      <c r="M80" s="25"/>
      <c r="N80" s="25">
        <v>36770855</v>
      </c>
    </row>
    <row r="81" spans="1:14" ht="21.75" customHeight="1">
      <c r="A81" s="13" t="s">
        <v>52</v>
      </c>
      <c r="H81" s="25">
        <v>31680096</v>
      </c>
      <c r="I81" s="26"/>
      <c r="J81" s="25">
        <v>28320414</v>
      </c>
      <c r="K81" s="25"/>
      <c r="L81" s="25">
        <v>31634942</v>
      </c>
      <c r="M81" s="25"/>
      <c r="N81" s="25">
        <v>28282230</v>
      </c>
    </row>
    <row r="82" spans="1:14" ht="21.75" customHeight="1">
      <c r="A82" s="13" t="s">
        <v>53</v>
      </c>
      <c r="F82" s="28"/>
      <c r="G82" s="28"/>
      <c r="H82" s="27">
        <v>4840000</v>
      </c>
      <c r="I82" s="26"/>
      <c r="J82" s="27">
        <v>4840000</v>
      </c>
      <c r="K82" s="25"/>
      <c r="L82" s="27">
        <v>4840000</v>
      </c>
      <c r="M82" s="25"/>
      <c r="N82" s="27">
        <v>4840000</v>
      </c>
    </row>
    <row r="83" spans="1:14" ht="8.1" customHeight="1">
      <c r="F83" s="28"/>
      <c r="G83" s="28"/>
      <c r="H83" s="25"/>
      <c r="I83" s="26"/>
      <c r="J83" s="25"/>
      <c r="K83" s="25"/>
      <c r="L83" s="25"/>
      <c r="M83" s="25"/>
      <c r="N83" s="25"/>
    </row>
    <row r="84" spans="1:14" ht="21.75" customHeight="1">
      <c r="A84" s="12" t="s">
        <v>54</v>
      </c>
      <c r="F84" s="28"/>
      <c r="G84" s="28"/>
      <c r="H84" s="27">
        <f>SUM(H78:H82)</f>
        <v>2000920046</v>
      </c>
      <c r="I84" s="26"/>
      <c r="J84" s="27">
        <f>SUM(J78:J82)</f>
        <v>2055309309</v>
      </c>
      <c r="K84" s="25"/>
      <c r="L84" s="27">
        <f>SUM(L78:L82)</f>
        <v>2000874892</v>
      </c>
      <c r="M84" s="25"/>
      <c r="N84" s="27">
        <f>SUM(N78:N82)</f>
        <v>2055271125</v>
      </c>
    </row>
    <row r="85" spans="1:14" ht="8.1" customHeight="1">
      <c r="F85" s="28"/>
      <c r="G85" s="28"/>
      <c r="H85" s="25"/>
      <c r="I85" s="26"/>
      <c r="J85" s="25"/>
      <c r="K85" s="25"/>
      <c r="L85" s="25"/>
      <c r="M85" s="25"/>
      <c r="N85" s="25"/>
    </row>
    <row r="86" spans="1:14" ht="21.75" customHeight="1">
      <c r="A86" s="12" t="s">
        <v>55</v>
      </c>
      <c r="H86" s="27">
        <f>SUM(H74,H84)</f>
        <v>5473181087</v>
      </c>
      <c r="I86" s="26"/>
      <c r="J86" s="27">
        <f>SUM(J74,J84)</f>
        <v>5625014698</v>
      </c>
      <c r="K86" s="25"/>
      <c r="L86" s="27">
        <f>SUM(L74,L84)</f>
        <v>5475285640</v>
      </c>
      <c r="M86" s="25"/>
      <c r="N86" s="27">
        <f>SUM(N74,N84)</f>
        <v>5624267851</v>
      </c>
    </row>
    <row r="87" spans="1:14" ht="21.75" customHeight="1">
      <c r="A87" s="12"/>
      <c r="H87" s="25"/>
      <c r="J87" s="25"/>
      <c r="K87" s="25"/>
      <c r="L87" s="25"/>
      <c r="M87" s="25"/>
      <c r="N87" s="25"/>
    </row>
    <row r="88" spans="1:14" ht="21.75" customHeight="1">
      <c r="A88" s="12"/>
      <c r="H88" s="25"/>
      <c r="J88" s="25"/>
      <c r="K88" s="25"/>
      <c r="L88" s="25"/>
      <c r="M88" s="25"/>
      <c r="N88" s="25"/>
    </row>
    <row r="89" spans="1:14" ht="21.75" customHeight="1">
      <c r="A89" s="12"/>
      <c r="H89" s="25"/>
      <c r="J89" s="25"/>
      <c r="K89" s="25"/>
      <c r="L89" s="25"/>
      <c r="M89" s="25"/>
      <c r="N89" s="25"/>
    </row>
    <row r="90" spans="1:14" ht="21.75" customHeight="1">
      <c r="A90" s="12"/>
      <c r="H90" s="25"/>
      <c r="J90" s="25"/>
      <c r="K90" s="25"/>
      <c r="L90" s="25"/>
      <c r="M90" s="25"/>
      <c r="N90" s="25"/>
    </row>
    <row r="91" spans="1:14" ht="21.75" customHeight="1">
      <c r="A91" s="12"/>
      <c r="H91" s="25"/>
      <c r="J91" s="25"/>
      <c r="K91" s="25"/>
      <c r="L91" s="25"/>
      <c r="M91" s="25"/>
      <c r="N91" s="25"/>
    </row>
    <row r="92" spans="1:14" ht="21.75" customHeight="1">
      <c r="A92" s="12"/>
      <c r="H92" s="25"/>
      <c r="J92" s="25"/>
      <c r="K92" s="25"/>
      <c r="L92" s="25"/>
      <c r="M92" s="25"/>
      <c r="N92" s="25"/>
    </row>
    <row r="93" spans="1:14" ht="21.95" customHeight="1">
      <c r="A93" s="10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</row>
    <row r="94" spans="1:14" ht="21.75" customHeight="1">
      <c r="A94" s="12" t="str">
        <f>A48</f>
        <v>บริษัท เน็คซ์ แคปปิตอล จำกัด (มหาชน)</v>
      </c>
      <c r="H94" s="12"/>
      <c r="J94" s="12"/>
      <c r="L94" s="12"/>
      <c r="N94" s="12"/>
    </row>
    <row r="95" spans="1:14" ht="21.75" customHeight="1">
      <c r="A95" s="12" t="s">
        <v>34</v>
      </c>
    </row>
    <row r="96" spans="1:14" ht="21.75" customHeight="1">
      <c r="A96" s="32" t="str">
        <f>3:3</f>
        <v>ณ วันที่ 31 มีนาคม พ.ศ. 2569</v>
      </c>
      <c r="B96" s="16"/>
      <c r="C96" s="16"/>
      <c r="D96" s="16"/>
      <c r="E96" s="16"/>
      <c r="F96" s="17"/>
      <c r="G96" s="17"/>
      <c r="H96" s="17"/>
      <c r="I96" s="17"/>
      <c r="J96" s="17"/>
      <c r="K96" s="17"/>
      <c r="L96" s="17"/>
      <c r="M96" s="17"/>
      <c r="N96" s="17"/>
    </row>
    <row r="98" spans="1:14" ht="21.75" customHeight="1">
      <c r="H98" s="101" t="s">
        <v>2</v>
      </c>
      <c r="I98" s="101"/>
      <c r="J98" s="101"/>
      <c r="L98" s="101" t="s">
        <v>3</v>
      </c>
      <c r="M98" s="101"/>
      <c r="N98" s="101"/>
    </row>
    <row r="99" spans="1:14" ht="21.75" customHeight="1">
      <c r="A99" s="18"/>
      <c r="H99" s="20" t="s">
        <v>4</v>
      </c>
      <c r="J99" s="20" t="s">
        <v>5</v>
      </c>
      <c r="L99" s="20" t="s">
        <v>4</v>
      </c>
      <c r="N99" s="20" t="s">
        <v>5</v>
      </c>
    </row>
    <row r="100" spans="1:14" ht="21.75" customHeight="1">
      <c r="A100" s="18"/>
      <c r="H100" s="21" t="s">
        <v>184</v>
      </c>
      <c r="J100" s="21" t="s">
        <v>6</v>
      </c>
      <c r="L100" s="21" t="s">
        <v>184</v>
      </c>
      <c r="N100" s="21" t="s">
        <v>6</v>
      </c>
    </row>
    <row r="101" spans="1:14" ht="21.75" customHeight="1">
      <c r="A101" s="18"/>
      <c r="H101" s="22" t="s">
        <v>185</v>
      </c>
      <c r="J101" s="22" t="s">
        <v>7</v>
      </c>
      <c r="K101" s="22"/>
      <c r="L101" s="22" t="s">
        <v>185</v>
      </c>
      <c r="N101" s="22" t="s">
        <v>7</v>
      </c>
    </row>
    <row r="102" spans="1:14" ht="21.75" customHeight="1">
      <c r="G102" s="23"/>
      <c r="H102" s="24" t="s">
        <v>9</v>
      </c>
      <c r="I102" s="23"/>
      <c r="J102" s="24" t="s">
        <v>9</v>
      </c>
      <c r="K102" s="22"/>
      <c r="L102" s="24" t="s">
        <v>9</v>
      </c>
      <c r="M102" s="22"/>
      <c r="N102" s="24" t="s">
        <v>9</v>
      </c>
    </row>
    <row r="103" spans="1:14" ht="8.1" customHeight="1">
      <c r="G103" s="23"/>
      <c r="H103" s="22"/>
      <c r="I103" s="23"/>
      <c r="J103" s="22"/>
      <c r="K103" s="22"/>
      <c r="L103" s="22"/>
      <c r="M103" s="22"/>
      <c r="N103" s="22"/>
    </row>
    <row r="104" spans="1:14" ht="21.75" customHeight="1">
      <c r="A104" s="12" t="s">
        <v>56</v>
      </c>
      <c r="H104" s="25"/>
      <c r="J104" s="25"/>
      <c r="L104" s="25"/>
      <c r="N104" s="25"/>
    </row>
    <row r="105" spans="1:14" ht="8.1" customHeight="1">
      <c r="A105" s="12"/>
      <c r="H105" s="25"/>
      <c r="J105" s="25"/>
      <c r="K105" s="25"/>
      <c r="L105" s="25"/>
      <c r="M105" s="25"/>
      <c r="N105" s="25"/>
    </row>
    <row r="106" spans="1:14" ht="21.75" customHeight="1">
      <c r="A106" s="12" t="s">
        <v>57</v>
      </c>
      <c r="H106" s="25"/>
      <c r="J106" s="25"/>
      <c r="K106" s="25"/>
      <c r="L106" s="25"/>
      <c r="M106" s="25"/>
      <c r="N106" s="25"/>
    </row>
    <row r="107" spans="1:14" ht="8.1" customHeight="1">
      <c r="A107" s="12"/>
      <c r="H107" s="25"/>
      <c r="J107" s="25"/>
      <c r="K107" s="25"/>
      <c r="L107" s="25"/>
      <c r="M107" s="25"/>
      <c r="N107" s="25"/>
    </row>
    <row r="108" spans="1:14" ht="21.75" customHeight="1">
      <c r="A108" s="13" t="s">
        <v>58</v>
      </c>
      <c r="H108" s="25"/>
      <c r="J108" s="25"/>
      <c r="K108" s="25"/>
      <c r="L108" s="25"/>
      <c r="M108" s="25"/>
      <c r="N108" s="25"/>
    </row>
    <row r="109" spans="1:14" ht="21.75" customHeight="1">
      <c r="B109" s="13" t="s">
        <v>59</v>
      </c>
      <c r="H109" s="25"/>
      <c r="J109" s="25"/>
      <c r="K109" s="25"/>
      <c r="L109" s="25"/>
      <c r="M109" s="25"/>
      <c r="N109" s="25"/>
    </row>
    <row r="110" spans="1:14" ht="21.75" customHeight="1">
      <c r="C110" s="13" t="s">
        <v>60</v>
      </c>
      <c r="H110" s="25"/>
      <c r="J110" s="25"/>
      <c r="K110" s="25"/>
      <c r="L110" s="25"/>
      <c r="M110" s="25"/>
      <c r="N110" s="25"/>
    </row>
    <row r="111" spans="1:14" ht="21.75" customHeight="1" thickBot="1">
      <c r="D111" s="13" t="s">
        <v>61</v>
      </c>
      <c r="H111" s="31">
        <v>694000026</v>
      </c>
      <c r="J111" s="31">
        <v>694000026</v>
      </c>
      <c r="K111" s="25"/>
      <c r="L111" s="31">
        <v>694000026</v>
      </c>
      <c r="M111" s="25"/>
      <c r="N111" s="31">
        <v>694000026</v>
      </c>
    </row>
    <row r="112" spans="1:14" ht="6" customHeight="1" thickTop="1">
      <c r="H112" s="25"/>
      <c r="J112" s="25"/>
      <c r="K112" s="25"/>
      <c r="L112" s="25"/>
      <c r="M112" s="25"/>
      <c r="N112" s="25"/>
    </row>
    <row r="113" spans="1:14" ht="21.75" customHeight="1">
      <c r="B113" s="13" t="s">
        <v>62</v>
      </c>
      <c r="H113" s="25"/>
      <c r="J113" s="25"/>
      <c r="K113" s="25"/>
      <c r="L113" s="25"/>
      <c r="M113" s="25"/>
      <c r="N113" s="25"/>
    </row>
    <row r="114" spans="1:14" ht="21.75" customHeight="1">
      <c r="C114" s="13" t="s">
        <v>63</v>
      </c>
      <c r="H114" s="25"/>
      <c r="J114" s="25"/>
      <c r="K114" s="25"/>
      <c r="L114" s="25"/>
      <c r="M114" s="25"/>
      <c r="N114" s="25"/>
    </row>
    <row r="115" spans="1:14" ht="21.75" customHeight="1">
      <c r="D115" s="13" t="s">
        <v>64</v>
      </c>
      <c r="H115" s="25">
        <v>675000026</v>
      </c>
      <c r="I115" s="26"/>
      <c r="J115" s="25">
        <v>675000026</v>
      </c>
      <c r="K115" s="25"/>
      <c r="L115" s="25">
        <v>675000026</v>
      </c>
      <c r="M115" s="25"/>
      <c r="N115" s="25">
        <v>675000026</v>
      </c>
    </row>
    <row r="116" spans="1:14" ht="21.75" customHeight="1">
      <c r="A116" s="13" t="s">
        <v>65</v>
      </c>
      <c r="H116" s="25">
        <v>2466584698</v>
      </c>
      <c r="I116" s="26"/>
      <c r="J116" s="25">
        <v>2466584698</v>
      </c>
      <c r="K116" s="25"/>
      <c r="L116" s="25">
        <v>2466584698</v>
      </c>
      <c r="M116" s="25"/>
      <c r="N116" s="25">
        <v>2466584698</v>
      </c>
    </row>
    <row r="117" spans="1:14" ht="21.75" customHeight="1">
      <c r="A117" s="13" t="s">
        <v>66</v>
      </c>
      <c r="H117" s="25">
        <v>986001</v>
      </c>
      <c r="I117" s="26"/>
      <c r="J117" s="25">
        <v>934438</v>
      </c>
      <c r="K117" s="25"/>
      <c r="L117" s="25">
        <v>986001</v>
      </c>
      <c r="M117" s="25"/>
      <c r="N117" s="25">
        <v>934438</v>
      </c>
    </row>
    <row r="118" spans="1:14" ht="21.75" customHeight="1">
      <c r="A118" s="13" t="s">
        <v>67</v>
      </c>
      <c r="H118" s="25"/>
      <c r="I118" s="26"/>
      <c r="J118" s="25"/>
      <c r="K118" s="25"/>
      <c r="L118" s="25"/>
      <c r="M118" s="25"/>
      <c r="N118" s="25"/>
    </row>
    <row r="119" spans="1:14" ht="21.75" customHeight="1">
      <c r="B119" s="13" t="s">
        <v>68</v>
      </c>
      <c r="H119" s="25"/>
      <c r="I119" s="26"/>
      <c r="J119" s="25"/>
      <c r="K119" s="25"/>
      <c r="L119" s="25"/>
      <c r="M119" s="25"/>
      <c r="N119" s="25"/>
    </row>
    <row r="120" spans="1:14" ht="21.75" customHeight="1">
      <c r="C120" s="13" t="s">
        <v>69</v>
      </c>
      <c r="H120" s="25">
        <v>69400003</v>
      </c>
      <c r="I120" s="26"/>
      <c r="J120" s="25">
        <v>69400003</v>
      </c>
      <c r="K120" s="25"/>
      <c r="L120" s="25">
        <v>69400003</v>
      </c>
      <c r="M120" s="25"/>
      <c r="N120" s="25">
        <v>69400003</v>
      </c>
    </row>
    <row r="121" spans="1:14" ht="21.75" customHeight="1">
      <c r="B121" s="13" t="s">
        <v>70</v>
      </c>
      <c r="H121" s="25">
        <v>2208839000</v>
      </c>
      <c r="I121" s="26"/>
      <c r="J121" s="25">
        <v>2030583008</v>
      </c>
      <c r="K121" s="25"/>
      <c r="L121" s="25">
        <v>2208471002</v>
      </c>
      <c r="M121" s="25"/>
      <c r="N121" s="25">
        <v>2030345207</v>
      </c>
    </row>
    <row r="122" spans="1:14" ht="21.75" customHeight="1">
      <c r="A122" s="13" t="s">
        <v>71</v>
      </c>
      <c r="H122" s="27">
        <v>-6378107</v>
      </c>
      <c r="I122" s="26"/>
      <c r="J122" s="27">
        <v>-9631974</v>
      </c>
      <c r="K122" s="25"/>
      <c r="L122" s="27">
        <v>-6292269</v>
      </c>
      <c r="M122" s="25"/>
      <c r="N122" s="27">
        <v>-9546136</v>
      </c>
    </row>
    <row r="123" spans="1:14" ht="8.1" customHeight="1">
      <c r="H123" s="25"/>
      <c r="I123" s="26"/>
      <c r="J123" s="25"/>
      <c r="K123" s="25"/>
      <c r="L123" s="25"/>
      <c r="M123" s="25"/>
      <c r="N123" s="25"/>
    </row>
    <row r="124" spans="1:14" ht="21.75" customHeight="1">
      <c r="A124" s="13" t="s">
        <v>72</v>
      </c>
      <c r="H124" s="25">
        <f>SUM(H115:H122)</f>
        <v>5414431621</v>
      </c>
      <c r="I124" s="26"/>
      <c r="J124" s="25">
        <f>SUM(J115:J122)</f>
        <v>5232870199</v>
      </c>
      <c r="K124" s="25"/>
      <c r="L124" s="25">
        <f>SUM(L115:L122)</f>
        <v>5414149461</v>
      </c>
      <c r="M124" s="25"/>
      <c r="N124" s="25">
        <f>SUM(N115:N122)</f>
        <v>5232718236</v>
      </c>
    </row>
    <row r="125" spans="1:14" ht="21.75" customHeight="1">
      <c r="A125" s="13" t="s">
        <v>73</v>
      </c>
      <c r="H125" s="27">
        <v>118</v>
      </c>
      <c r="I125" s="26"/>
      <c r="J125" s="27">
        <v>136</v>
      </c>
      <c r="K125" s="25"/>
      <c r="L125" s="27">
        <v>0</v>
      </c>
      <c r="M125" s="25"/>
      <c r="N125" s="27">
        <v>0</v>
      </c>
    </row>
    <row r="126" spans="1:14" ht="8.1" customHeight="1">
      <c r="H126" s="25"/>
      <c r="I126" s="26"/>
      <c r="J126" s="25"/>
      <c r="K126" s="25"/>
      <c r="L126" s="25"/>
      <c r="M126" s="25"/>
      <c r="N126" s="25"/>
    </row>
    <row r="127" spans="1:14" ht="21.75" customHeight="1">
      <c r="A127" s="12" t="s">
        <v>74</v>
      </c>
      <c r="H127" s="27">
        <f>SUM(H123:H125)</f>
        <v>5414431739</v>
      </c>
      <c r="I127" s="26"/>
      <c r="J127" s="27">
        <f>SUM(J123:J125)</f>
        <v>5232870335</v>
      </c>
      <c r="K127" s="25"/>
      <c r="L127" s="27">
        <f>SUM(L123:L125)</f>
        <v>5414149461</v>
      </c>
      <c r="M127" s="25"/>
      <c r="N127" s="27">
        <f>SUM(N123:N125)</f>
        <v>5232718236</v>
      </c>
    </row>
    <row r="128" spans="1:14" ht="8.1" customHeight="1">
      <c r="H128" s="25"/>
      <c r="I128" s="26"/>
      <c r="J128" s="25"/>
      <c r="K128" s="25"/>
      <c r="L128" s="25"/>
      <c r="M128" s="25"/>
      <c r="N128" s="25"/>
    </row>
    <row r="129" spans="1:14" ht="21.75" customHeight="1" thickBot="1">
      <c r="A129" s="12" t="s">
        <v>75</v>
      </c>
      <c r="B129" s="12"/>
      <c r="H129" s="31">
        <f>SUM(H86,H127)</f>
        <v>10887612826</v>
      </c>
      <c r="I129" s="26"/>
      <c r="J129" s="31">
        <f>SUM(J86,J127)</f>
        <v>10857885033</v>
      </c>
      <c r="K129" s="25"/>
      <c r="L129" s="31">
        <f>SUM(L86,L127)</f>
        <v>10889435101</v>
      </c>
      <c r="M129" s="25"/>
      <c r="N129" s="31">
        <f>SUM(N86,N127)</f>
        <v>10856986087</v>
      </c>
    </row>
    <row r="130" spans="1:14" ht="21.75" customHeight="1" thickTop="1">
      <c r="A130" s="12"/>
      <c r="B130" s="12"/>
      <c r="H130" s="26"/>
      <c r="J130" s="26"/>
      <c r="L130" s="26"/>
      <c r="N130" s="26"/>
    </row>
    <row r="131" spans="1:14" ht="21.75" customHeight="1">
      <c r="A131" s="12"/>
      <c r="B131" s="12"/>
      <c r="H131" s="4"/>
      <c r="I131" s="4"/>
      <c r="J131" s="4"/>
      <c r="K131" s="4"/>
      <c r="L131" s="4"/>
      <c r="M131" s="4"/>
      <c r="N131" s="4"/>
    </row>
    <row r="132" spans="1:14" ht="21.75" customHeight="1">
      <c r="A132" s="12"/>
      <c r="B132" s="12"/>
      <c r="H132" s="4"/>
      <c r="I132" s="4"/>
      <c r="J132" s="4"/>
      <c r="K132" s="4"/>
      <c r="L132" s="4"/>
      <c r="M132" s="4"/>
      <c r="N132" s="4"/>
    </row>
    <row r="133" spans="1:14" ht="21.75" customHeight="1">
      <c r="A133" s="12"/>
      <c r="B133" s="12"/>
      <c r="H133" s="4"/>
      <c r="I133" s="4"/>
      <c r="J133" s="4"/>
      <c r="K133" s="4"/>
      <c r="L133" s="4"/>
      <c r="M133" s="4"/>
      <c r="N133" s="4"/>
    </row>
    <row r="134" spans="1:14" ht="24" customHeight="1">
      <c r="A134" s="12"/>
      <c r="B134" s="12"/>
      <c r="H134" s="4"/>
      <c r="J134" s="4"/>
      <c r="L134" s="4"/>
      <c r="N134" s="4"/>
    </row>
    <row r="135" spans="1:14" ht="21.75" customHeight="1">
      <c r="A135" s="12"/>
      <c r="B135" s="12"/>
      <c r="H135" s="4"/>
      <c r="J135" s="4"/>
      <c r="L135" s="4"/>
      <c r="N135" s="4"/>
    </row>
    <row r="136" spans="1:14" ht="20.25" customHeight="1">
      <c r="A136" s="12"/>
      <c r="B136" s="12"/>
      <c r="H136" s="4"/>
      <c r="J136" s="4"/>
      <c r="L136" s="4"/>
      <c r="N136" s="4"/>
    </row>
    <row r="137" spans="1:14" ht="21" customHeight="1">
      <c r="A137" s="12"/>
      <c r="B137" s="12"/>
      <c r="H137" s="4"/>
      <c r="J137" s="4"/>
      <c r="L137" s="4"/>
      <c r="N137" s="4"/>
    </row>
    <row r="138" spans="1:14" ht="21.75" customHeight="1">
      <c r="A138" s="12"/>
      <c r="B138" s="12"/>
      <c r="H138" s="4"/>
      <c r="J138" s="4"/>
      <c r="L138" s="4"/>
      <c r="N138" s="4"/>
    </row>
    <row r="139" spans="1:14" ht="21.95" customHeight="1">
      <c r="A139" s="102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</row>
    <row r="140" spans="1:14" ht="21.75" customHeight="1">
      <c r="H140" s="26"/>
      <c r="I140" s="26"/>
      <c r="J140" s="26"/>
      <c r="K140" s="26"/>
      <c r="L140" s="26"/>
      <c r="M140" s="26"/>
      <c r="N140" s="26"/>
    </row>
  </sheetData>
  <mergeCells count="11">
    <mergeCell ref="L5:N5"/>
    <mergeCell ref="H5:J5"/>
    <mergeCell ref="A139:N139"/>
    <mergeCell ref="H52:J52"/>
    <mergeCell ref="L52:N52"/>
    <mergeCell ref="A47:N47"/>
    <mergeCell ref="H98:J98"/>
    <mergeCell ref="A93:N93"/>
    <mergeCell ref="L98:N98"/>
    <mergeCell ref="A44:N44"/>
    <mergeCell ref="A45:N45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8929-851D-4A91-8D17-30420D50BAB2}">
  <dimension ref="A1:N104"/>
  <sheetViews>
    <sheetView zoomScaleNormal="100" zoomScaleSheetLayoutView="91" workbookViewId="0">
      <selection activeCell="S7" sqref="S7"/>
    </sheetView>
  </sheetViews>
  <sheetFormatPr defaultColWidth="9.140625" defaultRowHeight="21.75" customHeight="1"/>
  <cols>
    <col min="1" max="4" width="1.42578125" style="39" customWidth="1"/>
    <col min="5" max="5" width="36.140625" style="39" customWidth="1"/>
    <col min="6" max="6" width="7.7109375" style="49" customWidth="1"/>
    <col min="7" max="7" width="0.7109375" style="49" customWidth="1"/>
    <col min="8" max="8" width="15.7109375" style="49" customWidth="1"/>
    <col min="9" max="9" width="0.7109375" style="49" customWidth="1"/>
    <col min="10" max="10" width="15.7109375" style="49" customWidth="1"/>
    <col min="11" max="11" width="0.7109375" style="49" customWidth="1"/>
    <col min="12" max="12" width="15.7109375" style="49" customWidth="1"/>
    <col min="13" max="13" width="0.7109375" style="49" customWidth="1"/>
    <col min="14" max="14" width="15.7109375" style="49" customWidth="1"/>
    <col min="15" max="16384" width="9.140625" style="39"/>
  </cols>
  <sheetData>
    <row r="1" spans="1:14" ht="21.75" customHeight="1">
      <c r="A1" s="40" t="s">
        <v>0</v>
      </c>
      <c r="H1" s="40"/>
      <c r="J1" s="40"/>
      <c r="L1" s="40"/>
      <c r="N1" s="40"/>
    </row>
    <row r="2" spans="1:14" ht="21.75" customHeight="1">
      <c r="A2" s="40" t="s">
        <v>76</v>
      </c>
    </row>
    <row r="3" spans="1:14" ht="21.75" customHeight="1">
      <c r="A3" s="105" t="s">
        <v>191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ht="21.75" customHeight="1">
      <c r="H4" s="77"/>
      <c r="J4" s="77"/>
      <c r="L4" s="77"/>
      <c r="N4" s="77"/>
    </row>
    <row r="5" spans="1:14" ht="21.75" customHeight="1">
      <c r="H5" s="106" t="s">
        <v>2</v>
      </c>
      <c r="I5" s="106"/>
      <c r="J5" s="106"/>
      <c r="L5" s="106" t="s">
        <v>3</v>
      </c>
      <c r="M5" s="106"/>
      <c r="N5" s="106"/>
    </row>
    <row r="6" spans="1:14" ht="21.75" customHeight="1">
      <c r="G6" s="46"/>
      <c r="H6" s="48" t="s">
        <v>4</v>
      </c>
      <c r="I6" s="46"/>
      <c r="J6" s="48" t="s">
        <v>4</v>
      </c>
      <c r="K6" s="46"/>
      <c r="L6" s="48" t="s">
        <v>4</v>
      </c>
      <c r="M6" s="46"/>
      <c r="N6" s="48" t="s">
        <v>4</v>
      </c>
    </row>
    <row r="7" spans="1:14" ht="21.75" customHeight="1">
      <c r="G7" s="50"/>
      <c r="H7" s="50" t="s">
        <v>185</v>
      </c>
      <c r="I7" s="50"/>
      <c r="J7" s="50" t="s">
        <v>7</v>
      </c>
      <c r="K7" s="50"/>
      <c r="L7" s="50" t="s">
        <v>185</v>
      </c>
      <c r="M7" s="50"/>
      <c r="N7" s="50" t="s">
        <v>7</v>
      </c>
    </row>
    <row r="8" spans="1:14" ht="21.75" customHeight="1">
      <c r="F8" s="59" t="s">
        <v>8</v>
      </c>
      <c r="G8" s="47"/>
      <c r="H8" s="53" t="s">
        <v>9</v>
      </c>
      <c r="I8" s="47"/>
      <c r="J8" s="53" t="s">
        <v>9</v>
      </c>
      <c r="K8" s="47"/>
      <c r="L8" s="53" t="s">
        <v>9</v>
      </c>
      <c r="M8" s="47"/>
      <c r="N8" s="53" t="s">
        <v>9</v>
      </c>
    </row>
    <row r="9" spans="1:14" ht="8.1" customHeight="1">
      <c r="F9" s="47"/>
      <c r="G9" s="47"/>
      <c r="H9" s="47"/>
      <c r="I9" s="47"/>
      <c r="J9" s="47"/>
      <c r="K9" s="47"/>
      <c r="L9" s="47"/>
      <c r="M9" s="47"/>
      <c r="N9" s="47"/>
    </row>
    <row r="10" spans="1:14" ht="21.75" customHeight="1">
      <c r="A10" s="40" t="s">
        <v>77</v>
      </c>
      <c r="F10" s="47"/>
      <c r="G10" s="47"/>
      <c r="H10" s="47"/>
      <c r="I10" s="47"/>
      <c r="J10" s="47"/>
      <c r="K10" s="47"/>
      <c r="L10" s="47"/>
      <c r="M10" s="47"/>
      <c r="N10" s="47"/>
    </row>
    <row r="11" spans="1:14" ht="8.1" customHeight="1"/>
    <row r="12" spans="1:14" ht="21.75" customHeight="1">
      <c r="A12" s="39" t="s">
        <v>78</v>
      </c>
      <c r="H12" s="79">
        <v>434388211</v>
      </c>
      <c r="J12" s="79">
        <v>396364812</v>
      </c>
      <c r="K12" s="46"/>
      <c r="L12" s="79">
        <v>434388211</v>
      </c>
      <c r="N12" s="79">
        <v>396364812</v>
      </c>
    </row>
    <row r="13" spans="1:14" ht="21.75" customHeight="1">
      <c r="A13" s="39" t="s">
        <v>79</v>
      </c>
      <c r="H13" s="79">
        <v>2451797</v>
      </c>
      <c r="J13" s="79">
        <v>1500714</v>
      </c>
      <c r="K13" s="4"/>
      <c r="L13" s="90">
        <v>0</v>
      </c>
      <c r="M13" s="4"/>
      <c r="N13" s="90">
        <v>0</v>
      </c>
    </row>
    <row r="14" spans="1:14" ht="21.75" customHeight="1">
      <c r="A14" s="39" t="s">
        <v>80</v>
      </c>
      <c r="F14" s="49">
        <v>20</v>
      </c>
      <c r="H14" s="79">
        <v>79711959</v>
      </c>
      <c r="J14" s="79">
        <v>76644503</v>
      </c>
      <c r="K14" s="46"/>
      <c r="L14" s="79">
        <v>79625779</v>
      </c>
      <c r="N14" s="79">
        <v>76629238</v>
      </c>
    </row>
    <row r="15" spans="1:14" ht="21.75" customHeight="1">
      <c r="A15" s="39" t="s">
        <v>81</v>
      </c>
      <c r="F15" s="49">
        <v>21</v>
      </c>
      <c r="G15" s="80"/>
      <c r="H15" s="81">
        <v>55923715</v>
      </c>
      <c r="I15" s="80"/>
      <c r="J15" s="81">
        <v>54833149</v>
      </c>
      <c r="K15" s="46"/>
      <c r="L15" s="81">
        <v>57550362</v>
      </c>
      <c r="M15" s="80"/>
      <c r="N15" s="81">
        <v>55771339</v>
      </c>
    </row>
    <row r="16" spans="1:14" ht="8.1" customHeight="1">
      <c r="F16" s="80"/>
      <c r="G16" s="80"/>
      <c r="H16" s="79"/>
      <c r="I16" s="80"/>
      <c r="J16" s="79"/>
      <c r="K16" s="80"/>
      <c r="L16" s="79"/>
      <c r="M16" s="80"/>
      <c r="N16" s="79"/>
    </row>
    <row r="17" spans="1:14" ht="21.75" customHeight="1">
      <c r="A17" s="40" t="s">
        <v>82</v>
      </c>
      <c r="F17" s="80"/>
      <c r="G17" s="80"/>
      <c r="H17" s="81">
        <f>SUM(H12:H16)</f>
        <v>572475682</v>
      </c>
      <c r="I17" s="80"/>
      <c r="J17" s="81">
        <f>SUM(J12:J16)</f>
        <v>529343178</v>
      </c>
      <c r="K17" s="80"/>
      <c r="L17" s="81">
        <f>SUM(L12:L16)</f>
        <v>571564352</v>
      </c>
      <c r="M17" s="80"/>
      <c r="N17" s="81">
        <f>SUM(N12:N16)</f>
        <v>528765389</v>
      </c>
    </row>
    <row r="18" spans="1:14" ht="21.75" customHeight="1">
      <c r="F18" s="80"/>
      <c r="G18" s="80"/>
      <c r="H18" s="83"/>
      <c r="I18" s="80"/>
      <c r="J18" s="83"/>
      <c r="K18" s="80"/>
      <c r="L18" s="83"/>
      <c r="M18" s="80"/>
      <c r="N18" s="83"/>
    </row>
    <row r="19" spans="1:14" ht="21.75" customHeight="1">
      <c r="A19" s="40" t="s">
        <v>83</v>
      </c>
      <c r="F19" s="80"/>
      <c r="G19" s="80"/>
      <c r="H19" s="83"/>
      <c r="I19" s="80"/>
      <c r="J19" s="83"/>
      <c r="K19" s="80"/>
      <c r="L19" s="83"/>
      <c r="M19" s="80"/>
      <c r="N19" s="83"/>
    </row>
    <row r="20" spans="1:14" ht="8.1" customHeight="1">
      <c r="A20" s="40"/>
      <c r="F20" s="80"/>
      <c r="G20" s="80"/>
      <c r="H20" s="83"/>
      <c r="I20" s="80"/>
      <c r="J20" s="83"/>
      <c r="K20" s="80"/>
      <c r="L20" s="83"/>
      <c r="M20" s="80"/>
      <c r="N20" s="83"/>
    </row>
    <row r="21" spans="1:14" ht="21.75" customHeight="1">
      <c r="A21" s="39" t="s">
        <v>84</v>
      </c>
      <c r="F21" s="80"/>
      <c r="G21" s="80"/>
      <c r="H21" s="61">
        <v>191121625</v>
      </c>
      <c r="I21" s="80"/>
      <c r="J21" s="61">
        <v>178004447</v>
      </c>
      <c r="K21" s="46"/>
      <c r="L21" s="79">
        <v>193946740</v>
      </c>
      <c r="M21" s="80"/>
      <c r="N21" s="79">
        <v>177109277</v>
      </c>
    </row>
    <row r="22" spans="1:14" ht="21.75" customHeight="1">
      <c r="A22" s="39" t="s">
        <v>85</v>
      </c>
      <c r="H22" s="61">
        <v>101111646</v>
      </c>
      <c r="J22" s="61">
        <v>123015216</v>
      </c>
      <c r="K22" s="46"/>
      <c r="L22" s="79">
        <v>97505380</v>
      </c>
      <c r="M22" s="80"/>
      <c r="N22" s="79">
        <v>122931591</v>
      </c>
    </row>
    <row r="23" spans="1:14" ht="21.75" customHeight="1">
      <c r="A23" s="39" t="s">
        <v>186</v>
      </c>
      <c r="E23" s="76"/>
      <c r="H23" s="61"/>
      <c r="J23" s="61"/>
      <c r="L23" s="79"/>
      <c r="N23" s="79"/>
    </row>
    <row r="24" spans="1:14" ht="21.75" customHeight="1">
      <c r="B24" s="39" t="s">
        <v>86</v>
      </c>
      <c r="H24" s="61">
        <v>-3719064</v>
      </c>
      <c r="I24" s="34"/>
      <c r="J24" s="61">
        <v>-3990479</v>
      </c>
      <c r="K24" s="34"/>
      <c r="L24" s="61">
        <v>-3719064</v>
      </c>
      <c r="M24" s="34"/>
      <c r="N24" s="61">
        <v>-3990479</v>
      </c>
    </row>
    <row r="25" spans="1:14" ht="21.75" customHeight="1">
      <c r="A25" s="39" t="s">
        <v>87</v>
      </c>
      <c r="F25" s="80"/>
      <c r="G25" s="80"/>
      <c r="H25" s="81">
        <v>60043496</v>
      </c>
      <c r="I25" s="80"/>
      <c r="J25" s="81">
        <v>64331514</v>
      </c>
      <c r="K25" s="46"/>
      <c r="L25" s="82">
        <v>60043496</v>
      </c>
      <c r="M25" s="80"/>
      <c r="N25" s="82">
        <v>64331514</v>
      </c>
    </row>
    <row r="26" spans="1:14" ht="8.1" customHeight="1">
      <c r="F26" s="80"/>
      <c r="G26" s="80"/>
      <c r="H26" s="83"/>
      <c r="I26" s="80"/>
      <c r="J26" s="83"/>
      <c r="K26" s="80"/>
      <c r="L26" s="83"/>
      <c r="M26" s="80"/>
      <c r="N26" s="83"/>
    </row>
    <row r="27" spans="1:14" ht="21.75" customHeight="1">
      <c r="A27" s="40" t="s">
        <v>88</v>
      </c>
      <c r="F27" s="80"/>
      <c r="G27" s="80"/>
      <c r="H27" s="81">
        <f>SUM(H21:H26)</f>
        <v>348557703</v>
      </c>
      <c r="I27" s="80"/>
      <c r="J27" s="81">
        <f>SUM(J21:J26)</f>
        <v>361360698</v>
      </c>
      <c r="K27" s="80"/>
      <c r="L27" s="81">
        <f>SUM(L21:L26)</f>
        <v>347776552</v>
      </c>
      <c r="M27" s="80"/>
      <c r="N27" s="81">
        <f>SUM(N21:N26)</f>
        <v>360381903</v>
      </c>
    </row>
    <row r="28" spans="1:14" ht="8.1" customHeight="1">
      <c r="F28" s="80"/>
      <c r="G28" s="80"/>
      <c r="H28" s="83"/>
      <c r="I28" s="80"/>
      <c r="J28" s="83"/>
      <c r="K28" s="80"/>
      <c r="L28" s="83"/>
      <c r="M28" s="80"/>
      <c r="N28" s="83"/>
    </row>
    <row r="29" spans="1:14" ht="21.75" customHeight="1">
      <c r="A29" s="40" t="s">
        <v>89</v>
      </c>
      <c r="F29" s="80"/>
      <c r="G29" s="80"/>
      <c r="H29" s="61">
        <f>H17-H27</f>
        <v>223917979</v>
      </c>
      <c r="I29" s="80"/>
      <c r="J29" s="61">
        <f>J17-J27</f>
        <v>167982480</v>
      </c>
      <c r="K29" s="80"/>
      <c r="L29" s="61">
        <f>L17-L27</f>
        <v>223787800</v>
      </c>
      <c r="M29" s="61"/>
      <c r="N29" s="61">
        <f>N17-N27</f>
        <v>168383486</v>
      </c>
    </row>
    <row r="30" spans="1:14" ht="21.75" customHeight="1">
      <c r="A30" s="39" t="s">
        <v>170</v>
      </c>
      <c r="F30" s="49">
        <v>22</v>
      </c>
      <c r="G30" s="80"/>
      <c r="H30" s="81">
        <v>-44726161</v>
      </c>
      <c r="I30" s="80"/>
      <c r="J30" s="81">
        <v>-33741618</v>
      </c>
      <c r="K30" s="46"/>
      <c r="L30" s="81">
        <v>-44726161</v>
      </c>
      <c r="M30" s="80"/>
      <c r="N30" s="81">
        <v>-33741618</v>
      </c>
    </row>
    <row r="31" spans="1:14" ht="7.5" customHeight="1">
      <c r="F31" s="80"/>
      <c r="G31" s="80"/>
      <c r="H31" s="61"/>
      <c r="I31" s="80"/>
      <c r="J31" s="61"/>
      <c r="K31" s="80"/>
      <c r="L31" s="61"/>
      <c r="M31" s="80"/>
      <c r="N31" s="61"/>
    </row>
    <row r="32" spans="1:14" ht="21.75" customHeight="1">
      <c r="A32" s="40" t="s">
        <v>90</v>
      </c>
      <c r="F32" s="80"/>
      <c r="G32" s="80"/>
      <c r="H32" s="81">
        <f>SUM(H29:H31)</f>
        <v>179191818</v>
      </c>
      <c r="I32" s="80"/>
      <c r="J32" s="81">
        <f>SUM(J29:J31)</f>
        <v>134240862</v>
      </c>
      <c r="K32" s="80"/>
      <c r="L32" s="81">
        <f>SUM(L29:L31)</f>
        <v>179061639</v>
      </c>
      <c r="M32" s="80"/>
      <c r="N32" s="81">
        <f>SUM(N29:N31)</f>
        <v>134641868</v>
      </c>
    </row>
    <row r="33" spans="1:14" ht="21.75" customHeight="1">
      <c r="A33" s="40"/>
      <c r="F33" s="80"/>
      <c r="G33" s="80"/>
      <c r="H33" s="61"/>
      <c r="I33" s="80"/>
      <c r="J33" s="61"/>
      <c r="K33" s="80"/>
      <c r="L33" s="61"/>
      <c r="M33" s="80"/>
      <c r="N33" s="61"/>
    </row>
    <row r="34" spans="1:14" ht="21.75" customHeight="1">
      <c r="A34" s="40"/>
      <c r="F34" s="80"/>
      <c r="G34" s="80"/>
      <c r="H34" s="61"/>
      <c r="I34" s="80"/>
      <c r="J34" s="61"/>
      <c r="K34" s="80"/>
      <c r="L34" s="61"/>
      <c r="M34" s="80"/>
      <c r="N34" s="61"/>
    </row>
    <row r="35" spans="1:14" ht="24" customHeight="1">
      <c r="A35" s="40"/>
      <c r="F35" s="80"/>
      <c r="G35" s="80"/>
      <c r="H35" s="61"/>
      <c r="I35" s="80"/>
      <c r="J35" s="61"/>
      <c r="K35" s="80"/>
      <c r="L35" s="61"/>
      <c r="M35" s="80"/>
      <c r="N35" s="61"/>
    </row>
    <row r="36" spans="1:14" ht="24" customHeight="1">
      <c r="A36" s="40"/>
      <c r="F36" s="80"/>
      <c r="G36" s="80"/>
      <c r="H36" s="61"/>
      <c r="I36" s="80"/>
      <c r="J36" s="61"/>
      <c r="K36" s="80"/>
      <c r="L36" s="61"/>
      <c r="M36" s="80"/>
      <c r="N36" s="61"/>
    </row>
    <row r="37" spans="1:14" ht="24" customHeight="1">
      <c r="A37" s="40"/>
      <c r="F37" s="80"/>
      <c r="G37" s="80"/>
      <c r="H37" s="61"/>
      <c r="I37" s="80"/>
      <c r="J37" s="61"/>
      <c r="K37" s="80"/>
      <c r="L37" s="61"/>
      <c r="M37" s="80"/>
      <c r="N37" s="61"/>
    </row>
    <row r="38" spans="1:14" ht="24" customHeight="1">
      <c r="A38" s="40"/>
      <c r="F38" s="80"/>
      <c r="G38" s="80"/>
      <c r="H38" s="61"/>
      <c r="I38" s="80"/>
      <c r="J38" s="61"/>
      <c r="K38" s="80"/>
      <c r="L38" s="61"/>
      <c r="M38" s="80"/>
      <c r="N38" s="61"/>
    </row>
    <row r="39" spans="1:14" ht="21.75" customHeight="1">
      <c r="A39" s="40"/>
      <c r="F39" s="80"/>
      <c r="G39" s="80"/>
      <c r="H39" s="61"/>
      <c r="I39" s="80"/>
      <c r="J39" s="61"/>
      <c r="K39" s="80"/>
      <c r="L39" s="61"/>
      <c r="M39" s="80"/>
      <c r="N39" s="61"/>
    </row>
    <row r="40" spans="1:14" ht="21.75" customHeight="1">
      <c r="A40" s="40"/>
      <c r="H40" s="79"/>
      <c r="J40" s="79"/>
      <c r="L40" s="79"/>
      <c r="N40" s="79"/>
    </row>
    <row r="41" spans="1:14" ht="21.75" customHeight="1">
      <c r="A41" s="40"/>
      <c r="H41" s="79"/>
      <c r="J41" s="79"/>
      <c r="L41" s="79"/>
      <c r="N41" s="79"/>
    </row>
    <row r="42" spans="1:14" ht="21.75" customHeight="1">
      <c r="A42" s="40"/>
      <c r="H42" s="79"/>
      <c r="J42" s="79"/>
      <c r="L42" s="79"/>
      <c r="N42" s="79"/>
    </row>
    <row r="43" spans="1:14" ht="21.75" customHeight="1">
      <c r="A43" s="40"/>
      <c r="H43" s="79"/>
      <c r="J43" s="79"/>
      <c r="L43" s="79"/>
      <c r="N43" s="79"/>
    </row>
    <row r="44" spans="1:14" ht="21.75" customHeight="1">
      <c r="A44" s="40"/>
      <c r="H44" s="79"/>
      <c r="J44" s="79"/>
      <c r="L44" s="79"/>
      <c r="N44" s="79"/>
    </row>
    <row r="45" spans="1:14" ht="21.75" customHeight="1">
      <c r="A45" s="40"/>
      <c r="H45" s="79"/>
      <c r="J45" s="79"/>
      <c r="L45" s="79"/>
      <c r="N45" s="79"/>
    </row>
    <row r="46" spans="1:14" ht="21.75" customHeight="1">
      <c r="A46" s="40"/>
      <c r="H46" s="79"/>
      <c r="J46" s="79"/>
      <c r="L46" s="79"/>
      <c r="N46" s="79"/>
    </row>
    <row r="47" spans="1:14" ht="21.75" customHeight="1">
      <c r="A47" s="40"/>
      <c r="H47" s="79"/>
      <c r="J47" s="79"/>
      <c r="L47" s="79"/>
      <c r="N47" s="79"/>
    </row>
    <row r="48" spans="1:14" ht="21.95" customHeight="1">
      <c r="A48" s="107" t="s">
        <v>33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</row>
    <row r="49" spans="1:14" ht="21.75" customHeight="1">
      <c r="A49" s="84" t="s">
        <v>0</v>
      </c>
      <c r="B49" s="85"/>
      <c r="C49" s="85"/>
      <c r="D49" s="85"/>
      <c r="E49" s="85"/>
      <c r="F49" s="60"/>
      <c r="G49" s="60"/>
      <c r="H49" s="84"/>
      <c r="I49" s="60"/>
      <c r="J49" s="84"/>
      <c r="K49" s="60"/>
      <c r="L49" s="84"/>
      <c r="M49" s="60"/>
      <c r="N49" s="84"/>
    </row>
    <row r="50" spans="1:14" ht="21.75" customHeight="1">
      <c r="A50" s="84" t="s">
        <v>91</v>
      </c>
      <c r="B50" s="85"/>
      <c r="C50" s="85"/>
      <c r="D50" s="85"/>
      <c r="E50" s="85"/>
      <c r="F50" s="60"/>
      <c r="G50" s="60"/>
      <c r="H50" s="60"/>
      <c r="I50" s="60"/>
      <c r="J50" s="60"/>
      <c r="K50" s="60"/>
      <c r="L50" s="60"/>
      <c r="M50" s="60"/>
      <c r="N50" s="60"/>
    </row>
    <row r="51" spans="1:14" ht="21.75" customHeight="1">
      <c r="A51" s="105" t="s">
        <v>191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ht="20.100000000000001" customHeight="1">
      <c r="A52" s="86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</row>
    <row r="53" spans="1:14" ht="20.100000000000001" customHeight="1">
      <c r="A53" s="86"/>
      <c r="B53" s="87"/>
      <c r="C53" s="87"/>
      <c r="D53" s="87"/>
      <c r="E53" s="87"/>
      <c r="F53" s="87"/>
      <c r="G53" s="87"/>
      <c r="H53" s="106" t="s">
        <v>2</v>
      </c>
      <c r="I53" s="106"/>
      <c r="J53" s="106"/>
      <c r="K53" s="87"/>
      <c r="L53" s="106" t="s">
        <v>3</v>
      </c>
      <c r="M53" s="106"/>
      <c r="N53" s="106"/>
    </row>
    <row r="54" spans="1:14" ht="20.100000000000001" customHeight="1">
      <c r="A54" s="86"/>
      <c r="B54" s="87"/>
      <c r="C54" s="87"/>
      <c r="D54" s="87"/>
      <c r="E54" s="87"/>
      <c r="F54" s="87"/>
      <c r="G54" s="46"/>
      <c r="H54" s="48" t="s">
        <v>4</v>
      </c>
      <c r="I54" s="46"/>
      <c r="J54" s="48" t="s">
        <v>4</v>
      </c>
      <c r="K54" s="87"/>
      <c r="L54" s="48" t="s">
        <v>4</v>
      </c>
      <c r="M54" s="46"/>
      <c r="N54" s="48" t="s">
        <v>4</v>
      </c>
    </row>
    <row r="55" spans="1:14" ht="20.100000000000001" customHeight="1">
      <c r="A55" s="85"/>
      <c r="B55" s="85"/>
      <c r="C55" s="85"/>
      <c r="D55" s="85"/>
      <c r="E55" s="85"/>
      <c r="F55" s="60"/>
      <c r="G55" s="50"/>
      <c r="H55" s="50" t="s">
        <v>185</v>
      </c>
      <c r="I55" s="50"/>
      <c r="J55" s="50" t="s">
        <v>7</v>
      </c>
      <c r="K55" s="50"/>
      <c r="L55" s="50" t="s">
        <v>185</v>
      </c>
      <c r="M55" s="50"/>
      <c r="N55" s="50" t="s">
        <v>7</v>
      </c>
    </row>
    <row r="56" spans="1:14" ht="20.100000000000001" customHeight="1">
      <c r="A56" s="85"/>
      <c r="B56" s="85"/>
      <c r="C56" s="85"/>
      <c r="D56" s="85"/>
      <c r="E56" s="85"/>
      <c r="F56" s="78" t="s">
        <v>8</v>
      </c>
      <c r="G56" s="88"/>
      <c r="H56" s="53" t="s">
        <v>9</v>
      </c>
      <c r="I56" s="47"/>
      <c r="J56" s="53" t="s">
        <v>9</v>
      </c>
      <c r="K56" s="47"/>
      <c r="L56" s="53" t="s">
        <v>9</v>
      </c>
      <c r="M56" s="47"/>
      <c r="N56" s="53" t="s">
        <v>9</v>
      </c>
    </row>
    <row r="57" spans="1:14" ht="6" customHeight="1">
      <c r="A57" s="85"/>
      <c r="B57" s="85"/>
      <c r="C57" s="85"/>
      <c r="D57" s="85"/>
      <c r="E57" s="85"/>
      <c r="F57" s="88"/>
      <c r="G57" s="88"/>
      <c r="H57" s="50"/>
      <c r="I57" s="88"/>
      <c r="J57" s="50"/>
      <c r="K57" s="88"/>
      <c r="L57" s="50"/>
      <c r="M57" s="88"/>
      <c r="N57" s="50"/>
    </row>
    <row r="58" spans="1:14" ht="20.100000000000001" customHeight="1">
      <c r="A58" s="84" t="s">
        <v>92</v>
      </c>
      <c r="B58" s="85"/>
      <c r="C58" s="85"/>
      <c r="D58" s="85"/>
      <c r="E58" s="85"/>
      <c r="F58" s="89"/>
      <c r="G58" s="89"/>
      <c r="H58" s="90"/>
      <c r="I58" s="89"/>
      <c r="J58" s="90"/>
      <c r="K58" s="89"/>
      <c r="L58" s="90"/>
      <c r="M58" s="89"/>
      <c r="N58" s="90"/>
    </row>
    <row r="59" spans="1:14" ht="6" customHeight="1">
      <c r="A59" s="85"/>
      <c r="B59" s="85"/>
      <c r="C59" s="85"/>
      <c r="D59" s="85"/>
      <c r="E59" s="85"/>
      <c r="F59" s="89"/>
      <c r="G59" s="89"/>
      <c r="H59" s="90"/>
      <c r="I59" s="89"/>
      <c r="J59" s="90"/>
      <c r="K59" s="89"/>
      <c r="L59" s="90"/>
      <c r="M59" s="89"/>
      <c r="N59" s="90"/>
    </row>
    <row r="60" spans="1:14" ht="20.100000000000001" customHeight="1">
      <c r="A60" s="85"/>
      <c r="B60" s="85" t="s">
        <v>171</v>
      </c>
      <c r="C60" s="85"/>
      <c r="D60" s="85"/>
      <c r="E60" s="85"/>
      <c r="F60" s="89"/>
      <c r="G60" s="89"/>
      <c r="H60" s="90"/>
      <c r="I60" s="89"/>
      <c r="J60" s="90"/>
      <c r="K60" s="89"/>
      <c r="L60" s="90"/>
      <c r="M60" s="89"/>
      <c r="N60" s="90"/>
    </row>
    <row r="61" spans="1:14" ht="20.100000000000001" customHeight="1">
      <c r="A61" s="85"/>
      <c r="B61" s="85"/>
      <c r="C61" s="85" t="s">
        <v>94</v>
      </c>
      <c r="D61" s="85"/>
      <c r="E61" s="85"/>
      <c r="F61" s="89"/>
      <c r="G61" s="89"/>
      <c r="H61" s="90"/>
      <c r="I61" s="89"/>
      <c r="J61" s="90"/>
      <c r="K61" s="89"/>
      <c r="L61" s="90"/>
      <c r="M61" s="89"/>
      <c r="N61" s="90"/>
    </row>
    <row r="62" spans="1:14" ht="20.100000000000001" customHeight="1">
      <c r="A62" s="85"/>
      <c r="B62" s="85"/>
      <c r="C62" s="85"/>
      <c r="D62" s="85" t="s">
        <v>172</v>
      </c>
      <c r="E62" s="85"/>
      <c r="F62" s="89"/>
      <c r="G62" s="89"/>
      <c r="H62" s="90"/>
      <c r="I62" s="89"/>
      <c r="J62" s="90"/>
      <c r="K62" s="89"/>
      <c r="L62" s="90"/>
      <c r="M62" s="89"/>
      <c r="N62" s="90"/>
    </row>
    <row r="63" spans="1:14" ht="20.100000000000001" customHeight="1">
      <c r="A63" s="85"/>
      <c r="B63" s="85"/>
      <c r="C63" s="85"/>
      <c r="D63" s="85"/>
      <c r="E63" s="85" t="s">
        <v>173</v>
      </c>
      <c r="F63" s="89"/>
      <c r="G63" s="89"/>
      <c r="H63" s="37">
        <v>-1169805</v>
      </c>
      <c r="I63" s="89"/>
      <c r="J63" s="37">
        <v>-1918224</v>
      </c>
      <c r="K63" s="89"/>
      <c r="L63" s="37">
        <v>-1169805</v>
      </c>
      <c r="M63" s="89"/>
      <c r="N63" s="37">
        <v>-1918224</v>
      </c>
    </row>
    <row r="64" spans="1:14" ht="20.100000000000001" customHeight="1">
      <c r="A64" s="85"/>
      <c r="B64" s="85"/>
      <c r="C64" s="85"/>
      <c r="D64" s="85" t="s">
        <v>174</v>
      </c>
      <c r="E64" s="85"/>
      <c r="F64" s="89"/>
      <c r="G64" s="89"/>
      <c r="H64" s="90"/>
      <c r="I64" s="89"/>
      <c r="J64" s="90"/>
      <c r="K64" s="89"/>
      <c r="L64" s="90"/>
      <c r="M64" s="89"/>
      <c r="N64" s="90"/>
    </row>
    <row r="65" spans="1:14" ht="20.100000000000001" customHeight="1">
      <c r="A65" s="85"/>
      <c r="B65" s="85"/>
      <c r="C65" s="85"/>
      <c r="D65" s="85"/>
      <c r="E65" s="85" t="s">
        <v>175</v>
      </c>
      <c r="F65" s="89"/>
      <c r="G65" s="89"/>
      <c r="H65" s="90"/>
      <c r="I65" s="89"/>
      <c r="J65" s="90"/>
      <c r="K65" s="89"/>
      <c r="L65" s="90"/>
      <c r="M65" s="89"/>
      <c r="N65" s="90"/>
    </row>
    <row r="66" spans="1:14" ht="20.100000000000001" customHeight="1">
      <c r="A66" s="85"/>
      <c r="B66" s="85"/>
      <c r="C66" s="85"/>
      <c r="D66" s="85"/>
      <c r="E66" s="85" t="s">
        <v>176</v>
      </c>
      <c r="F66" s="89"/>
      <c r="G66" s="89"/>
      <c r="H66" s="94">
        <v>233961</v>
      </c>
      <c r="I66" s="89"/>
      <c r="J66" s="94">
        <v>383645</v>
      </c>
      <c r="K66" s="89"/>
      <c r="L66" s="94">
        <v>233961</v>
      </c>
      <c r="M66" s="89"/>
      <c r="N66" s="94">
        <v>383645</v>
      </c>
    </row>
    <row r="67" spans="1:14" ht="6" customHeight="1">
      <c r="A67" s="85"/>
      <c r="B67" s="85"/>
      <c r="C67" s="85"/>
      <c r="D67" s="85"/>
      <c r="E67" s="85"/>
      <c r="F67" s="89"/>
      <c r="G67" s="89"/>
      <c r="H67" s="90"/>
      <c r="I67" s="89"/>
      <c r="J67" s="90"/>
      <c r="K67" s="89"/>
      <c r="L67" s="90"/>
      <c r="M67" s="89"/>
      <c r="N67" s="90"/>
    </row>
    <row r="68" spans="1:14" ht="20.100000000000001" customHeight="1">
      <c r="A68" s="85"/>
      <c r="B68" s="85"/>
      <c r="C68" s="85"/>
      <c r="D68" s="85" t="s">
        <v>177</v>
      </c>
      <c r="E68" s="85"/>
      <c r="F68" s="89"/>
      <c r="G68" s="89"/>
      <c r="H68" s="90"/>
      <c r="I68" s="89"/>
      <c r="J68" s="90"/>
      <c r="K68" s="89"/>
      <c r="L68" s="90"/>
      <c r="M68" s="89"/>
      <c r="N68" s="90"/>
    </row>
    <row r="69" spans="1:14" ht="20.100000000000001" customHeight="1">
      <c r="A69" s="85"/>
      <c r="B69" s="85"/>
      <c r="C69" s="85"/>
      <c r="D69" s="85"/>
      <c r="E69" s="85" t="s">
        <v>94</v>
      </c>
      <c r="F69" s="89"/>
      <c r="G69" s="89"/>
      <c r="H69" s="94">
        <f>SUM(H63:H66)</f>
        <v>-935844</v>
      </c>
      <c r="I69" s="89"/>
      <c r="J69" s="94">
        <f>SUM(J63:J66)</f>
        <v>-1534579</v>
      </c>
      <c r="K69" s="89"/>
      <c r="L69" s="94">
        <f>SUM(L63:L66)</f>
        <v>-935844</v>
      </c>
      <c r="M69" s="89"/>
      <c r="N69" s="94">
        <f>SUM(N63:N66)</f>
        <v>-1534579</v>
      </c>
    </row>
    <row r="70" spans="1:14" ht="6" customHeight="1">
      <c r="A70" s="85"/>
      <c r="B70" s="85"/>
      <c r="C70" s="85"/>
      <c r="D70" s="85"/>
      <c r="E70" s="85"/>
      <c r="F70" s="89"/>
      <c r="G70" s="89"/>
      <c r="H70" s="90"/>
      <c r="I70" s="89"/>
      <c r="J70" s="90"/>
      <c r="K70" s="89"/>
      <c r="L70" s="90"/>
      <c r="M70" s="89"/>
      <c r="N70" s="90"/>
    </row>
    <row r="71" spans="1:14" ht="20.100000000000001" customHeight="1">
      <c r="A71" s="84"/>
      <c r="B71" s="91" t="s">
        <v>93</v>
      </c>
      <c r="C71" s="91"/>
      <c r="D71" s="85"/>
      <c r="E71" s="85"/>
      <c r="F71" s="89"/>
      <c r="G71" s="89"/>
      <c r="H71" s="90"/>
      <c r="I71" s="89"/>
      <c r="J71" s="90"/>
      <c r="K71" s="89"/>
      <c r="L71" s="90"/>
      <c r="M71" s="89"/>
      <c r="N71" s="90"/>
    </row>
    <row r="72" spans="1:14" ht="20.100000000000001" customHeight="1">
      <c r="A72" s="84"/>
      <c r="B72" s="91"/>
      <c r="C72" s="91" t="s">
        <v>94</v>
      </c>
      <c r="D72" s="85"/>
      <c r="E72" s="85"/>
      <c r="F72" s="89"/>
      <c r="G72" s="89"/>
      <c r="H72" s="90"/>
      <c r="I72" s="89"/>
      <c r="J72" s="90"/>
      <c r="K72" s="89"/>
      <c r="L72" s="90"/>
      <c r="M72" s="89"/>
      <c r="N72" s="90"/>
    </row>
    <row r="73" spans="1:14" ht="20.100000000000001" customHeight="1">
      <c r="A73" s="84"/>
      <c r="B73" s="91"/>
      <c r="C73" s="91"/>
      <c r="D73" s="85" t="s">
        <v>199</v>
      </c>
      <c r="E73" s="85"/>
      <c r="F73" s="89"/>
      <c r="G73" s="89"/>
      <c r="H73" s="90"/>
      <c r="I73" s="89"/>
      <c r="J73" s="90"/>
      <c r="K73" s="89"/>
      <c r="L73" s="90"/>
      <c r="M73" s="89"/>
      <c r="N73" s="90"/>
    </row>
    <row r="74" spans="1:14" ht="20.100000000000001" customHeight="1">
      <c r="A74" s="84"/>
      <c r="B74" s="85"/>
      <c r="C74" s="85"/>
      <c r="D74" s="85"/>
      <c r="E74" s="85" t="s">
        <v>124</v>
      </c>
      <c r="F74" s="60"/>
      <c r="G74" s="89"/>
      <c r="H74" s="90">
        <v>4067334</v>
      </c>
      <c r="I74" s="92"/>
      <c r="J74" s="90">
        <v>-2796560</v>
      </c>
      <c r="K74" s="90"/>
      <c r="L74" s="90">
        <v>4067334</v>
      </c>
      <c r="M74" s="92"/>
      <c r="N74" s="90">
        <v>-2796560</v>
      </c>
    </row>
    <row r="75" spans="1:14" ht="20.100000000000001" customHeight="1">
      <c r="A75" s="84"/>
      <c r="B75" s="85"/>
      <c r="C75" s="85"/>
      <c r="D75" s="85" t="s">
        <v>200</v>
      </c>
      <c r="E75" s="85"/>
      <c r="F75" s="89"/>
      <c r="G75" s="89"/>
      <c r="H75" s="90"/>
      <c r="I75" s="89"/>
      <c r="J75" s="90"/>
      <c r="K75" s="89"/>
      <c r="L75" s="90"/>
      <c r="M75" s="89"/>
      <c r="N75" s="90"/>
    </row>
    <row r="76" spans="1:14" ht="20.100000000000001" customHeight="1">
      <c r="A76" s="84"/>
      <c r="B76" s="85"/>
      <c r="C76" s="85"/>
      <c r="D76" s="85"/>
      <c r="E76" s="85" t="s">
        <v>94</v>
      </c>
      <c r="F76" s="60"/>
      <c r="G76" s="89"/>
      <c r="H76" s="5">
        <v>-813467</v>
      </c>
      <c r="I76" s="89"/>
      <c r="J76" s="5">
        <v>559312</v>
      </c>
      <c r="K76" s="93"/>
      <c r="L76" s="11">
        <v>-813467</v>
      </c>
      <c r="M76" s="89"/>
      <c r="N76" s="11">
        <v>559312</v>
      </c>
    </row>
    <row r="77" spans="1:14" ht="6" customHeight="1">
      <c r="A77" s="84"/>
      <c r="B77" s="85"/>
      <c r="C77" s="85"/>
      <c r="D77" s="85"/>
      <c r="E77" s="85"/>
      <c r="F77" s="89"/>
      <c r="G77" s="89"/>
      <c r="H77" s="90"/>
      <c r="I77" s="89"/>
      <c r="J77" s="90"/>
      <c r="K77" s="89"/>
      <c r="L77" s="90"/>
      <c r="M77" s="89"/>
      <c r="N77" s="90"/>
    </row>
    <row r="78" spans="1:14" ht="20.100000000000001" customHeight="1">
      <c r="A78" s="84"/>
      <c r="B78" s="85"/>
      <c r="C78" s="85"/>
      <c r="D78" s="85" t="s">
        <v>95</v>
      </c>
      <c r="E78" s="85"/>
      <c r="F78" s="89"/>
      <c r="G78" s="89"/>
      <c r="H78" s="90"/>
      <c r="I78" s="89"/>
      <c r="J78" s="90"/>
      <c r="K78" s="89"/>
      <c r="L78" s="90"/>
      <c r="M78" s="89"/>
      <c r="N78" s="90"/>
    </row>
    <row r="79" spans="1:14" ht="20.100000000000001" customHeight="1">
      <c r="A79" s="84"/>
      <c r="B79" s="85"/>
      <c r="C79" s="85"/>
      <c r="D79" s="85"/>
      <c r="E79" s="85" t="s">
        <v>94</v>
      </c>
      <c r="F79" s="89"/>
      <c r="G79" s="89"/>
      <c r="H79" s="94">
        <f>SUM(H74:H76)</f>
        <v>3253867</v>
      </c>
      <c r="I79" s="89"/>
      <c r="J79" s="94">
        <f>SUM(J74:J76)</f>
        <v>-2237248</v>
      </c>
      <c r="K79" s="89"/>
      <c r="L79" s="94">
        <f>SUM(L74:L76)</f>
        <v>3253867</v>
      </c>
      <c r="M79" s="89"/>
      <c r="N79" s="94">
        <f>SUM(N74:N76)</f>
        <v>-2237248</v>
      </c>
    </row>
    <row r="80" spans="1:14" ht="6" customHeight="1">
      <c r="A80" s="84"/>
      <c r="B80" s="85"/>
      <c r="C80" s="85"/>
      <c r="D80" s="85"/>
      <c r="E80" s="85"/>
      <c r="F80" s="89"/>
      <c r="G80" s="89"/>
      <c r="H80" s="90"/>
      <c r="I80" s="89"/>
      <c r="J80" s="90"/>
      <c r="K80" s="89"/>
      <c r="L80" s="90"/>
      <c r="M80" s="89"/>
      <c r="N80" s="90"/>
    </row>
    <row r="81" spans="1:14" ht="20.100000000000001" customHeight="1">
      <c r="A81" s="84" t="s">
        <v>201</v>
      </c>
      <c r="B81" s="85"/>
      <c r="C81" s="85"/>
      <c r="D81" s="85"/>
      <c r="E81" s="85"/>
      <c r="F81" s="89"/>
      <c r="G81" s="89"/>
      <c r="H81" s="90"/>
      <c r="I81" s="89"/>
      <c r="J81" s="90"/>
      <c r="K81" s="89"/>
      <c r="L81" s="90"/>
      <c r="M81" s="89"/>
      <c r="N81" s="90"/>
    </row>
    <row r="82" spans="1:14" ht="20.100000000000001" customHeight="1">
      <c r="A82" s="84"/>
      <c r="B82" s="95" t="s">
        <v>96</v>
      </c>
      <c r="C82" s="85"/>
      <c r="D82" s="85"/>
      <c r="F82" s="89"/>
      <c r="G82" s="89"/>
      <c r="H82" s="94">
        <f>H69+H79</f>
        <v>2318023</v>
      </c>
      <c r="I82" s="89"/>
      <c r="J82" s="94">
        <f>J69+J79</f>
        <v>-3771827</v>
      </c>
      <c r="K82" s="89"/>
      <c r="L82" s="94">
        <f>L69+L79</f>
        <v>2318023</v>
      </c>
      <c r="M82" s="89"/>
      <c r="N82" s="94">
        <f>N69+N79</f>
        <v>-3771827</v>
      </c>
    </row>
    <row r="83" spans="1:14" ht="6" customHeight="1">
      <c r="A83" s="84"/>
      <c r="B83" s="85"/>
      <c r="C83" s="85"/>
      <c r="D83" s="85"/>
      <c r="E83" s="85"/>
      <c r="F83" s="89"/>
      <c r="G83" s="89"/>
      <c r="H83" s="90"/>
      <c r="I83" s="89"/>
      <c r="J83" s="90"/>
      <c r="K83" s="89"/>
      <c r="L83" s="90"/>
      <c r="M83" s="89"/>
      <c r="N83" s="90"/>
    </row>
    <row r="84" spans="1:14" ht="20.100000000000001" customHeight="1" thickBot="1">
      <c r="A84" s="84" t="s">
        <v>97</v>
      </c>
      <c r="B84" s="84"/>
      <c r="C84" s="85"/>
      <c r="D84" s="85"/>
      <c r="E84" s="85"/>
      <c r="F84" s="89"/>
      <c r="G84" s="89"/>
      <c r="H84" s="96">
        <f>+H32+H82</f>
        <v>181509841</v>
      </c>
      <c r="I84" s="89"/>
      <c r="J84" s="96">
        <f>+J32+J82</f>
        <v>130469035</v>
      </c>
      <c r="K84" s="89"/>
      <c r="L84" s="96">
        <f>+L32+L82</f>
        <v>181379662</v>
      </c>
      <c r="M84" s="89"/>
      <c r="N84" s="96">
        <f>+N32+N82</f>
        <v>130870041</v>
      </c>
    </row>
    <row r="85" spans="1:14" ht="9.9499999999999993" customHeight="1" thickTop="1">
      <c r="A85" s="85"/>
      <c r="B85" s="85"/>
      <c r="C85" s="85"/>
      <c r="D85" s="85"/>
      <c r="E85" s="85"/>
      <c r="F85" s="60"/>
      <c r="G85" s="60"/>
      <c r="H85" s="97"/>
      <c r="I85" s="60"/>
      <c r="J85" s="97"/>
      <c r="K85" s="60"/>
      <c r="L85" s="97"/>
      <c r="M85" s="60"/>
      <c r="N85" s="97"/>
    </row>
    <row r="86" spans="1:14" ht="20.100000000000001" customHeight="1">
      <c r="A86" s="40" t="s">
        <v>98</v>
      </c>
      <c r="F86" s="39"/>
      <c r="G86" s="39"/>
      <c r="H86" s="90"/>
      <c r="I86" s="39"/>
      <c r="J86" s="90"/>
      <c r="K86" s="89"/>
      <c r="L86" s="90"/>
      <c r="M86" s="89"/>
      <c r="N86" s="90"/>
    </row>
    <row r="87" spans="1:14" ht="20.100000000000001" customHeight="1">
      <c r="A87" s="39" t="s">
        <v>99</v>
      </c>
      <c r="F87" s="39"/>
      <c r="G87" s="39"/>
      <c r="H87" s="90">
        <v>179191836</v>
      </c>
      <c r="I87" s="39"/>
      <c r="J87" s="90">
        <v>134240864</v>
      </c>
      <c r="K87" s="93"/>
      <c r="L87" s="90">
        <v>179061639</v>
      </c>
      <c r="M87" s="89"/>
      <c r="N87" s="90">
        <v>134641868</v>
      </c>
    </row>
    <row r="88" spans="1:14" ht="20.100000000000001" customHeight="1">
      <c r="A88" s="39" t="s">
        <v>100</v>
      </c>
      <c r="F88" s="39"/>
      <c r="G88" s="39"/>
      <c r="H88" s="94">
        <v>-18</v>
      </c>
      <c r="I88" s="39"/>
      <c r="J88" s="94">
        <v>-2</v>
      </c>
      <c r="K88" s="93"/>
      <c r="L88" s="94">
        <v>0</v>
      </c>
      <c r="M88" s="89"/>
      <c r="N88" s="94">
        <v>0</v>
      </c>
    </row>
    <row r="89" spans="1:14" ht="6" customHeight="1">
      <c r="A89" s="84"/>
      <c r="B89" s="85"/>
      <c r="C89" s="85"/>
      <c r="D89" s="85"/>
      <c r="E89" s="85"/>
      <c r="F89" s="89"/>
      <c r="G89" s="89"/>
      <c r="H89" s="90"/>
      <c r="I89" s="89"/>
      <c r="J89" s="90"/>
      <c r="K89" s="89"/>
      <c r="L89" s="90"/>
      <c r="M89" s="89"/>
      <c r="N89" s="90"/>
    </row>
    <row r="90" spans="1:14" ht="20.100000000000001" customHeight="1" thickBot="1">
      <c r="A90" s="84"/>
      <c r="B90" s="85"/>
      <c r="C90" s="85"/>
      <c r="D90" s="85"/>
      <c r="E90" s="85"/>
      <c r="F90" s="60"/>
      <c r="G90" s="60"/>
      <c r="H90" s="96">
        <f>H32</f>
        <v>179191818</v>
      </c>
      <c r="I90" s="60"/>
      <c r="J90" s="96">
        <f>J32</f>
        <v>134240862</v>
      </c>
      <c r="K90" s="93"/>
      <c r="L90" s="96">
        <f>L32</f>
        <v>179061639</v>
      </c>
      <c r="M90" s="93"/>
      <c r="N90" s="96">
        <f>N32</f>
        <v>134641868</v>
      </c>
    </row>
    <row r="91" spans="1:14" ht="9.9499999999999993" customHeight="1" thickTop="1">
      <c r="A91" s="84"/>
      <c r="B91" s="85"/>
      <c r="C91" s="85"/>
      <c r="D91" s="85"/>
      <c r="E91" s="85"/>
      <c r="F91" s="60"/>
      <c r="G91" s="60"/>
      <c r="H91" s="90"/>
      <c r="I91" s="60"/>
      <c r="J91" s="90"/>
      <c r="K91" s="89"/>
      <c r="L91" s="90"/>
      <c r="M91" s="89"/>
      <c r="N91" s="90"/>
    </row>
    <row r="92" spans="1:14" ht="20.100000000000001" customHeight="1">
      <c r="A92" s="40" t="s">
        <v>101</v>
      </c>
      <c r="B92" s="85"/>
      <c r="C92" s="85"/>
      <c r="D92" s="85"/>
      <c r="E92" s="85"/>
      <c r="F92" s="60"/>
      <c r="G92" s="60"/>
      <c r="H92" s="90"/>
      <c r="I92" s="60"/>
      <c r="J92" s="90"/>
      <c r="K92" s="89"/>
      <c r="L92" s="90"/>
      <c r="M92" s="89"/>
      <c r="N92" s="90"/>
    </row>
    <row r="93" spans="1:14" ht="20.100000000000001" customHeight="1">
      <c r="A93" s="39" t="s">
        <v>99</v>
      </c>
      <c r="C93" s="85"/>
      <c r="D93" s="85"/>
      <c r="E93" s="85"/>
      <c r="F93" s="60"/>
      <c r="G93" s="60"/>
      <c r="H93" s="90">
        <v>181509859</v>
      </c>
      <c r="I93" s="60"/>
      <c r="J93" s="90">
        <v>130469037</v>
      </c>
      <c r="K93" s="93"/>
      <c r="L93" s="90">
        <v>181379662</v>
      </c>
      <c r="M93" s="89"/>
      <c r="N93" s="90">
        <v>130870041</v>
      </c>
    </row>
    <row r="94" spans="1:14" ht="20.100000000000001" customHeight="1">
      <c r="A94" s="39" t="s">
        <v>100</v>
      </c>
      <c r="C94" s="85"/>
      <c r="D94" s="85"/>
      <c r="E94" s="85"/>
      <c r="F94" s="60"/>
      <c r="G94" s="60"/>
      <c r="H94" s="94">
        <v>-18</v>
      </c>
      <c r="I94" s="60"/>
      <c r="J94" s="94">
        <v>-2</v>
      </c>
      <c r="K94" s="93"/>
      <c r="L94" s="94">
        <v>0</v>
      </c>
      <c r="M94" s="89"/>
      <c r="N94" s="94">
        <v>0</v>
      </c>
    </row>
    <row r="95" spans="1:14" ht="6" customHeight="1">
      <c r="A95" s="84"/>
      <c r="B95" s="85"/>
      <c r="C95" s="85"/>
      <c r="D95" s="85"/>
      <c r="E95" s="85"/>
      <c r="F95" s="89"/>
      <c r="G95" s="89"/>
      <c r="H95" s="90"/>
      <c r="I95" s="89"/>
      <c r="J95" s="90"/>
      <c r="K95" s="89"/>
      <c r="L95" s="90"/>
      <c r="M95" s="89"/>
      <c r="N95" s="90"/>
    </row>
    <row r="96" spans="1:14" ht="20.100000000000001" customHeight="1" thickBot="1">
      <c r="A96" s="84"/>
      <c r="B96" s="85"/>
      <c r="C96" s="85"/>
      <c r="D96" s="85"/>
      <c r="E96" s="85"/>
      <c r="F96" s="60"/>
      <c r="G96" s="60"/>
      <c r="H96" s="96">
        <f>H84</f>
        <v>181509841</v>
      </c>
      <c r="I96" s="60"/>
      <c r="J96" s="96">
        <f>J84</f>
        <v>130469035</v>
      </c>
      <c r="K96" s="89"/>
      <c r="L96" s="96">
        <f>L84</f>
        <v>181379662</v>
      </c>
      <c r="M96" s="89"/>
      <c r="N96" s="96">
        <f>N84</f>
        <v>130870041</v>
      </c>
    </row>
    <row r="97" spans="1:14" ht="9.9499999999999993" customHeight="1" thickTop="1">
      <c r="A97" s="84"/>
      <c r="B97" s="85"/>
      <c r="C97" s="85"/>
      <c r="D97" s="85"/>
      <c r="E97" s="85"/>
      <c r="F97" s="60"/>
      <c r="G97" s="60"/>
      <c r="H97" s="90"/>
      <c r="I97" s="60"/>
      <c r="J97" s="90"/>
      <c r="K97" s="89"/>
      <c r="L97" s="90"/>
      <c r="M97" s="89"/>
      <c r="N97" s="90"/>
    </row>
    <row r="98" spans="1:14" ht="20.100000000000001" customHeight="1">
      <c r="A98" s="84" t="s">
        <v>102</v>
      </c>
      <c r="B98" s="85"/>
      <c r="C98" s="85"/>
      <c r="D98" s="85"/>
      <c r="E98" s="85"/>
      <c r="F98" s="60"/>
      <c r="G98" s="60"/>
      <c r="H98" s="97"/>
      <c r="I98" s="60"/>
      <c r="J98" s="97"/>
      <c r="K98" s="60"/>
      <c r="L98" s="97"/>
      <c r="M98" s="60"/>
      <c r="N98" s="97"/>
    </row>
    <row r="99" spans="1:14" ht="6" customHeight="1">
      <c r="A99" s="84"/>
      <c r="B99" s="85"/>
      <c r="C99" s="85"/>
      <c r="D99" s="85"/>
      <c r="E99" s="85"/>
      <c r="F99" s="60"/>
      <c r="G99" s="60"/>
      <c r="H99" s="97"/>
      <c r="I99" s="60"/>
      <c r="J99" s="97"/>
      <c r="K99" s="60"/>
      <c r="L99" s="97"/>
      <c r="M99" s="60"/>
      <c r="N99" s="97"/>
    </row>
    <row r="100" spans="1:14" ht="20.100000000000001" customHeight="1" thickBot="1">
      <c r="A100" s="85" t="s">
        <v>103</v>
      </c>
      <c r="B100" s="85"/>
      <c r="C100" s="85"/>
      <c r="D100" s="85"/>
      <c r="E100" s="85"/>
      <c r="F100" s="60">
        <v>23</v>
      </c>
      <c r="G100" s="89"/>
      <c r="H100" s="98">
        <v>0.13</v>
      </c>
      <c r="I100" s="89"/>
      <c r="J100" s="98">
        <v>0.1</v>
      </c>
      <c r="K100" s="93"/>
      <c r="L100" s="98">
        <v>0.13</v>
      </c>
      <c r="M100" s="89"/>
      <c r="N100" s="98">
        <v>0.1</v>
      </c>
    </row>
    <row r="101" spans="1:14" ht="20.100000000000001" customHeight="1" thickTop="1">
      <c r="A101" s="85"/>
      <c r="B101" s="85"/>
      <c r="C101" s="85"/>
      <c r="D101" s="85"/>
      <c r="E101" s="85"/>
      <c r="F101" s="60"/>
      <c r="G101" s="89"/>
      <c r="H101" s="100"/>
      <c r="I101" s="89"/>
      <c r="J101" s="100"/>
      <c r="K101" s="93"/>
      <c r="L101" s="100"/>
      <c r="M101" s="89"/>
      <c r="N101" s="100"/>
    </row>
    <row r="102" spans="1:14" ht="20.100000000000001" customHeight="1">
      <c r="A102" s="85"/>
      <c r="B102" s="85"/>
      <c r="C102" s="85"/>
      <c r="D102" s="85"/>
      <c r="E102" s="85"/>
      <c r="F102" s="60"/>
      <c r="G102" s="89"/>
      <c r="H102" s="100"/>
      <c r="I102" s="89"/>
      <c r="J102" s="100"/>
      <c r="K102" s="93"/>
      <c r="L102" s="100"/>
      <c r="M102" s="89"/>
      <c r="N102" s="100"/>
    </row>
    <row r="103" spans="1:14" ht="18.75" customHeight="1"/>
    <row r="104" spans="1:14" ht="21.95" customHeight="1">
      <c r="A104" s="104" t="s">
        <v>33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</row>
  </sheetData>
  <mergeCells count="8">
    <mergeCell ref="A104:N104"/>
    <mergeCell ref="A3:N3"/>
    <mergeCell ref="H5:J5"/>
    <mergeCell ref="L5:N5"/>
    <mergeCell ref="A48:N48"/>
    <mergeCell ref="A51:N51"/>
    <mergeCell ref="H53:J53"/>
    <mergeCell ref="L53:N5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1D789-AD75-4FC4-AFDE-D0DA2CC41227}">
  <dimension ref="A1:AC36"/>
  <sheetViews>
    <sheetView topLeftCell="F4" zoomScale="90" zoomScaleNormal="90" zoomScaleSheetLayoutView="91" zoomScalePageLayoutView="85" workbookViewId="0">
      <selection activeCell="AE13" sqref="AE13"/>
    </sheetView>
  </sheetViews>
  <sheetFormatPr defaultColWidth="13" defaultRowHeight="21.75" customHeight="1"/>
  <cols>
    <col min="1" max="4" width="1.42578125" style="39" customWidth="1"/>
    <col min="5" max="5" width="19.85546875" style="39" customWidth="1"/>
    <col min="6" max="6" width="13.140625" style="62" customWidth="1"/>
    <col min="7" max="7" width="8.42578125" style="49" customWidth="1"/>
    <col min="8" max="8" width="0.7109375" style="62" customWidth="1"/>
    <col min="9" max="9" width="11.28515625" style="61" bestFit="1" customWidth="1"/>
    <col min="10" max="10" width="0.7109375" style="62" customWidth="1"/>
    <col min="11" max="11" width="11.7109375" style="61" customWidth="1"/>
    <col min="12" max="12" width="0.5703125" style="61" customWidth="1"/>
    <col min="13" max="13" width="13.28515625" style="51" bestFit="1" customWidth="1"/>
    <col min="14" max="14" width="0.7109375" style="51" customWidth="1"/>
    <col min="15" max="15" width="16.28515625" style="51" customWidth="1"/>
    <col min="16" max="16" width="0.7109375" style="51" customWidth="1"/>
    <col min="17" max="17" width="12.42578125" style="51" bestFit="1" customWidth="1"/>
    <col min="18" max="18" width="0.7109375" style="51" customWidth="1"/>
    <col min="19" max="19" width="18.28515625" style="51" bestFit="1" customWidth="1"/>
    <col min="20" max="20" width="0.7109375" style="51" customWidth="1"/>
    <col min="21" max="21" width="19.140625" style="51" bestFit="1" customWidth="1"/>
    <col min="22" max="22" width="0.7109375" style="51" customWidth="1"/>
    <col min="23" max="23" width="14" style="51" bestFit="1" customWidth="1"/>
    <col min="24" max="24" width="0.7109375" style="51" customWidth="1"/>
    <col min="25" max="25" width="12.5703125" style="51" bestFit="1" customWidth="1"/>
    <col min="26" max="26" width="0.5703125" style="51" customWidth="1"/>
    <col min="27" max="27" width="12.28515625" style="51" customWidth="1"/>
    <col min="28" max="28" width="0.7109375" style="51" customWidth="1"/>
    <col min="29" max="29" width="12.28515625" style="51" customWidth="1"/>
    <col min="30" max="266" width="13" style="39"/>
    <col min="267" max="268" width="1.85546875" style="39" customWidth="1"/>
    <col min="269" max="270" width="2.85546875" style="39" customWidth="1"/>
    <col min="271" max="271" width="37.85546875" style="39" customWidth="1"/>
    <col min="272" max="272" width="8.5703125" style="39" customWidth="1"/>
    <col min="273" max="273" width="1.28515625" style="39" customWidth="1"/>
    <col min="274" max="274" width="13.85546875" style="39" customWidth="1"/>
    <col min="275" max="275" width="1.28515625" style="39" customWidth="1"/>
    <col min="276" max="276" width="13.85546875" style="39" customWidth="1"/>
    <col min="277" max="277" width="1.140625" style="39" customWidth="1"/>
    <col min="278" max="278" width="19.28515625" style="39" bestFit="1" customWidth="1"/>
    <col min="279" max="279" width="1.140625" style="39" customWidth="1"/>
    <col min="280" max="280" width="13.85546875" style="39" customWidth="1"/>
    <col min="281" max="281" width="1.140625" style="39" customWidth="1"/>
    <col min="282" max="282" width="13.85546875" style="39" customWidth="1"/>
    <col min="283" max="522" width="13" style="39"/>
    <col min="523" max="524" width="1.85546875" style="39" customWidth="1"/>
    <col min="525" max="526" width="2.85546875" style="39" customWidth="1"/>
    <col min="527" max="527" width="37.85546875" style="39" customWidth="1"/>
    <col min="528" max="528" width="8.5703125" style="39" customWidth="1"/>
    <col min="529" max="529" width="1.28515625" style="39" customWidth="1"/>
    <col min="530" max="530" width="13.85546875" style="39" customWidth="1"/>
    <col min="531" max="531" width="1.28515625" style="39" customWidth="1"/>
    <col min="532" max="532" width="13.85546875" style="39" customWidth="1"/>
    <col min="533" max="533" width="1.140625" style="39" customWidth="1"/>
    <col min="534" max="534" width="19.28515625" style="39" bestFit="1" customWidth="1"/>
    <col min="535" max="535" width="1.140625" style="39" customWidth="1"/>
    <col min="536" max="536" width="13.85546875" style="39" customWidth="1"/>
    <col min="537" max="537" width="1.140625" style="39" customWidth="1"/>
    <col min="538" max="538" width="13.85546875" style="39" customWidth="1"/>
    <col min="539" max="778" width="13" style="39"/>
    <col min="779" max="780" width="1.85546875" style="39" customWidth="1"/>
    <col min="781" max="782" width="2.85546875" style="39" customWidth="1"/>
    <col min="783" max="783" width="37.85546875" style="39" customWidth="1"/>
    <col min="784" max="784" width="8.5703125" style="39" customWidth="1"/>
    <col min="785" max="785" width="1.28515625" style="39" customWidth="1"/>
    <col min="786" max="786" width="13.85546875" style="39" customWidth="1"/>
    <col min="787" max="787" width="1.28515625" style="39" customWidth="1"/>
    <col min="788" max="788" width="13.85546875" style="39" customWidth="1"/>
    <col min="789" max="789" width="1.140625" style="39" customWidth="1"/>
    <col min="790" max="790" width="19.28515625" style="39" bestFit="1" customWidth="1"/>
    <col min="791" max="791" width="1.140625" style="39" customWidth="1"/>
    <col min="792" max="792" width="13.85546875" style="39" customWidth="1"/>
    <col min="793" max="793" width="1.140625" style="39" customWidth="1"/>
    <col min="794" max="794" width="13.85546875" style="39" customWidth="1"/>
    <col min="795" max="1034" width="13" style="39"/>
    <col min="1035" max="1036" width="1.85546875" style="39" customWidth="1"/>
    <col min="1037" max="1038" width="2.85546875" style="39" customWidth="1"/>
    <col min="1039" max="1039" width="37.85546875" style="39" customWidth="1"/>
    <col min="1040" max="1040" width="8.5703125" style="39" customWidth="1"/>
    <col min="1041" max="1041" width="1.28515625" style="39" customWidth="1"/>
    <col min="1042" max="1042" width="13.85546875" style="39" customWidth="1"/>
    <col min="1043" max="1043" width="1.28515625" style="39" customWidth="1"/>
    <col min="1044" max="1044" width="13.85546875" style="39" customWidth="1"/>
    <col min="1045" max="1045" width="1.140625" style="39" customWidth="1"/>
    <col min="1046" max="1046" width="19.28515625" style="39" bestFit="1" customWidth="1"/>
    <col min="1047" max="1047" width="1.140625" style="39" customWidth="1"/>
    <col min="1048" max="1048" width="13.85546875" style="39" customWidth="1"/>
    <col min="1049" max="1049" width="1.140625" style="39" customWidth="1"/>
    <col min="1050" max="1050" width="13.85546875" style="39" customWidth="1"/>
    <col min="1051" max="1290" width="13" style="39"/>
    <col min="1291" max="1292" width="1.85546875" style="39" customWidth="1"/>
    <col min="1293" max="1294" width="2.85546875" style="39" customWidth="1"/>
    <col min="1295" max="1295" width="37.85546875" style="39" customWidth="1"/>
    <col min="1296" max="1296" width="8.5703125" style="39" customWidth="1"/>
    <col min="1297" max="1297" width="1.28515625" style="39" customWidth="1"/>
    <col min="1298" max="1298" width="13.85546875" style="39" customWidth="1"/>
    <col min="1299" max="1299" width="1.28515625" style="39" customWidth="1"/>
    <col min="1300" max="1300" width="13.85546875" style="39" customWidth="1"/>
    <col min="1301" max="1301" width="1.140625" style="39" customWidth="1"/>
    <col min="1302" max="1302" width="19.28515625" style="39" bestFit="1" customWidth="1"/>
    <col min="1303" max="1303" width="1.140625" style="39" customWidth="1"/>
    <col min="1304" max="1304" width="13.85546875" style="39" customWidth="1"/>
    <col min="1305" max="1305" width="1.140625" style="39" customWidth="1"/>
    <col min="1306" max="1306" width="13.85546875" style="39" customWidth="1"/>
    <col min="1307" max="1546" width="13" style="39"/>
    <col min="1547" max="1548" width="1.85546875" style="39" customWidth="1"/>
    <col min="1549" max="1550" width="2.85546875" style="39" customWidth="1"/>
    <col min="1551" max="1551" width="37.85546875" style="39" customWidth="1"/>
    <col min="1552" max="1552" width="8.5703125" style="39" customWidth="1"/>
    <col min="1553" max="1553" width="1.28515625" style="39" customWidth="1"/>
    <col min="1554" max="1554" width="13.85546875" style="39" customWidth="1"/>
    <col min="1555" max="1555" width="1.28515625" style="39" customWidth="1"/>
    <col min="1556" max="1556" width="13.85546875" style="39" customWidth="1"/>
    <col min="1557" max="1557" width="1.140625" style="39" customWidth="1"/>
    <col min="1558" max="1558" width="19.28515625" style="39" bestFit="1" customWidth="1"/>
    <col min="1559" max="1559" width="1.140625" style="39" customWidth="1"/>
    <col min="1560" max="1560" width="13.85546875" style="39" customWidth="1"/>
    <col min="1561" max="1561" width="1.140625" style="39" customWidth="1"/>
    <col min="1562" max="1562" width="13.85546875" style="39" customWidth="1"/>
    <col min="1563" max="1802" width="13" style="39"/>
    <col min="1803" max="1804" width="1.85546875" style="39" customWidth="1"/>
    <col min="1805" max="1806" width="2.85546875" style="39" customWidth="1"/>
    <col min="1807" max="1807" width="37.85546875" style="39" customWidth="1"/>
    <col min="1808" max="1808" width="8.5703125" style="39" customWidth="1"/>
    <col min="1809" max="1809" width="1.28515625" style="39" customWidth="1"/>
    <col min="1810" max="1810" width="13.85546875" style="39" customWidth="1"/>
    <col min="1811" max="1811" width="1.28515625" style="39" customWidth="1"/>
    <col min="1812" max="1812" width="13.85546875" style="39" customWidth="1"/>
    <col min="1813" max="1813" width="1.140625" style="39" customWidth="1"/>
    <col min="1814" max="1814" width="19.28515625" style="39" bestFit="1" customWidth="1"/>
    <col min="1815" max="1815" width="1.140625" style="39" customWidth="1"/>
    <col min="1816" max="1816" width="13.85546875" style="39" customWidth="1"/>
    <col min="1817" max="1817" width="1.140625" style="39" customWidth="1"/>
    <col min="1818" max="1818" width="13.85546875" style="39" customWidth="1"/>
    <col min="1819" max="2058" width="13" style="39"/>
    <col min="2059" max="2060" width="1.85546875" style="39" customWidth="1"/>
    <col min="2061" max="2062" width="2.85546875" style="39" customWidth="1"/>
    <col min="2063" max="2063" width="37.85546875" style="39" customWidth="1"/>
    <col min="2064" max="2064" width="8.5703125" style="39" customWidth="1"/>
    <col min="2065" max="2065" width="1.28515625" style="39" customWidth="1"/>
    <col min="2066" max="2066" width="13.85546875" style="39" customWidth="1"/>
    <col min="2067" max="2067" width="1.28515625" style="39" customWidth="1"/>
    <col min="2068" max="2068" width="13.85546875" style="39" customWidth="1"/>
    <col min="2069" max="2069" width="1.140625" style="39" customWidth="1"/>
    <col min="2070" max="2070" width="19.28515625" style="39" bestFit="1" customWidth="1"/>
    <col min="2071" max="2071" width="1.140625" style="39" customWidth="1"/>
    <col min="2072" max="2072" width="13.85546875" style="39" customWidth="1"/>
    <col min="2073" max="2073" width="1.140625" style="39" customWidth="1"/>
    <col min="2074" max="2074" width="13.85546875" style="39" customWidth="1"/>
    <col min="2075" max="2314" width="13" style="39"/>
    <col min="2315" max="2316" width="1.85546875" style="39" customWidth="1"/>
    <col min="2317" max="2318" width="2.85546875" style="39" customWidth="1"/>
    <col min="2319" max="2319" width="37.85546875" style="39" customWidth="1"/>
    <col min="2320" max="2320" width="8.5703125" style="39" customWidth="1"/>
    <col min="2321" max="2321" width="1.28515625" style="39" customWidth="1"/>
    <col min="2322" max="2322" width="13.85546875" style="39" customWidth="1"/>
    <col min="2323" max="2323" width="1.28515625" style="39" customWidth="1"/>
    <col min="2324" max="2324" width="13.85546875" style="39" customWidth="1"/>
    <col min="2325" max="2325" width="1.140625" style="39" customWidth="1"/>
    <col min="2326" max="2326" width="19.28515625" style="39" bestFit="1" customWidth="1"/>
    <col min="2327" max="2327" width="1.140625" style="39" customWidth="1"/>
    <col min="2328" max="2328" width="13.85546875" style="39" customWidth="1"/>
    <col min="2329" max="2329" width="1.140625" style="39" customWidth="1"/>
    <col min="2330" max="2330" width="13.85546875" style="39" customWidth="1"/>
    <col min="2331" max="2570" width="13" style="39"/>
    <col min="2571" max="2572" width="1.85546875" style="39" customWidth="1"/>
    <col min="2573" max="2574" width="2.85546875" style="39" customWidth="1"/>
    <col min="2575" max="2575" width="37.85546875" style="39" customWidth="1"/>
    <col min="2576" max="2576" width="8.5703125" style="39" customWidth="1"/>
    <col min="2577" max="2577" width="1.28515625" style="39" customWidth="1"/>
    <col min="2578" max="2578" width="13.85546875" style="39" customWidth="1"/>
    <col min="2579" max="2579" width="1.28515625" style="39" customWidth="1"/>
    <col min="2580" max="2580" width="13.85546875" style="39" customWidth="1"/>
    <col min="2581" max="2581" width="1.140625" style="39" customWidth="1"/>
    <col min="2582" max="2582" width="19.28515625" style="39" bestFit="1" customWidth="1"/>
    <col min="2583" max="2583" width="1.140625" style="39" customWidth="1"/>
    <col min="2584" max="2584" width="13.85546875" style="39" customWidth="1"/>
    <col min="2585" max="2585" width="1.140625" style="39" customWidth="1"/>
    <col min="2586" max="2586" width="13.85546875" style="39" customWidth="1"/>
    <col min="2587" max="2826" width="13" style="39"/>
    <col min="2827" max="2828" width="1.85546875" style="39" customWidth="1"/>
    <col min="2829" max="2830" width="2.85546875" style="39" customWidth="1"/>
    <col min="2831" max="2831" width="37.85546875" style="39" customWidth="1"/>
    <col min="2832" max="2832" width="8.5703125" style="39" customWidth="1"/>
    <col min="2833" max="2833" width="1.28515625" style="39" customWidth="1"/>
    <col min="2834" max="2834" width="13.85546875" style="39" customWidth="1"/>
    <col min="2835" max="2835" width="1.28515625" style="39" customWidth="1"/>
    <col min="2836" max="2836" width="13.85546875" style="39" customWidth="1"/>
    <col min="2837" max="2837" width="1.140625" style="39" customWidth="1"/>
    <col min="2838" max="2838" width="19.28515625" style="39" bestFit="1" customWidth="1"/>
    <col min="2839" max="2839" width="1.140625" style="39" customWidth="1"/>
    <col min="2840" max="2840" width="13.85546875" style="39" customWidth="1"/>
    <col min="2841" max="2841" width="1.140625" style="39" customWidth="1"/>
    <col min="2842" max="2842" width="13.85546875" style="39" customWidth="1"/>
    <col min="2843" max="3082" width="13" style="39"/>
    <col min="3083" max="3084" width="1.85546875" style="39" customWidth="1"/>
    <col min="3085" max="3086" width="2.85546875" style="39" customWidth="1"/>
    <col min="3087" max="3087" width="37.85546875" style="39" customWidth="1"/>
    <col min="3088" max="3088" width="8.5703125" style="39" customWidth="1"/>
    <col min="3089" max="3089" width="1.28515625" style="39" customWidth="1"/>
    <col min="3090" max="3090" width="13.85546875" style="39" customWidth="1"/>
    <col min="3091" max="3091" width="1.28515625" style="39" customWidth="1"/>
    <col min="3092" max="3092" width="13.85546875" style="39" customWidth="1"/>
    <col min="3093" max="3093" width="1.140625" style="39" customWidth="1"/>
    <col min="3094" max="3094" width="19.28515625" style="39" bestFit="1" customWidth="1"/>
    <col min="3095" max="3095" width="1.140625" style="39" customWidth="1"/>
    <col min="3096" max="3096" width="13.85546875" style="39" customWidth="1"/>
    <col min="3097" max="3097" width="1.140625" style="39" customWidth="1"/>
    <col min="3098" max="3098" width="13.85546875" style="39" customWidth="1"/>
    <col min="3099" max="3338" width="13" style="39"/>
    <col min="3339" max="3340" width="1.85546875" style="39" customWidth="1"/>
    <col min="3341" max="3342" width="2.85546875" style="39" customWidth="1"/>
    <col min="3343" max="3343" width="37.85546875" style="39" customWidth="1"/>
    <col min="3344" max="3344" width="8.5703125" style="39" customWidth="1"/>
    <col min="3345" max="3345" width="1.28515625" style="39" customWidth="1"/>
    <col min="3346" max="3346" width="13.85546875" style="39" customWidth="1"/>
    <col min="3347" max="3347" width="1.28515625" style="39" customWidth="1"/>
    <col min="3348" max="3348" width="13.85546875" style="39" customWidth="1"/>
    <col min="3349" max="3349" width="1.140625" style="39" customWidth="1"/>
    <col min="3350" max="3350" width="19.28515625" style="39" bestFit="1" customWidth="1"/>
    <col min="3351" max="3351" width="1.140625" style="39" customWidth="1"/>
    <col min="3352" max="3352" width="13.85546875" style="39" customWidth="1"/>
    <col min="3353" max="3353" width="1.140625" style="39" customWidth="1"/>
    <col min="3354" max="3354" width="13.85546875" style="39" customWidth="1"/>
    <col min="3355" max="3594" width="13" style="39"/>
    <col min="3595" max="3596" width="1.85546875" style="39" customWidth="1"/>
    <col min="3597" max="3598" width="2.85546875" style="39" customWidth="1"/>
    <col min="3599" max="3599" width="37.85546875" style="39" customWidth="1"/>
    <col min="3600" max="3600" width="8.5703125" style="39" customWidth="1"/>
    <col min="3601" max="3601" width="1.28515625" style="39" customWidth="1"/>
    <col min="3602" max="3602" width="13.85546875" style="39" customWidth="1"/>
    <col min="3603" max="3603" width="1.28515625" style="39" customWidth="1"/>
    <col min="3604" max="3604" width="13.85546875" style="39" customWidth="1"/>
    <col min="3605" max="3605" width="1.140625" style="39" customWidth="1"/>
    <col min="3606" max="3606" width="19.28515625" style="39" bestFit="1" customWidth="1"/>
    <col min="3607" max="3607" width="1.140625" style="39" customWidth="1"/>
    <col min="3608" max="3608" width="13.85546875" style="39" customWidth="1"/>
    <col min="3609" max="3609" width="1.140625" style="39" customWidth="1"/>
    <col min="3610" max="3610" width="13.85546875" style="39" customWidth="1"/>
    <col min="3611" max="3850" width="13" style="39"/>
    <col min="3851" max="3852" width="1.85546875" style="39" customWidth="1"/>
    <col min="3853" max="3854" width="2.85546875" style="39" customWidth="1"/>
    <col min="3855" max="3855" width="37.85546875" style="39" customWidth="1"/>
    <col min="3856" max="3856" width="8.5703125" style="39" customWidth="1"/>
    <col min="3857" max="3857" width="1.28515625" style="39" customWidth="1"/>
    <col min="3858" max="3858" width="13.85546875" style="39" customWidth="1"/>
    <col min="3859" max="3859" width="1.28515625" style="39" customWidth="1"/>
    <col min="3860" max="3860" width="13.85546875" style="39" customWidth="1"/>
    <col min="3861" max="3861" width="1.140625" style="39" customWidth="1"/>
    <col min="3862" max="3862" width="19.28515625" style="39" bestFit="1" customWidth="1"/>
    <col min="3863" max="3863" width="1.140625" style="39" customWidth="1"/>
    <col min="3864" max="3864" width="13.85546875" style="39" customWidth="1"/>
    <col min="3865" max="3865" width="1.140625" style="39" customWidth="1"/>
    <col min="3866" max="3866" width="13.85546875" style="39" customWidth="1"/>
    <col min="3867" max="4106" width="13" style="39"/>
    <col min="4107" max="4108" width="1.85546875" style="39" customWidth="1"/>
    <col min="4109" max="4110" width="2.85546875" style="39" customWidth="1"/>
    <col min="4111" max="4111" width="37.85546875" style="39" customWidth="1"/>
    <col min="4112" max="4112" width="8.5703125" style="39" customWidth="1"/>
    <col min="4113" max="4113" width="1.28515625" style="39" customWidth="1"/>
    <col min="4114" max="4114" width="13.85546875" style="39" customWidth="1"/>
    <col min="4115" max="4115" width="1.28515625" style="39" customWidth="1"/>
    <col min="4116" max="4116" width="13.85546875" style="39" customWidth="1"/>
    <col min="4117" max="4117" width="1.140625" style="39" customWidth="1"/>
    <col min="4118" max="4118" width="19.28515625" style="39" bestFit="1" customWidth="1"/>
    <col min="4119" max="4119" width="1.140625" style="39" customWidth="1"/>
    <col min="4120" max="4120" width="13.85546875" style="39" customWidth="1"/>
    <col min="4121" max="4121" width="1.140625" style="39" customWidth="1"/>
    <col min="4122" max="4122" width="13.85546875" style="39" customWidth="1"/>
    <col min="4123" max="4362" width="13" style="39"/>
    <col min="4363" max="4364" width="1.85546875" style="39" customWidth="1"/>
    <col min="4365" max="4366" width="2.85546875" style="39" customWidth="1"/>
    <col min="4367" max="4367" width="37.85546875" style="39" customWidth="1"/>
    <col min="4368" max="4368" width="8.5703125" style="39" customWidth="1"/>
    <col min="4369" max="4369" width="1.28515625" style="39" customWidth="1"/>
    <col min="4370" max="4370" width="13.85546875" style="39" customWidth="1"/>
    <col min="4371" max="4371" width="1.28515625" style="39" customWidth="1"/>
    <col min="4372" max="4372" width="13.85546875" style="39" customWidth="1"/>
    <col min="4373" max="4373" width="1.140625" style="39" customWidth="1"/>
    <col min="4374" max="4374" width="19.28515625" style="39" bestFit="1" customWidth="1"/>
    <col min="4375" max="4375" width="1.140625" style="39" customWidth="1"/>
    <col min="4376" max="4376" width="13.85546875" style="39" customWidth="1"/>
    <col min="4377" max="4377" width="1.140625" style="39" customWidth="1"/>
    <col min="4378" max="4378" width="13.85546875" style="39" customWidth="1"/>
    <col min="4379" max="4618" width="13" style="39"/>
    <col min="4619" max="4620" width="1.85546875" style="39" customWidth="1"/>
    <col min="4621" max="4622" width="2.85546875" style="39" customWidth="1"/>
    <col min="4623" max="4623" width="37.85546875" style="39" customWidth="1"/>
    <col min="4624" max="4624" width="8.5703125" style="39" customWidth="1"/>
    <col min="4625" max="4625" width="1.28515625" style="39" customWidth="1"/>
    <col min="4626" max="4626" width="13.85546875" style="39" customWidth="1"/>
    <col min="4627" max="4627" width="1.28515625" style="39" customWidth="1"/>
    <col min="4628" max="4628" width="13.85546875" style="39" customWidth="1"/>
    <col min="4629" max="4629" width="1.140625" style="39" customWidth="1"/>
    <col min="4630" max="4630" width="19.28515625" style="39" bestFit="1" customWidth="1"/>
    <col min="4631" max="4631" width="1.140625" style="39" customWidth="1"/>
    <col min="4632" max="4632" width="13.85546875" style="39" customWidth="1"/>
    <col min="4633" max="4633" width="1.140625" style="39" customWidth="1"/>
    <col min="4634" max="4634" width="13.85546875" style="39" customWidth="1"/>
    <col min="4635" max="4874" width="13" style="39"/>
    <col min="4875" max="4876" width="1.85546875" style="39" customWidth="1"/>
    <col min="4877" max="4878" width="2.85546875" style="39" customWidth="1"/>
    <col min="4879" max="4879" width="37.85546875" style="39" customWidth="1"/>
    <col min="4880" max="4880" width="8.5703125" style="39" customWidth="1"/>
    <col min="4881" max="4881" width="1.28515625" style="39" customWidth="1"/>
    <col min="4882" max="4882" width="13.85546875" style="39" customWidth="1"/>
    <col min="4883" max="4883" width="1.28515625" style="39" customWidth="1"/>
    <col min="4884" max="4884" width="13.85546875" style="39" customWidth="1"/>
    <col min="4885" max="4885" width="1.140625" style="39" customWidth="1"/>
    <col min="4886" max="4886" width="19.28515625" style="39" bestFit="1" customWidth="1"/>
    <col min="4887" max="4887" width="1.140625" style="39" customWidth="1"/>
    <col min="4888" max="4888" width="13.85546875" style="39" customWidth="1"/>
    <col min="4889" max="4889" width="1.140625" style="39" customWidth="1"/>
    <col min="4890" max="4890" width="13.85546875" style="39" customWidth="1"/>
    <col min="4891" max="5130" width="13" style="39"/>
    <col min="5131" max="5132" width="1.85546875" style="39" customWidth="1"/>
    <col min="5133" max="5134" width="2.85546875" style="39" customWidth="1"/>
    <col min="5135" max="5135" width="37.85546875" style="39" customWidth="1"/>
    <col min="5136" max="5136" width="8.5703125" style="39" customWidth="1"/>
    <col min="5137" max="5137" width="1.28515625" style="39" customWidth="1"/>
    <col min="5138" max="5138" width="13.85546875" style="39" customWidth="1"/>
    <col min="5139" max="5139" width="1.28515625" style="39" customWidth="1"/>
    <col min="5140" max="5140" width="13.85546875" style="39" customWidth="1"/>
    <col min="5141" max="5141" width="1.140625" style="39" customWidth="1"/>
    <col min="5142" max="5142" width="19.28515625" style="39" bestFit="1" customWidth="1"/>
    <col min="5143" max="5143" width="1.140625" style="39" customWidth="1"/>
    <col min="5144" max="5144" width="13.85546875" style="39" customWidth="1"/>
    <col min="5145" max="5145" width="1.140625" style="39" customWidth="1"/>
    <col min="5146" max="5146" width="13.85546875" style="39" customWidth="1"/>
    <col min="5147" max="5386" width="13" style="39"/>
    <col min="5387" max="5388" width="1.85546875" style="39" customWidth="1"/>
    <col min="5389" max="5390" width="2.85546875" style="39" customWidth="1"/>
    <col min="5391" max="5391" width="37.85546875" style="39" customWidth="1"/>
    <col min="5392" max="5392" width="8.5703125" style="39" customWidth="1"/>
    <col min="5393" max="5393" width="1.28515625" style="39" customWidth="1"/>
    <col min="5394" max="5394" width="13.85546875" style="39" customWidth="1"/>
    <col min="5395" max="5395" width="1.28515625" style="39" customWidth="1"/>
    <col min="5396" max="5396" width="13.85546875" style="39" customWidth="1"/>
    <col min="5397" max="5397" width="1.140625" style="39" customWidth="1"/>
    <col min="5398" max="5398" width="19.28515625" style="39" bestFit="1" customWidth="1"/>
    <col min="5399" max="5399" width="1.140625" style="39" customWidth="1"/>
    <col min="5400" max="5400" width="13.85546875" style="39" customWidth="1"/>
    <col min="5401" max="5401" width="1.140625" style="39" customWidth="1"/>
    <col min="5402" max="5402" width="13.85546875" style="39" customWidth="1"/>
    <col min="5403" max="5642" width="13" style="39"/>
    <col min="5643" max="5644" width="1.85546875" style="39" customWidth="1"/>
    <col min="5645" max="5646" width="2.85546875" style="39" customWidth="1"/>
    <col min="5647" max="5647" width="37.85546875" style="39" customWidth="1"/>
    <col min="5648" max="5648" width="8.5703125" style="39" customWidth="1"/>
    <col min="5649" max="5649" width="1.28515625" style="39" customWidth="1"/>
    <col min="5650" max="5650" width="13.85546875" style="39" customWidth="1"/>
    <col min="5651" max="5651" width="1.28515625" style="39" customWidth="1"/>
    <col min="5652" max="5652" width="13.85546875" style="39" customWidth="1"/>
    <col min="5653" max="5653" width="1.140625" style="39" customWidth="1"/>
    <col min="5654" max="5654" width="19.28515625" style="39" bestFit="1" customWidth="1"/>
    <col min="5655" max="5655" width="1.140625" style="39" customWidth="1"/>
    <col min="5656" max="5656" width="13.85546875" style="39" customWidth="1"/>
    <col min="5657" max="5657" width="1.140625" style="39" customWidth="1"/>
    <col min="5658" max="5658" width="13.85546875" style="39" customWidth="1"/>
    <col min="5659" max="5898" width="13" style="39"/>
    <col min="5899" max="5900" width="1.85546875" style="39" customWidth="1"/>
    <col min="5901" max="5902" width="2.85546875" style="39" customWidth="1"/>
    <col min="5903" max="5903" width="37.85546875" style="39" customWidth="1"/>
    <col min="5904" max="5904" width="8.5703125" style="39" customWidth="1"/>
    <col min="5905" max="5905" width="1.28515625" style="39" customWidth="1"/>
    <col min="5906" max="5906" width="13.85546875" style="39" customWidth="1"/>
    <col min="5907" max="5907" width="1.28515625" style="39" customWidth="1"/>
    <col min="5908" max="5908" width="13.85546875" style="39" customWidth="1"/>
    <col min="5909" max="5909" width="1.140625" style="39" customWidth="1"/>
    <col min="5910" max="5910" width="19.28515625" style="39" bestFit="1" customWidth="1"/>
    <col min="5911" max="5911" width="1.140625" style="39" customWidth="1"/>
    <col min="5912" max="5912" width="13.85546875" style="39" customWidth="1"/>
    <col min="5913" max="5913" width="1.140625" style="39" customWidth="1"/>
    <col min="5914" max="5914" width="13.85546875" style="39" customWidth="1"/>
    <col min="5915" max="6154" width="13" style="39"/>
    <col min="6155" max="6156" width="1.85546875" style="39" customWidth="1"/>
    <col min="6157" max="6158" width="2.85546875" style="39" customWidth="1"/>
    <col min="6159" max="6159" width="37.85546875" style="39" customWidth="1"/>
    <col min="6160" max="6160" width="8.5703125" style="39" customWidth="1"/>
    <col min="6161" max="6161" width="1.28515625" style="39" customWidth="1"/>
    <col min="6162" max="6162" width="13.85546875" style="39" customWidth="1"/>
    <col min="6163" max="6163" width="1.28515625" style="39" customWidth="1"/>
    <col min="6164" max="6164" width="13.85546875" style="39" customWidth="1"/>
    <col min="6165" max="6165" width="1.140625" style="39" customWidth="1"/>
    <col min="6166" max="6166" width="19.28515625" style="39" bestFit="1" customWidth="1"/>
    <col min="6167" max="6167" width="1.140625" style="39" customWidth="1"/>
    <col min="6168" max="6168" width="13.85546875" style="39" customWidth="1"/>
    <col min="6169" max="6169" width="1.140625" style="39" customWidth="1"/>
    <col min="6170" max="6170" width="13.85546875" style="39" customWidth="1"/>
    <col min="6171" max="6410" width="13" style="39"/>
    <col min="6411" max="6412" width="1.85546875" style="39" customWidth="1"/>
    <col min="6413" max="6414" width="2.85546875" style="39" customWidth="1"/>
    <col min="6415" max="6415" width="37.85546875" style="39" customWidth="1"/>
    <col min="6416" max="6416" width="8.5703125" style="39" customWidth="1"/>
    <col min="6417" max="6417" width="1.28515625" style="39" customWidth="1"/>
    <col min="6418" max="6418" width="13.85546875" style="39" customWidth="1"/>
    <col min="6419" max="6419" width="1.28515625" style="39" customWidth="1"/>
    <col min="6420" max="6420" width="13.85546875" style="39" customWidth="1"/>
    <col min="6421" max="6421" width="1.140625" style="39" customWidth="1"/>
    <col min="6422" max="6422" width="19.28515625" style="39" bestFit="1" customWidth="1"/>
    <col min="6423" max="6423" width="1.140625" style="39" customWidth="1"/>
    <col min="6424" max="6424" width="13.85546875" style="39" customWidth="1"/>
    <col min="6425" max="6425" width="1.140625" style="39" customWidth="1"/>
    <col min="6426" max="6426" width="13.85546875" style="39" customWidth="1"/>
    <col min="6427" max="6666" width="13" style="39"/>
    <col min="6667" max="6668" width="1.85546875" style="39" customWidth="1"/>
    <col min="6669" max="6670" width="2.85546875" style="39" customWidth="1"/>
    <col min="6671" max="6671" width="37.85546875" style="39" customWidth="1"/>
    <col min="6672" max="6672" width="8.5703125" style="39" customWidth="1"/>
    <col min="6673" max="6673" width="1.28515625" style="39" customWidth="1"/>
    <col min="6674" max="6674" width="13.85546875" style="39" customWidth="1"/>
    <col min="6675" max="6675" width="1.28515625" style="39" customWidth="1"/>
    <col min="6676" max="6676" width="13.85546875" style="39" customWidth="1"/>
    <col min="6677" max="6677" width="1.140625" style="39" customWidth="1"/>
    <col min="6678" max="6678" width="19.28515625" style="39" bestFit="1" customWidth="1"/>
    <col min="6679" max="6679" width="1.140625" style="39" customWidth="1"/>
    <col min="6680" max="6680" width="13.85546875" style="39" customWidth="1"/>
    <col min="6681" max="6681" width="1.140625" style="39" customWidth="1"/>
    <col min="6682" max="6682" width="13.85546875" style="39" customWidth="1"/>
    <col min="6683" max="6922" width="13" style="39"/>
    <col min="6923" max="6924" width="1.85546875" style="39" customWidth="1"/>
    <col min="6925" max="6926" width="2.85546875" style="39" customWidth="1"/>
    <col min="6927" max="6927" width="37.85546875" style="39" customWidth="1"/>
    <col min="6928" max="6928" width="8.5703125" style="39" customWidth="1"/>
    <col min="6929" max="6929" width="1.28515625" style="39" customWidth="1"/>
    <col min="6930" max="6930" width="13.85546875" style="39" customWidth="1"/>
    <col min="6931" max="6931" width="1.28515625" style="39" customWidth="1"/>
    <col min="6932" max="6932" width="13.85546875" style="39" customWidth="1"/>
    <col min="6933" max="6933" width="1.140625" style="39" customWidth="1"/>
    <col min="6934" max="6934" width="19.28515625" style="39" bestFit="1" customWidth="1"/>
    <col min="6935" max="6935" width="1.140625" style="39" customWidth="1"/>
    <col min="6936" max="6936" width="13.85546875" style="39" customWidth="1"/>
    <col min="6937" max="6937" width="1.140625" style="39" customWidth="1"/>
    <col min="6938" max="6938" width="13.85546875" style="39" customWidth="1"/>
    <col min="6939" max="7178" width="13" style="39"/>
    <col min="7179" max="7180" width="1.85546875" style="39" customWidth="1"/>
    <col min="7181" max="7182" width="2.85546875" style="39" customWidth="1"/>
    <col min="7183" max="7183" width="37.85546875" style="39" customWidth="1"/>
    <col min="7184" max="7184" width="8.5703125" style="39" customWidth="1"/>
    <col min="7185" max="7185" width="1.28515625" style="39" customWidth="1"/>
    <col min="7186" max="7186" width="13.85546875" style="39" customWidth="1"/>
    <col min="7187" max="7187" width="1.28515625" style="39" customWidth="1"/>
    <col min="7188" max="7188" width="13.85546875" style="39" customWidth="1"/>
    <col min="7189" max="7189" width="1.140625" style="39" customWidth="1"/>
    <col min="7190" max="7190" width="19.28515625" style="39" bestFit="1" customWidth="1"/>
    <col min="7191" max="7191" width="1.140625" style="39" customWidth="1"/>
    <col min="7192" max="7192" width="13.85546875" style="39" customWidth="1"/>
    <col min="7193" max="7193" width="1.140625" style="39" customWidth="1"/>
    <col min="7194" max="7194" width="13.85546875" style="39" customWidth="1"/>
    <col min="7195" max="7434" width="13" style="39"/>
    <col min="7435" max="7436" width="1.85546875" style="39" customWidth="1"/>
    <col min="7437" max="7438" width="2.85546875" style="39" customWidth="1"/>
    <col min="7439" max="7439" width="37.85546875" style="39" customWidth="1"/>
    <col min="7440" max="7440" width="8.5703125" style="39" customWidth="1"/>
    <col min="7441" max="7441" width="1.28515625" style="39" customWidth="1"/>
    <col min="7442" max="7442" width="13.85546875" style="39" customWidth="1"/>
    <col min="7443" max="7443" width="1.28515625" style="39" customWidth="1"/>
    <col min="7444" max="7444" width="13.85546875" style="39" customWidth="1"/>
    <col min="7445" max="7445" width="1.140625" style="39" customWidth="1"/>
    <col min="7446" max="7446" width="19.28515625" style="39" bestFit="1" customWidth="1"/>
    <col min="7447" max="7447" width="1.140625" style="39" customWidth="1"/>
    <col min="7448" max="7448" width="13.85546875" style="39" customWidth="1"/>
    <col min="7449" max="7449" width="1.140625" style="39" customWidth="1"/>
    <col min="7450" max="7450" width="13.85546875" style="39" customWidth="1"/>
    <col min="7451" max="7690" width="13" style="39"/>
    <col min="7691" max="7692" width="1.85546875" style="39" customWidth="1"/>
    <col min="7693" max="7694" width="2.85546875" style="39" customWidth="1"/>
    <col min="7695" max="7695" width="37.85546875" style="39" customWidth="1"/>
    <col min="7696" max="7696" width="8.5703125" style="39" customWidth="1"/>
    <col min="7697" max="7697" width="1.28515625" style="39" customWidth="1"/>
    <col min="7698" max="7698" width="13.85546875" style="39" customWidth="1"/>
    <col min="7699" max="7699" width="1.28515625" style="39" customWidth="1"/>
    <col min="7700" max="7700" width="13.85546875" style="39" customWidth="1"/>
    <col min="7701" max="7701" width="1.140625" style="39" customWidth="1"/>
    <col min="7702" max="7702" width="19.28515625" style="39" bestFit="1" customWidth="1"/>
    <col min="7703" max="7703" width="1.140625" style="39" customWidth="1"/>
    <col min="7704" max="7704" width="13.85546875" style="39" customWidth="1"/>
    <col min="7705" max="7705" width="1.140625" style="39" customWidth="1"/>
    <col min="7706" max="7706" width="13.85546875" style="39" customWidth="1"/>
    <col min="7707" max="7946" width="13" style="39"/>
    <col min="7947" max="7948" width="1.85546875" style="39" customWidth="1"/>
    <col min="7949" max="7950" width="2.85546875" style="39" customWidth="1"/>
    <col min="7951" max="7951" width="37.85546875" style="39" customWidth="1"/>
    <col min="7952" max="7952" width="8.5703125" style="39" customWidth="1"/>
    <col min="7953" max="7953" width="1.28515625" style="39" customWidth="1"/>
    <col min="7954" max="7954" width="13.85546875" style="39" customWidth="1"/>
    <col min="7955" max="7955" width="1.28515625" style="39" customWidth="1"/>
    <col min="7956" max="7956" width="13.85546875" style="39" customWidth="1"/>
    <col min="7957" max="7957" width="1.140625" style="39" customWidth="1"/>
    <col min="7958" max="7958" width="19.28515625" style="39" bestFit="1" customWidth="1"/>
    <col min="7959" max="7959" width="1.140625" style="39" customWidth="1"/>
    <col min="7960" max="7960" width="13.85546875" style="39" customWidth="1"/>
    <col min="7961" max="7961" width="1.140625" style="39" customWidth="1"/>
    <col min="7962" max="7962" width="13.85546875" style="39" customWidth="1"/>
    <col min="7963" max="8202" width="13" style="39"/>
    <col min="8203" max="8204" width="1.85546875" style="39" customWidth="1"/>
    <col min="8205" max="8206" width="2.85546875" style="39" customWidth="1"/>
    <col min="8207" max="8207" width="37.85546875" style="39" customWidth="1"/>
    <col min="8208" max="8208" width="8.5703125" style="39" customWidth="1"/>
    <col min="8209" max="8209" width="1.28515625" style="39" customWidth="1"/>
    <col min="8210" max="8210" width="13.85546875" style="39" customWidth="1"/>
    <col min="8211" max="8211" width="1.28515625" style="39" customWidth="1"/>
    <col min="8212" max="8212" width="13.85546875" style="39" customWidth="1"/>
    <col min="8213" max="8213" width="1.140625" style="39" customWidth="1"/>
    <col min="8214" max="8214" width="19.28515625" style="39" bestFit="1" customWidth="1"/>
    <col min="8215" max="8215" width="1.140625" style="39" customWidth="1"/>
    <col min="8216" max="8216" width="13.85546875" style="39" customWidth="1"/>
    <col min="8217" max="8217" width="1.140625" style="39" customWidth="1"/>
    <col min="8218" max="8218" width="13.85546875" style="39" customWidth="1"/>
    <col min="8219" max="8458" width="13" style="39"/>
    <col min="8459" max="8460" width="1.85546875" style="39" customWidth="1"/>
    <col min="8461" max="8462" width="2.85546875" style="39" customWidth="1"/>
    <col min="8463" max="8463" width="37.85546875" style="39" customWidth="1"/>
    <col min="8464" max="8464" width="8.5703125" style="39" customWidth="1"/>
    <col min="8465" max="8465" width="1.28515625" style="39" customWidth="1"/>
    <col min="8466" max="8466" width="13.85546875" style="39" customWidth="1"/>
    <col min="8467" max="8467" width="1.28515625" style="39" customWidth="1"/>
    <col min="8468" max="8468" width="13.85546875" style="39" customWidth="1"/>
    <col min="8469" max="8469" width="1.140625" style="39" customWidth="1"/>
    <col min="8470" max="8470" width="19.28515625" style="39" bestFit="1" customWidth="1"/>
    <col min="8471" max="8471" width="1.140625" style="39" customWidth="1"/>
    <col min="8472" max="8472" width="13.85546875" style="39" customWidth="1"/>
    <col min="8473" max="8473" width="1.140625" style="39" customWidth="1"/>
    <col min="8474" max="8474" width="13.85546875" style="39" customWidth="1"/>
    <col min="8475" max="8714" width="13" style="39"/>
    <col min="8715" max="8716" width="1.85546875" style="39" customWidth="1"/>
    <col min="8717" max="8718" width="2.85546875" style="39" customWidth="1"/>
    <col min="8719" max="8719" width="37.85546875" style="39" customWidth="1"/>
    <col min="8720" max="8720" width="8.5703125" style="39" customWidth="1"/>
    <col min="8721" max="8721" width="1.28515625" style="39" customWidth="1"/>
    <col min="8722" max="8722" width="13.85546875" style="39" customWidth="1"/>
    <col min="8723" max="8723" width="1.28515625" style="39" customWidth="1"/>
    <col min="8724" max="8724" width="13.85546875" style="39" customWidth="1"/>
    <col min="8725" max="8725" width="1.140625" style="39" customWidth="1"/>
    <col min="8726" max="8726" width="19.28515625" style="39" bestFit="1" customWidth="1"/>
    <col min="8727" max="8727" width="1.140625" style="39" customWidth="1"/>
    <col min="8728" max="8728" width="13.85546875" style="39" customWidth="1"/>
    <col min="8729" max="8729" width="1.140625" style="39" customWidth="1"/>
    <col min="8730" max="8730" width="13.85546875" style="39" customWidth="1"/>
    <col min="8731" max="8970" width="13" style="39"/>
    <col min="8971" max="8972" width="1.85546875" style="39" customWidth="1"/>
    <col min="8973" max="8974" width="2.85546875" style="39" customWidth="1"/>
    <col min="8975" max="8975" width="37.85546875" style="39" customWidth="1"/>
    <col min="8976" max="8976" width="8.5703125" style="39" customWidth="1"/>
    <col min="8977" max="8977" width="1.28515625" style="39" customWidth="1"/>
    <col min="8978" max="8978" width="13.85546875" style="39" customWidth="1"/>
    <col min="8979" max="8979" width="1.28515625" style="39" customWidth="1"/>
    <col min="8980" max="8980" width="13.85546875" style="39" customWidth="1"/>
    <col min="8981" max="8981" width="1.140625" style="39" customWidth="1"/>
    <col min="8982" max="8982" width="19.28515625" style="39" bestFit="1" customWidth="1"/>
    <col min="8983" max="8983" width="1.140625" style="39" customWidth="1"/>
    <col min="8984" max="8984" width="13.85546875" style="39" customWidth="1"/>
    <col min="8985" max="8985" width="1.140625" style="39" customWidth="1"/>
    <col min="8986" max="8986" width="13.85546875" style="39" customWidth="1"/>
    <col min="8987" max="9226" width="13" style="39"/>
    <col min="9227" max="9228" width="1.85546875" style="39" customWidth="1"/>
    <col min="9229" max="9230" width="2.85546875" style="39" customWidth="1"/>
    <col min="9231" max="9231" width="37.85546875" style="39" customWidth="1"/>
    <col min="9232" max="9232" width="8.5703125" style="39" customWidth="1"/>
    <col min="9233" max="9233" width="1.28515625" style="39" customWidth="1"/>
    <col min="9234" max="9234" width="13.85546875" style="39" customWidth="1"/>
    <col min="9235" max="9235" width="1.28515625" style="39" customWidth="1"/>
    <col min="9236" max="9236" width="13.85546875" style="39" customWidth="1"/>
    <col min="9237" max="9237" width="1.140625" style="39" customWidth="1"/>
    <col min="9238" max="9238" width="19.28515625" style="39" bestFit="1" customWidth="1"/>
    <col min="9239" max="9239" width="1.140625" style="39" customWidth="1"/>
    <col min="9240" max="9240" width="13.85546875" style="39" customWidth="1"/>
    <col min="9241" max="9241" width="1.140625" style="39" customWidth="1"/>
    <col min="9242" max="9242" width="13.85546875" style="39" customWidth="1"/>
    <col min="9243" max="9482" width="13" style="39"/>
    <col min="9483" max="9484" width="1.85546875" style="39" customWidth="1"/>
    <col min="9485" max="9486" width="2.85546875" style="39" customWidth="1"/>
    <col min="9487" max="9487" width="37.85546875" style="39" customWidth="1"/>
    <col min="9488" max="9488" width="8.5703125" style="39" customWidth="1"/>
    <col min="9489" max="9489" width="1.28515625" style="39" customWidth="1"/>
    <col min="9490" max="9490" width="13.85546875" style="39" customWidth="1"/>
    <col min="9491" max="9491" width="1.28515625" style="39" customWidth="1"/>
    <col min="9492" max="9492" width="13.85546875" style="39" customWidth="1"/>
    <col min="9493" max="9493" width="1.140625" style="39" customWidth="1"/>
    <col min="9494" max="9494" width="19.28515625" style="39" bestFit="1" customWidth="1"/>
    <col min="9495" max="9495" width="1.140625" style="39" customWidth="1"/>
    <col min="9496" max="9496" width="13.85546875" style="39" customWidth="1"/>
    <col min="9497" max="9497" width="1.140625" style="39" customWidth="1"/>
    <col min="9498" max="9498" width="13.85546875" style="39" customWidth="1"/>
    <col min="9499" max="9738" width="13" style="39"/>
    <col min="9739" max="9740" width="1.85546875" style="39" customWidth="1"/>
    <col min="9741" max="9742" width="2.85546875" style="39" customWidth="1"/>
    <col min="9743" max="9743" width="37.85546875" style="39" customWidth="1"/>
    <col min="9744" max="9744" width="8.5703125" style="39" customWidth="1"/>
    <col min="9745" max="9745" width="1.28515625" style="39" customWidth="1"/>
    <col min="9746" max="9746" width="13.85546875" style="39" customWidth="1"/>
    <col min="9747" max="9747" width="1.28515625" style="39" customWidth="1"/>
    <col min="9748" max="9748" width="13.85546875" style="39" customWidth="1"/>
    <col min="9749" max="9749" width="1.140625" style="39" customWidth="1"/>
    <col min="9750" max="9750" width="19.28515625" style="39" bestFit="1" customWidth="1"/>
    <col min="9751" max="9751" width="1.140625" style="39" customWidth="1"/>
    <col min="9752" max="9752" width="13.85546875" style="39" customWidth="1"/>
    <col min="9753" max="9753" width="1.140625" style="39" customWidth="1"/>
    <col min="9754" max="9754" width="13.85546875" style="39" customWidth="1"/>
    <col min="9755" max="9994" width="13" style="39"/>
    <col min="9995" max="9996" width="1.85546875" style="39" customWidth="1"/>
    <col min="9997" max="9998" width="2.85546875" style="39" customWidth="1"/>
    <col min="9999" max="9999" width="37.85546875" style="39" customWidth="1"/>
    <col min="10000" max="10000" width="8.5703125" style="39" customWidth="1"/>
    <col min="10001" max="10001" width="1.28515625" style="39" customWidth="1"/>
    <col min="10002" max="10002" width="13.85546875" style="39" customWidth="1"/>
    <col min="10003" max="10003" width="1.28515625" style="39" customWidth="1"/>
    <col min="10004" max="10004" width="13.85546875" style="39" customWidth="1"/>
    <col min="10005" max="10005" width="1.140625" style="39" customWidth="1"/>
    <col min="10006" max="10006" width="19.28515625" style="39" bestFit="1" customWidth="1"/>
    <col min="10007" max="10007" width="1.140625" style="39" customWidth="1"/>
    <col min="10008" max="10008" width="13.85546875" style="39" customWidth="1"/>
    <col min="10009" max="10009" width="1.140625" style="39" customWidth="1"/>
    <col min="10010" max="10010" width="13.85546875" style="39" customWidth="1"/>
    <col min="10011" max="10250" width="13" style="39"/>
    <col min="10251" max="10252" width="1.85546875" style="39" customWidth="1"/>
    <col min="10253" max="10254" width="2.85546875" style="39" customWidth="1"/>
    <col min="10255" max="10255" width="37.85546875" style="39" customWidth="1"/>
    <col min="10256" max="10256" width="8.5703125" style="39" customWidth="1"/>
    <col min="10257" max="10257" width="1.28515625" style="39" customWidth="1"/>
    <col min="10258" max="10258" width="13.85546875" style="39" customWidth="1"/>
    <col min="10259" max="10259" width="1.28515625" style="39" customWidth="1"/>
    <col min="10260" max="10260" width="13.85546875" style="39" customWidth="1"/>
    <col min="10261" max="10261" width="1.140625" style="39" customWidth="1"/>
    <col min="10262" max="10262" width="19.28515625" style="39" bestFit="1" customWidth="1"/>
    <col min="10263" max="10263" width="1.140625" style="39" customWidth="1"/>
    <col min="10264" max="10264" width="13.85546875" style="39" customWidth="1"/>
    <col min="10265" max="10265" width="1.140625" style="39" customWidth="1"/>
    <col min="10266" max="10266" width="13.85546875" style="39" customWidth="1"/>
    <col min="10267" max="10506" width="13" style="39"/>
    <col min="10507" max="10508" width="1.85546875" style="39" customWidth="1"/>
    <col min="10509" max="10510" width="2.85546875" style="39" customWidth="1"/>
    <col min="10511" max="10511" width="37.85546875" style="39" customWidth="1"/>
    <col min="10512" max="10512" width="8.5703125" style="39" customWidth="1"/>
    <col min="10513" max="10513" width="1.28515625" style="39" customWidth="1"/>
    <col min="10514" max="10514" width="13.85546875" style="39" customWidth="1"/>
    <col min="10515" max="10515" width="1.28515625" style="39" customWidth="1"/>
    <col min="10516" max="10516" width="13.85546875" style="39" customWidth="1"/>
    <col min="10517" max="10517" width="1.140625" style="39" customWidth="1"/>
    <col min="10518" max="10518" width="19.28515625" style="39" bestFit="1" customWidth="1"/>
    <col min="10519" max="10519" width="1.140625" style="39" customWidth="1"/>
    <col min="10520" max="10520" width="13.85546875" style="39" customWidth="1"/>
    <col min="10521" max="10521" width="1.140625" style="39" customWidth="1"/>
    <col min="10522" max="10522" width="13.85546875" style="39" customWidth="1"/>
    <col min="10523" max="10762" width="13" style="39"/>
    <col min="10763" max="10764" width="1.85546875" style="39" customWidth="1"/>
    <col min="10765" max="10766" width="2.85546875" style="39" customWidth="1"/>
    <col min="10767" max="10767" width="37.85546875" style="39" customWidth="1"/>
    <col min="10768" max="10768" width="8.5703125" style="39" customWidth="1"/>
    <col min="10769" max="10769" width="1.28515625" style="39" customWidth="1"/>
    <col min="10770" max="10770" width="13.85546875" style="39" customWidth="1"/>
    <col min="10771" max="10771" width="1.28515625" style="39" customWidth="1"/>
    <col min="10772" max="10772" width="13.85546875" style="39" customWidth="1"/>
    <col min="10773" max="10773" width="1.140625" style="39" customWidth="1"/>
    <col min="10774" max="10774" width="19.28515625" style="39" bestFit="1" customWidth="1"/>
    <col min="10775" max="10775" width="1.140625" style="39" customWidth="1"/>
    <col min="10776" max="10776" width="13.85546875" style="39" customWidth="1"/>
    <col min="10777" max="10777" width="1.140625" style="39" customWidth="1"/>
    <col min="10778" max="10778" width="13.85546875" style="39" customWidth="1"/>
    <col min="10779" max="11018" width="13" style="39"/>
    <col min="11019" max="11020" width="1.85546875" style="39" customWidth="1"/>
    <col min="11021" max="11022" width="2.85546875" style="39" customWidth="1"/>
    <col min="11023" max="11023" width="37.85546875" style="39" customWidth="1"/>
    <col min="11024" max="11024" width="8.5703125" style="39" customWidth="1"/>
    <col min="11025" max="11025" width="1.28515625" style="39" customWidth="1"/>
    <col min="11026" max="11026" width="13.85546875" style="39" customWidth="1"/>
    <col min="11027" max="11027" width="1.28515625" style="39" customWidth="1"/>
    <col min="11028" max="11028" width="13.85546875" style="39" customWidth="1"/>
    <col min="11029" max="11029" width="1.140625" style="39" customWidth="1"/>
    <col min="11030" max="11030" width="19.28515625" style="39" bestFit="1" customWidth="1"/>
    <col min="11031" max="11031" width="1.140625" style="39" customWidth="1"/>
    <col min="11032" max="11032" width="13.85546875" style="39" customWidth="1"/>
    <col min="11033" max="11033" width="1.140625" style="39" customWidth="1"/>
    <col min="11034" max="11034" width="13.85546875" style="39" customWidth="1"/>
    <col min="11035" max="11274" width="13" style="39"/>
    <col min="11275" max="11276" width="1.85546875" style="39" customWidth="1"/>
    <col min="11277" max="11278" width="2.85546875" style="39" customWidth="1"/>
    <col min="11279" max="11279" width="37.85546875" style="39" customWidth="1"/>
    <col min="11280" max="11280" width="8.5703125" style="39" customWidth="1"/>
    <col min="11281" max="11281" width="1.28515625" style="39" customWidth="1"/>
    <col min="11282" max="11282" width="13.85546875" style="39" customWidth="1"/>
    <col min="11283" max="11283" width="1.28515625" style="39" customWidth="1"/>
    <col min="11284" max="11284" width="13.85546875" style="39" customWidth="1"/>
    <col min="11285" max="11285" width="1.140625" style="39" customWidth="1"/>
    <col min="11286" max="11286" width="19.28515625" style="39" bestFit="1" customWidth="1"/>
    <col min="11287" max="11287" width="1.140625" style="39" customWidth="1"/>
    <col min="11288" max="11288" width="13.85546875" style="39" customWidth="1"/>
    <col min="11289" max="11289" width="1.140625" style="39" customWidth="1"/>
    <col min="11290" max="11290" width="13.85546875" style="39" customWidth="1"/>
    <col min="11291" max="11530" width="13" style="39"/>
    <col min="11531" max="11532" width="1.85546875" style="39" customWidth="1"/>
    <col min="11533" max="11534" width="2.85546875" style="39" customWidth="1"/>
    <col min="11535" max="11535" width="37.85546875" style="39" customWidth="1"/>
    <col min="11536" max="11536" width="8.5703125" style="39" customWidth="1"/>
    <col min="11537" max="11537" width="1.28515625" style="39" customWidth="1"/>
    <col min="11538" max="11538" width="13.85546875" style="39" customWidth="1"/>
    <col min="11539" max="11539" width="1.28515625" style="39" customWidth="1"/>
    <col min="11540" max="11540" width="13.85546875" style="39" customWidth="1"/>
    <col min="11541" max="11541" width="1.140625" style="39" customWidth="1"/>
    <col min="11542" max="11542" width="19.28515625" style="39" bestFit="1" customWidth="1"/>
    <col min="11543" max="11543" width="1.140625" style="39" customWidth="1"/>
    <col min="11544" max="11544" width="13.85546875" style="39" customWidth="1"/>
    <col min="11545" max="11545" width="1.140625" style="39" customWidth="1"/>
    <col min="11546" max="11546" width="13.85546875" style="39" customWidth="1"/>
    <col min="11547" max="11786" width="13" style="39"/>
    <col min="11787" max="11788" width="1.85546875" style="39" customWidth="1"/>
    <col min="11789" max="11790" width="2.85546875" style="39" customWidth="1"/>
    <col min="11791" max="11791" width="37.85546875" style="39" customWidth="1"/>
    <col min="11792" max="11792" width="8.5703125" style="39" customWidth="1"/>
    <col min="11793" max="11793" width="1.28515625" style="39" customWidth="1"/>
    <col min="11794" max="11794" width="13.85546875" style="39" customWidth="1"/>
    <col min="11795" max="11795" width="1.28515625" style="39" customWidth="1"/>
    <col min="11796" max="11796" width="13.85546875" style="39" customWidth="1"/>
    <col min="11797" max="11797" width="1.140625" style="39" customWidth="1"/>
    <col min="11798" max="11798" width="19.28515625" style="39" bestFit="1" customWidth="1"/>
    <col min="11799" max="11799" width="1.140625" style="39" customWidth="1"/>
    <col min="11800" max="11800" width="13.85546875" style="39" customWidth="1"/>
    <col min="11801" max="11801" width="1.140625" style="39" customWidth="1"/>
    <col min="11802" max="11802" width="13.85546875" style="39" customWidth="1"/>
    <col min="11803" max="12042" width="13" style="39"/>
    <col min="12043" max="12044" width="1.85546875" style="39" customWidth="1"/>
    <col min="12045" max="12046" width="2.85546875" style="39" customWidth="1"/>
    <col min="12047" max="12047" width="37.85546875" style="39" customWidth="1"/>
    <col min="12048" max="12048" width="8.5703125" style="39" customWidth="1"/>
    <col min="12049" max="12049" width="1.28515625" style="39" customWidth="1"/>
    <col min="12050" max="12050" width="13.85546875" style="39" customWidth="1"/>
    <col min="12051" max="12051" width="1.28515625" style="39" customWidth="1"/>
    <col min="12052" max="12052" width="13.85546875" style="39" customWidth="1"/>
    <col min="12053" max="12053" width="1.140625" style="39" customWidth="1"/>
    <col min="12054" max="12054" width="19.28515625" style="39" bestFit="1" customWidth="1"/>
    <col min="12055" max="12055" width="1.140625" style="39" customWidth="1"/>
    <col min="12056" max="12056" width="13.85546875" style="39" customWidth="1"/>
    <col min="12057" max="12057" width="1.140625" style="39" customWidth="1"/>
    <col min="12058" max="12058" width="13.85546875" style="39" customWidth="1"/>
    <col min="12059" max="12298" width="13" style="39"/>
    <col min="12299" max="12300" width="1.85546875" style="39" customWidth="1"/>
    <col min="12301" max="12302" width="2.85546875" style="39" customWidth="1"/>
    <col min="12303" max="12303" width="37.85546875" style="39" customWidth="1"/>
    <col min="12304" max="12304" width="8.5703125" style="39" customWidth="1"/>
    <col min="12305" max="12305" width="1.28515625" style="39" customWidth="1"/>
    <col min="12306" max="12306" width="13.85546875" style="39" customWidth="1"/>
    <col min="12307" max="12307" width="1.28515625" style="39" customWidth="1"/>
    <col min="12308" max="12308" width="13.85546875" style="39" customWidth="1"/>
    <col min="12309" max="12309" width="1.140625" style="39" customWidth="1"/>
    <col min="12310" max="12310" width="19.28515625" style="39" bestFit="1" customWidth="1"/>
    <col min="12311" max="12311" width="1.140625" style="39" customWidth="1"/>
    <col min="12312" max="12312" width="13.85546875" style="39" customWidth="1"/>
    <col min="12313" max="12313" width="1.140625" style="39" customWidth="1"/>
    <col min="12314" max="12314" width="13.85546875" style="39" customWidth="1"/>
    <col min="12315" max="12554" width="13" style="39"/>
    <col min="12555" max="12556" width="1.85546875" style="39" customWidth="1"/>
    <col min="12557" max="12558" width="2.85546875" style="39" customWidth="1"/>
    <col min="12559" max="12559" width="37.85546875" style="39" customWidth="1"/>
    <col min="12560" max="12560" width="8.5703125" style="39" customWidth="1"/>
    <col min="12561" max="12561" width="1.28515625" style="39" customWidth="1"/>
    <col min="12562" max="12562" width="13.85546875" style="39" customWidth="1"/>
    <col min="12563" max="12563" width="1.28515625" style="39" customWidth="1"/>
    <col min="12564" max="12564" width="13.85546875" style="39" customWidth="1"/>
    <col min="12565" max="12565" width="1.140625" style="39" customWidth="1"/>
    <col min="12566" max="12566" width="19.28515625" style="39" bestFit="1" customWidth="1"/>
    <col min="12567" max="12567" width="1.140625" style="39" customWidth="1"/>
    <col min="12568" max="12568" width="13.85546875" style="39" customWidth="1"/>
    <col min="12569" max="12569" width="1.140625" style="39" customWidth="1"/>
    <col min="12570" max="12570" width="13.85546875" style="39" customWidth="1"/>
    <col min="12571" max="12810" width="13" style="39"/>
    <col min="12811" max="12812" width="1.85546875" style="39" customWidth="1"/>
    <col min="12813" max="12814" width="2.85546875" style="39" customWidth="1"/>
    <col min="12815" max="12815" width="37.85546875" style="39" customWidth="1"/>
    <col min="12816" max="12816" width="8.5703125" style="39" customWidth="1"/>
    <col min="12817" max="12817" width="1.28515625" style="39" customWidth="1"/>
    <col min="12818" max="12818" width="13.85546875" style="39" customWidth="1"/>
    <col min="12819" max="12819" width="1.28515625" style="39" customWidth="1"/>
    <col min="12820" max="12820" width="13.85546875" style="39" customWidth="1"/>
    <col min="12821" max="12821" width="1.140625" style="39" customWidth="1"/>
    <col min="12822" max="12822" width="19.28515625" style="39" bestFit="1" customWidth="1"/>
    <col min="12823" max="12823" width="1.140625" style="39" customWidth="1"/>
    <col min="12824" max="12824" width="13.85546875" style="39" customWidth="1"/>
    <col min="12825" max="12825" width="1.140625" style="39" customWidth="1"/>
    <col min="12826" max="12826" width="13.85546875" style="39" customWidth="1"/>
    <col min="12827" max="13066" width="13" style="39"/>
    <col min="13067" max="13068" width="1.85546875" style="39" customWidth="1"/>
    <col min="13069" max="13070" width="2.85546875" style="39" customWidth="1"/>
    <col min="13071" max="13071" width="37.85546875" style="39" customWidth="1"/>
    <col min="13072" max="13072" width="8.5703125" style="39" customWidth="1"/>
    <col min="13073" max="13073" width="1.28515625" style="39" customWidth="1"/>
    <col min="13074" max="13074" width="13.85546875" style="39" customWidth="1"/>
    <col min="13075" max="13075" width="1.28515625" style="39" customWidth="1"/>
    <col min="13076" max="13076" width="13.85546875" style="39" customWidth="1"/>
    <col min="13077" max="13077" width="1.140625" style="39" customWidth="1"/>
    <col min="13078" max="13078" width="19.28515625" style="39" bestFit="1" customWidth="1"/>
    <col min="13079" max="13079" width="1.140625" style="39" customWidth="1"/>
    <col min="13080" max="13080" width="13.85546875" style="39" customWidth="1"/>
    <col min="13081" max="13081" width="1.140625" style="39" customWidth="1"/>
    <col min="13082" max="13082" width="13.85546875" style="39" customWidth="1"/>
    <col min="13083" max="13322" width="13" style="39"/>
    <col min="13323" max="13324" width="1.85546875" style="39" customWidth="1"/>
    <col min="13325" max="13326" width="2.85546875" style="39" customWidth="1"/>
    <col min="13327" max="13327" width="37.85546875" style="39" customWidth="1"/>
    <col min="13328" max="13328" width="8.5703125" style="39" customWidth="1"/>
    <col min="13329" max="13329" width="1.28515625" style="39" customWidth="1"/>
    <col min="13330" max="13330" width="13.85546875" style="39" customWidth="1"/>
    <col min="13331" max="13331" width="1.28515625" style="39" customWidth="1"/>
    <col min="13332" max="13332" width="13.85546875" style="39" customWidth="1"/>
    <col min="13333" max="13333" width="1.140625" style="39" customWidth="1"/>
    <col min="13334" max="13334" width="19.28515625" style="39" bestFit="1" customWidth="1"/>
    <col min="13335" max="13335" width="1.140625" style="39" customWidth="1"/>
    <col min="13336" max="13336" width="13.85546875" style="39" customWidth="1"/>
    <col min="13337" max="13337" width="1.140625" style="39" customWidth="1"/>
    <col min="13338" max="13338" width="13.85546875" style="39" customWidth="1"/>
    <col min="13339" max="13578" width="13" style="39"/>
    <col min="13579" max="13580" width="1.85546875" style="39" customWidth="1"/>
    <col min="13581" max="13582" width="2.85546875" style="39" customWidth="1"/>
    <col min="13583" max="13583" width="37.85546875" style="39" customWidth="1"/>
    <col min="13584" max="13584" width="8.5703125" style="39" customWidth="1"/>
    <col min="13585" max="13585" width="1.28515625" style="39" customWidth="1"/>
    <col min="13586" max="13586" width="13.85546875" style="39" customWidth="1"/>
    <col min="13587" max="13587" width="1.28515625" style="39" customWidth="1"/>
    <col min="13588" max="13588" width="13.85546875" style="39" customWidth="1"/>
    <col min="13589" max="13589" width="1.140625" style="39" customWidth="1"/>
    <col min="13590" max="13590" width="19.28515625" style="39" bestFit="1" customWidth="1"/>
    <col min="13591" max="13591" width="1.140625" style="39" customWidth="1"/>
    <col min="13592" max="13592" width="13.85546875" style="39" customWidth="1"/>
    <col min="13593" max="13593" width="1.140625" style="39" customWidth="1"/>
    <col min="13594" max="13594" width="13.85546875" style="39" customWidth="1"/>
    <col min="13595" max="13834" width="13" style="39"/>
    <col min="13835" max="13836" width="1.85546875" style="39" customWidth="1"/>
    <col min="13837" max="13838" width="2.85546875" style="39" customWidth="1"/>
    <col min="13839" max="13839" width="37.85546875" style="39" customWidth="1"/>
    <col min="13840" max="13840" width="8.5703125" style="39" customWidth="1"/>
    <col min="13841" max="13841" width="1.28515625" style="39" customWidth="1"/>
    <col min="13842" max="13842" width="13.85546875" style="39" customWidth="1"/>
    <col min="13843" max="13843" width="1.28515625" style="39" customWidth="1"/>
    <col min="13844" max="13844" width="13.85546875" style="39" customWidth="1"/>
    <col min="13845" max="13845" width="1.140625" style="39" customWidth="1"/>
    <col min="13846" max="13846" width="19.28515625" style="39" bestFit="1" customWidth="1"/>
    <col min="13847" max="13847" width="1.140625" style="39" customWidth="1"/>
    <col min="13848" max="13848" width="13.85546875" style="39" customWidth="1"/>
    <col min="13849" max="13849" width="1.140625" style="39" customWidth="1"/>
    <col min="13850" max="13850" width="13.85546875" style="39" customWidth="1"/>
    <col min="13851" max="14090" width="13" style="39"/>
    <col min="14091" max="14092" width="1.85546875" style="39" customWidth="1"/>
    <col min="14093" max="14094" width="2.85546875" style="39" customWidth="1"/>
    <col min="14095" max="14095" width="37.85546875" style="39" customWidth="1"/>
    <col min="14096" max="14096" width="8.5703125" style="39" customWidth="1"/>
    <col min="14097" max="14097" width="1.28515625" style="39" customWidth="1"/>
    <col min="14098" max="14098" width="13.85546875" style="39" customWidth="1"/>
    <col min="14099" max="14099" width="1.28515625" style="39" customWidth="1"/>
    <col min="14100" max="14100" width="13.85546875" style="39" customWidth="1"/>
    <col min="14101" max="14101" width="1.140625" style="39" customWidth="1"/>
    <col min="14102" max="14102" width="19.28515625" style="39" bestFit="1" customWidth="1"/>
    <col min="14103" max="14103" width="1.140625" style="39" customWidth="1"/>
    <col min="14104" max="14104" width="13.85546875" style="39" customWidth="1"/>
    <col min="14105" max="14105" width="1.140625" style="39" customWidth="1"/>
    <col min="14106" max="14106" width="13.85546875" style="39" customWidth="1"/>
    <col min="14107" max="14346" width="13" style="39"/>
    <col min="14347" max="14348" width="1.85546875" style="39" customWidth="1"/>
    <col min="14349" max="14350" width="2.85546875" style="39" customWidth="1"/>
    <col min="14351" max="14351" width="37.85546875" style="39" customWidth="1"/>
    <col min="14352" max="14352" width="8.5703125" style="39" customWidth="1"/>
    <col min="14353" max="14353" width="1.28515625" style="39" customWidth="1"/>
    <col min="14354" max="14354" width="13.85546875" style="39" customWidth="1"/>
    <col min="14355" max="14355" width="1.28515625" style="39" customWidth="1"/>
    <col min="14356" max="14356" width="13.85546875" style="39" customWidth="1"/>
    <col min="14357" max="14357" width="1.140625" style="39" customWidth="1"/>
    <col min="14358" max="14358" width="19.28515625" style="39" bestFit="1" customWidth="1"/>
    <col min="14359" max="14359" width="1.140625" style="39" customWidth="1"/>
    <col min="14360" max="14360" width="13.85546875" style="39" customWidth="1"/>
    <col min="14361" max="14361" width="1.140625" style="39" customWidth="1"/>
    <col min="14362" max="14362" width="13.85546875" style="39" customWidth="1"/>
    <col min="14363" max="14602" width="13" style="39"/>
    <col min="14603" max="14604" width="1.85546875" style="39" customWidth="1"/>
    <col min="14605" max="14606" width="2.85546875" style="39" customWidth="1"/>
    <col min="14607" max="14607" width="37.85546875" style="39" customWidth="1"/>
    <col min="14608" max="14608" width="8.5703125" style="39" customWidth="1"/>
    <col min="14609" max="14609" width="1.28515625" style="39" customWidth="1"/>
    <col min="14610" max="14610" width="13.85546875" style="39" customWidth="1"/>
    <col min="14611" max="14611" width="1.28515625" style="39" customWidth="1"/>
    <col min="14612" max="14612" width="13.85546875" style="39" customWidth="1"/>
    <col min="14613" max="14613" width="1.140625" style="39" customWidth="1"/>
    <col min="14614" max="14614" width="19.28515625" style="39" bestFit="1" customWidth="1"/>
    <col min="14615" max="14615" width="1.140625" style="39" customWidth="1"/>
    <col min="14616" max="14616" width="13.85546875" style="39" customWidth="1"/>
    <col min="14617" max="14617" width="1.140625" style="39" customWidth="1"/>
    <col min="14618" max="14618" width="13.85546875" style="39" customWidth="1"/>
    <col min="14619" max="14858" width="13" style="39"/>
    <col min="14859" max="14860" width="1.85546875" style="39" customWidth="1"/>
    <col min="14861" max="14862" width="2.85546875" style="39" customWidth="1"/>
    <col min="14863" max="14863" width="37.85546875" style="39" customWidth="1"/>
    <col min="14864" max="14864" width="8.5703125" style="39" customWidth="1"/>
    <col min="14865" max="14865" width="1.28515625" style="39" customWidth="1"/>
    <col min="14866" max="14866" width="13.85546875" style="39" customWidth="1"/>
    <col min="14867" max="14867" width="1.28515625" style="39" customWidth="1"/>
    <col min="14868" max="14868" width="13.85546875" style="39" customWidth="1"/>
    <col min="14869" max="14869" width="1.140625" style="39" customWidth="1"/>
    <col min="14870" max="14870" width="19.28515625" style="39" bestFit="1" customWidth="1"/>
    <col min="14871" max="14871" width="1.140625" style="39" customWidth="1"/>
    <col min="14872" max="14872" width="13.85546875" style="39" customWidth="1"/>
    <col min="14873" max="14873" width="1.140625" style="39" customWidth="1"/>
    <col min="14874" max="14874" width="13.85546875" style="39" customWidth="1"/>
    <col min="14875" max="15114" width="13" style="39"/>
    <col min="15115" max="15116" width="1.85546875" style="39" customWidth="1"/>
    <col min="15117" max="15118" width="2.85546875" style="39" customWidth="1"/>
    <col min="15119" max="15119" width="37.85546875" style="39" customWidth="1"/>
    <col min="15120" max="15120" width="8.5703125" style="39" customWidth="1"/>
    <col min="15121" max="15121" width="1.28515625" style="39" customWidth="1"/>
    <col min="15122" max="15122" width="13.85546875" style="39" customWidth="1"/>
    <col min="15123" max="15123" width="1.28515625" style="39" customWidth="1"/>
    <col min="15124" max="15124" width="13.85546875" style="39" customWidth="1"/>
    <col min="15125" max="15125" width="1.140625" style="39" customWidth="1"/>
    <col min="15126" max="15126" width="19.28515625" style="39" bestFit="1" customWidth="1"/>
    <col min="15127" max="15127" width="1.140625" style="39" customWidth="1"/>
    <col min="15128" max="15128" width="13.85546875" style="39" customWidth="1"/>
    <col min="15129" max="15129" width="1.140625" style="39" customWidth="1"/>
    <col min="15130" max="15130" width="13.85546875" style="39" customWidth="1"/>
    <col min="15131" max="15370" width="13" style="39"/>
    <col min="15371" max="15372" width="1.85546875" style="39" customWidth="1"/>
    <col min="15373" max="15374" width="2.85546875" style="39" customWidth="1"/>
    <col min="15375" max="15375" width="37.85546875" style="39" customWidth="1"/>
    <col min="15376" max="15376" width="8.5703125" style="39" customWidth="1"/>
    <col min="15377" max="15377" width="1.28515625" style="39" customWidth="1"/>
    <col min="15378" max="15378" width="13.85546875" style="39" customWidth="1"/>
    <col min="15379" max="15379" width="1.28515625" style="39" customWidth="1"/>
    <col min="15380" max="15380" width="13.85546875" style="39" customWidth="1"/>
    <col min="15381" max="15381" width="1.140625" style="39" customWidth="1"/>
    <col min="15382" max="15382" width="19.28515625" style="39" bestFit="1" customWidth="1"/>
    <col min="15383" max="15383" width="1.140625" style="39" customWidth="1"/>
    <col min="15384" max="15384" width="13.85546875" style="39" customWidth="1"/>
    <col min="15385" max="15385" width="1.140625" style="39" customWidth="1"/>
    <col min="15386" max="15386" width="13.85546875" style="39" customWidth="1"/>
    <col min="15387" max="15626" width="13" style="39"/>
    <col min="15627" max="15628" width="1.85546875" style="39" customWidth="1"/>
    <col min="15629" max="15630" width="2.85546875" style="39" customWidth="1"/>
    <col min="15631" max="15631" width="37.85546875" style="39" customWidth="1"/>
    <col min="15632" max="15632" width="8.5703125" style="39" customWidth="1"/>
    <col min="15633" max="15633" width="1.28515625" style="39" customWidth="1"/>
    <col min="15634" max="15634" width="13.85546875" style="39" customWidth="1"/>
    <col min="15635" max="15635" width="1.28515625" style="39" customWidth="1"/>
    <col min="15636" max="15636" width="13.85546875" style="39" customWidth="1"/>
    <col min="15637" max="15637" width="1.140625" style="39" customWidth="1"/>
    <col min="15638" max="15638" width="19.28515625" style="39" bestFit="1" customWidth="1"/>
    <col min="15639" max="15639" width="1.140625" style="39" customWidth="1"/>
    <col min="15640" max="15640" width="13.85546875" style="39" customWidth="1"/>
    <col min="15641" max="15641" width="1.140625" style="39" customWidth="1"/>
    <col min="15642" max="15642" width="13.85546875" style="39" customWidth="1"/>
    <col min="15643" max="15882" width="13" style="39"/>
    <col min="15883" max="15884" width="1.85546875" style="39" customWidth="1"/>
    <col min="15885" max="15886" width="2.85546875" style="39" customWidth="1"/>
    <col min="15887" max="15887" width="37.85546875" style="39" customWidth="1"/>
    <col min="15888" max="15888" width="8.5703125" style="39" customWidth="1"/>
    <col min="15889" max="15889" width="1.28515625" style="39" customWidth="1"/>
    <col min="15890" max="15890" width="13.85546875" style="39" customWidth="1"/>
    <col min="15891" max="15891" width="1.28515625" style="39" customWidth="1"/>
    <col min="15892" max="15892" width="13.85546875" style="39" customWidth="1"/>
    <col min="15893" max="15893" width="1.140625" style="39" customWidth="1"/>
    <col min="15894" max="15894" width="19.28515625" style="39" bestFit="1" customWidth="1"/>
    <col min="15895" max="15895" width="1.140625" style="39" customWidth="1"/>
    <col min="15896" max="15896" width="13.85546875" style="39" customWidth="1"/>
    <col min="15897" max="15897" width="1.140625" style="39" customWidth="1"/>
    <col min="15898" max="15898" width="13.85546875" style="39" customWidth="1"/>
    <col min="15899" max="16138" width="13" style="39"/>
    <col min="16139" max="16140" width="1.85546875" style="39" customWidth="1"/>
    <col min="16141" max="16142" width="2.85546875" style="39" customWidth="1"/>
    <col min="16143" max="16143" width="37.85546875" style="39" customWidth="1"/>
    <col min="16144" max="16144" width="8.5703125" style="39" customWidth="1"/>
    <col min="16145" max="16145" width="1.28515625" style="39" customWidth="1"/>
    <col min="16146" max="16146" width="13.85546875" style="39" customWidth="1"/>
    <col min="16147" max="16147" width="1.28515625" style="39" customWidth="1"/>
    <col min="16148" max="16148" width="13.85546875" style="39" customWidth="1"/>
    <col min="16149" max="16149" width="1.140625" style="39" customWidth="1"/>
    <col min="16150" max="16150" width="19.28515625" style="39" bestFit="1" customWidth="1"/>
    <col min="16151" max="16151" width="1.140625" style="39" customWidth="1"/>
    <col min="16152" max="16152" width="13.85546875" style="39" customWidth="1"/>
    <col min="16153" max="16153" width="1.140625" style="39" customWidth="1"/>
    <col min="16154" max="16154" width="13.85546875" style="39" customWidth="1"/>
    <col min="16155" max="16384" width="13" style="39"/>
  </cols>
  <sheetData>
    <row r="1" spans="1:29" ht="21.75" customHeight="1">
      <c r="A1" s="40" t="s">
        <v>0</v>
      </c>
      <c r="Q1" s="40"/>
      <c r="R1" s="40"/>
      <c r="S1" s="40"/>
      <c r="T1" s="40"/>
      <c r="U1" s="40"/>
      <c r="V1" s="40"/>
      <c r="W1" s="40"/>
      <c r="X1" s="40"/>
      <c r="Y1" s="40"/>
      <c r="Z1" s="40"/>
      <c r="AA1" s="55"/>
      <c r="AB1" s="40"/>
      <c r="AC1" s="55"/>
    </row>
    <row r="2" spans="1:29" ht="21.75" customHeight="1">
      <c r="A2" s="40" t="s">
        <v>104</v>
      </c>
      <c r="Q2" s="49"/>
      <c r="R2" s="62"/>
      <c r="S2" s="62"/>
      <c r="T2" s="62"/>
      <c r="U2" s="62"/>
      <c r="V2" s="62"/>
      <c r="W2" s="62"/>
      <c r="X2" s="62"/>
      <c r="Y2" s="62"/>
      <c r="Z2" s="62"/>
      <c r="AA2" s="61"/>
      <c r="AB2" s="62"/>
      <c r="AC2" s="61"/>
    </row>
    <row r="3" spans="1:29" ht="21.75" customHeight="1">
      <c r="A3" s="105" t="s">
        <v>191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</row>
    <row r="5" spans="1:29" ht="21.75" customHeight="1">
      <c r="I5" s="108" t="s">
        <v>105</v>
      </c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ht="21.75" customHeight="1">
      <c r="I6" s="109" t="s">
        <v>99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64"/>
      <c r="AA6" s="64"/>
      <c r="AB6" s="64"/>
      <c r="AC6" s="64"/>
    </row>
    <row r="7" spans="1:29" ht="21.75" customHeight="1">
      <c r="I7" s="64"/>
      <c r="K7" s="64"/>
      <c r="L7" s="64"/>
      <c r="N7" s="64"/>
      <c r="R7" s="64"/>
      <c r="S7" s="110" t="s">
        <v>71</v>
      </c>
      <c r="T7" s="110"/>
      <c r="U7" s="110"/>
      <c r="V7" s="110"/>
      <c r="W7" s="110"/>
      <c r="X7" s="65"/>
      <c r="Y7" s="65"/>
      <c r="Z7" s="64"/>
      <c r="AA7" s="64"/>
      <c r="AB7" s="64"/>
      <c r="AC7" s="64"/>
    </row>
    <row r="8" spans="1:29" ht="21.75" customHeight="1">
      <c r="M8" s="63" t="s">
        <v>106</v>
      </c>
      <c r="O8" s="108" t="s">
        <v>67</v>
      </c>
      <c r="P8" s="108"/>
      <c r="Q8" s="108"/>
      <c r="R8" s="63"/>
      <c r="S8" s="65"/>
      <c r="T8" s="65"/>
      <c r="U8" s="65" t="s">
        <v>107</v>
      </c>
      <c r="V8" s="65"/>
      <c r="W8" s="63" t="s">
        <v>108</v>
      </c>
      <c r="X8" s="65"/>
      <c r="Y8" s="65" t="s">
        <v>109</v>
      </c>
      <c r="Z8" s="63"/>
      <c r="AA8" s="63" t="s">
        <v>110</v>
      </c>
      <c r="AB8" s="63"/>
      <c r="AC8" s="63"/>
    </row>
    <row r="9" spans="1:29" ht="21.75" customHeight="1">
      <c r="F9" s="66"/>
      <c r="G9" s="47"/>
      <c r="I9" s="63" t="s">
        <v>111</v>
      </c>
      <c r="K9" s="63" t="s">
        <v>112</v>
      </c>
      <c r="L9" s="63"/>
      <c r="M9" s="63" t="s">
        <v>113</v>
      </c>
      <c r="O9" s="63" t="s">
        <v>114</v>
      </c>
      <c r="Q9" s="63"/>
      <c r="R9" s="63"/>
      <c r="S9" s="48" t="s">
        <v>115</v>
      </c>
      <c r="T9" s="48"/>
      <c r="U9" s="48" t="s">
        <v>116</v>
      </c>
      <c r="V9" s="48"/>
      <c r="W9" s="48" t="s">
        <v>117</v>
      </c>
      <c r="X9" s="48"/>
      <c r="Y9" s="65" t="s">
        <v>118</v>
      </c>
      <c r="Z9" s="63"/>
      <c r="AA9" s="63" t="s">
        <v>119</v>
      </c>
      <c r="AB9" s="63"/>
      <c r="AC9" s="63" t="s">
        <v>109</v>
      </c>
    </row>
    <row r="10" spans="1:29" ht="21.75" customHeight="1">
      <c r="F10" s="66"/>
      <c r="G10" s="47"/>
      <c r="H10" s="66"/>
      <c r="I10" s="63" t="s">
        <v>120</v>
      </c>
      <c r="J10" s="66"/>
      <c r="K10" s="63" t="s">
        <v>121</v>
      </c>
      <c r="L10" s="63"/>
      <c r="M10" s="63" t="s">
        <v>122</v>
      </c>
      <c r="O10" s="63" t="s">
        <v>123</v>
      </c>
      <c r="Q10" s="63" t="s">
        <v>70</v>
      </c>
      <c r="R10" s="63"/>
      <c r="S10" s="63" t="s">
        <v>124</v>
      </c>
      <c r="T10" s="63"/>
      <c r="U10" s="63" t="s">
        <v>125</v>
      </c>
      <c r="V10" s="63"/>
      <c r="W10" s="63" t="s">
        <v>126</v>
      </c>
      <c r="X10" s="63"/>
      <c r="Y10" s="65" t="s">
        <v>127</v>
      </c>
      <c r="Z10" s="63"/>
      <c r="AA10" s="63" t="s">
        <v>128</v>
      </c>
      <c r="AB10" s="63"/>
      <c r="AC10" s="63" t="s">
        <v>118</v>
      </c>
    </row>
    <row r="11" spans="1:29" ht="21.75" customHeight="1">
      <c r="F11" s="66"/>
      <c r="G11" s="52" t="s">
        <v>8</v>
      </c>
      <c r="H11" s="66"/>
      <c r="I11" s="53" t="s">
        <v>9</v>
      </c>
      <c r="J11" s="66"/>
      <c r="K11" s="53" t="s">
        <v>9</v>
      </c>
      <c r="L11" s="63"/>
      <c r="M11" s="53" t="s">
        <v>9</v>
      </c>
      <c r="O11" s="53" t="s">
        <v>9</v>
      </c>
      <c r="Q11" s="53" t="s">
        <v>9</v>
      </c>
      <c r="S11" s="53" t="s">
        <v>9</v>
      </c>
      <c r="T11" s="63"/>
      <c r="U11" s="53" t="s">
        <v>9</v>
      </c>
      <c r="V11" s="63"/>
      <c r="W11" s="53" t="s">
        <v>9</v>
      </c>
      <c r="X11" s="63"/>
      <c r="Y11" s="53" t="s">
        <v>9</v>
      </c>
      <c r="AA11" s="53" t="s">
        <v>9</v>
      </c>
      <c r="AC11" s="53" t="s">
        <v>9</v>
      </c>
    </row>
    <row r="12" spans="1:29" ht="8.1" customHeight="1">
      <c r="F12" s="66"/>
      <c r="G12" s="64"/>
      <c r="H12" s="66"/>
      <c r="I12" s="69"/>
      <c r="J12" s="68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29" ht="21.75" customHeight="1">
      <c r="A13" s="44" t="s">
        <v>131</v>
      </c>
      <c r="B13" s="44"/>
      <c r="C13" s="44"/>
      <c r="D13" s="44"/>
      <c r="E13" s="44"/>
      <c r="G13" s="47"/>
      <c r="H13" s="68"/>
      <c r="I13" s="69">
        <v>675000026</v>
      </c>
      <c r="J13" s="68"/>
      <c r="K13" s="69">
        <v>2466584698</v>
      </c>
      <c r="L13" s="69"/>
      <c r="M13" s="69">
        <v>1078915</v>
      </c>
      <c r="N13" s="69"/>
      <c r="O13" s="69">
        <v>69400003</v>
      </c>
      <c r="P13" s="69"/>
      <c r="Q13" s="69">
        <v>1504792462</v>
      </c>
      <c r="R13" s="69"/>
      <c r="S13" s="69">
        <v>-15240607</v>
      </c>
      <c r="T13" s="69"/>
      <c r="U13" s="69">
        <v>-85838</v>
      </c>
      <c r="V13" s="69"/>
      <c r="W13" s="69">
        <f>SUM(S13:U13)</f>
        <v>-15326445</v>
      </c>
      <c r="X13" s="69"/>
      <c r="Y13" s="69">
        <f>SUM(I13:Q13,W13)</f>
        <v>4701529659</v>
      </c>
      <c r="Z13" s="69"/>
      <c r="AA13" s="69">
        <v>150</v>
      </c>
      <c r="AB13" s="69"/>
      <c r="AC13" s="69">
        <f>SUM(Y13:AA13)</f>
        <v>4701529809</v>
      </c>
    </row>
    <row r="14" spans="1:29" ht="21.75" customHeight="1">
      <c r="A14" s="39" t="s">
        <v>129</v>
      </c>
      <c r="B14" s="44"/>
      <c r="C14" s="44"/>
      <c r="D14" s="44"/>
      <c r="E14" s="44"/>
      <c r="H14" s="68"/>
      <c r="I14" s="69">
        <v>0</v>
      </c>
      <c r="J14" s="68"/>
      <c r="K14" s="69">
        <v>0</v>
      </c>
      <c r="L14" s="69"/>
      <c r="M14" s="69">
        <v>0</v>
      </c>
      <c r="N14" s="69"/>
      <c r="O14" s="69">
        <v>0</v>
      </c>
      <c r="P14" s="69"/>
      <c r="Q14" s="69">
        <v>132706285</v>
      </c>
      <c r="R14" s="69"/>
      <c r="S14" s="69">
        <v>-2237248</v>
      </c>
      <c r="T14" s="69"/>
      <c r="U14" s="69">
        <v>0</v>
      </c>
      <c r="V14" s="69"/>
      <c r="W14" s="69">
        <f>SUM(S14:U14)</f>
        <v>-2237248</v>
      </c>
      <c r="X14" s="69"/>
      <c r="Y14" s="69">
        <f>SUM(I14:Q14,W14)</f>
        <v>130469037</v>
      </c>
      <c r="Z14" s="69"/>
      <c r="AA14" s="69">
        <v>-2</v>
      </c>
      <c r="AB14" s="69"/>
      <c r="AC14" s="69">
        <f t="shared" ref="AC14:AC15" si="0">SUM(Y14:AA14)</f>
        <v>130469035</v>
      </c>
    </row>
    <row r="15" spans="1:29" ht="21.75" customHeight="1">
      <c r="A15" s="39" t="s">
        <v>130</v>
      </c>
      <c r="B15" s="71"/>
      <c r="G15" s="49">
        <v>19</v>
      </c>
      <c r="H15" s="68"/>
      <c r="I15" s="72">
        <v>0</v>
      </c>
      <c r="J15" s="68"/>
      <c r="K15" s="72">
        <v>0</v>
      </c>
      <c r="L15" s="69"/>
      <c r="M15" s="72">
        <v>76700</v>
      </c>
      <c r="N15" s="69"/>
      <c r="O15" s="72">
        <v>0</v>
      </c>
      <c r="P15" s="69"/>
      <c r="Q15" s="72">
        <v>0</v>
      </c>
      <c r="R15" s="69"/>
      <c r="S15" s="72">
        <v>0</v>
      </c>
      <c r="T15" s="69"/>
      <c r="U15" s="72">
        <v>0</v>
      </c>
      <c r="V15" s="69"/>
      <c r="W15" s="72">
        <f t="shared" ref="W15" si="1">SUM(S15:U15)</f>
        <v>0</v>
      </c>
      <c r="X15" s="69"/>
      <c r="Y15" s="72">
        <f>SUM(I15:Q15,W15)</f>
        <v>76700</v>
      </c>
      <c r="Z15" s="69"/>
      <c r="AA15" s="72">
        <v>0</v>
      </c>
      <c r="AB15" s="69"/>
      <c r="AC15" s="72">
        <f t="shared" si="0"/>
        <v>76700</v>
      </c>
    </row>
    <row r="16" spans="1:29" ht="8.1" customHeight="1">
      <c r="G16" s="47"/>
      <c r="H16" s="68"/>
      <c r="I16" s="2"/>
      <c r="J16" s="68"/>
      <c r="K16" s="2"/>
      <c r="L16" s="2"/>
      <c r="M16" s="3"/>
      <c r="N16" s="74"/>
      <c r="O16" s="3"/>
      <c r="P16" s="74"/>
      <c r="Q16" s="3"/>
      <c r="R16" s="74"/>
      <c r="S16" s="3"/>
      <c r="T16" s="3"/>
      <c r="U16" s="3"/>
      <c r="V16" s="69"/>
      <c r="W16" s="3"/>
      <c r="X16" s="69"/>
      <c r="Y16" s="3"/>
      <c r="Z16" s="74"/>
      <c r="AA16" s="69"/>
      <c r="AB16" s="74"/>
      <c r="AC16" s="69"/>
    </row>
    <row r="17" spans="1:29" ht="21.75" customHeight="1" thickBot="1">
      <c r="A17" s="40" t="s">
        <v>187</v>
      </c>
      <c r="B17" s="40"/>
      <c r="E17" s="76"/>
      <c r="G17" s="47"/>
      <c r="I17" s="75">
        <f>SUM(I13:I15)</f>
        <v>675000026</v>
      </c>
      <c r="J17" s="68"/>
      <c r="K17" s="75">
        <f>SUM(K13:K15)</f>
        <v>2466584698</v>
      </c>
      <c r="L17" s="69"/>
      <c r="M17" s="75">
        <f>SUM(M13:M15)</f>
        <v>1155615</v>
      </c>
      <c r="N17" s="69"/>
      <c r="O17" s="75">
        <f>SUM(O13:O15)</f>
        <v>69400003</v>
      </c>
      <c r="P17" s="69"/>
      <c r="Q17" s="75">
        <f>SUM(Q13:Q15)</f>
        <v>1637498747</v>
      </c>
      <c r="R17" s="69"/>
      <c r="S17" s="75">
        <f>SUM(S13:S15)</f>
        <v>-17477855</v>
      </c>
      <c r="T17" s="69"/>
      <c r="U17" s="75">
        <f>SUM(U13:U15)</f>
        <v>-85838</v>
      </c>
      <c r="V17" s="69"/>
      <c r="W17" s="75">
        <f>SUM(W13:W15)</f>
        <v>-17563693</v>
      </c>
      <c r="X17" s="69"/>
      <c r="Y17" s="75">
        <f>SUM(Y13:Y15)</f>
        <v>4832075396</v>
      </c>
      <c r="Z17" s="69"/>
      <c r="AA17" s="75">
        <f>SUM(AA13:AA15)</f>
        <v>148</v>
      </c>
      <c r="AB17" s="69"/>
      <c r="AC17" s="75">
        <f>SUM(AC13:AC15)</f>
        <v>4832075544</v>
      </c>
    </row>
    <row r="18" spans="1:29" ht="21.75" customHeight="1" thickTop="1">
      <c r="A18" s="40"/>
      <c r="B18" s="40"/>
      <c r="G18" s="47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</row>
    <row r="19" spans="1:29" ht="21.75" customHeight="1">
      <c r="A19" s="44" t="s">
        <v>192</v>
      </c>
      <c r="B19" s="44"/>
      <c r="C19" s="44"/>
      <c r="D19" s="44"/>
      <c r="E19" s="44"/>
      <c r="G19" s="47"/>
      <c r="H19" s="68"/>
      <c r="I19" s="69">
        <v>675000026</v>
      </c>
      <c r="J19" s="68"/>
      <c r="K19" s="69">
        <v>2466584698</v>
      </c>
      <c r="L19" s="69"/>
      <c r="M19" s="69">
        <v>934438</v>
      </c>
      <c r="N19" s="69"/>
      <c r="O19" s="69">
        <v>69400003</v>
      </c>
      <c r="P19" s="69"/>
      <c r="Q19" s="69">
        <v>2030583008</v>
      </c>
      <c r="R19" s="69"/>
      <c r="S19" s="69">
        <v>-9546136</v>
      </c>
      <c r="T19" s="69"/>
      <c r="U19" s="69">
        <v>-85838</v>
      </c>
      <c r="V19" s="69"/>
      <c r="W19" s="69">
        <f>SUM(S19:U19)</f>
        <v>-9631974</v>
      </c>
      <c r="X19" s="69"/>
      <c r="Y19" s="69">
        <f>SUM(I19:Q19,W19)</f>
        <v>5232870199</v>
      </c>
      <c r="Z19" s="69"/>
      <c r="AA19" s="69">
        <v>136</v>
      </c>
      <c r="AB19" s="69"/>
      <c r="AC19" s="69">
        <f>SUM(Y19:AA19)</f>
        <v>5232870335</v>
      </c>
    </row>
    <row r="20" spans="1:29" ht="21.75" customHeight="1">
      <c r="A20" s="39" t="s">
        <v>129</v>
      </c>
      <c r="B20" s="44"/>
      <c r="C20" s="44"/>
      <c r="D20" s="44"/>
      <c r="E20" s="44"/>
      <c r="H20" s="68"/>
      <c r="I20" s="69">
        <v>0</v>
      </c>
      <c r="J20" s="68"/>
      <c r="K20" s="69">
        <v>0</v>
      </c>
      <c r="L20" s="69"/>
      <c r="M20" s="69">
        <v>0</v>
      </c>
      <c r="N20" s="69"/>
      <c r="O20" s="69">
        <v>0</v>
      </c>
      <c r="P20" s="69"/>
      <c r="Q20" s="69">
        <v>178255992</v>
      </c>
      <c r="R20" s="69"/>
      <c r="S20" s="69">
        <v>3253867</v>
      </c>
      <c r="T20" s="69"/>
      <c r="U20" s="69">
        <v>0</v>
      </c>
      <c r="V20" s="69"/>
      <c r="W20" s="69">
        <f>SUM(S20:U20)</f>
        <v>3253867</v>
      </c>
      <c r="X20" s="69"/>
      <c r="Y20" s="69">
        <f>SUM(I20:Q20,W20)</f>
        <v>181509859</v>
      </c>
      <c r="Z20" s="69"/>
      <c r="AA20" s="69">
        <v>-18</v>
      </c>
      <c r="AB20" s="69"/>
      <c r="AC20" s="69">
        <f t="shared" ref="AC20:AC21" si="2">SUM(Y20:AA20)</f>
        <v>181509841</v>
      </c>
    </row>
    <row r="21" spans="1:29" ht="21.75" customHeight="1">
      <c r="A21" s="39" t="s">
        <v>130</v>
      </c>
      <c r="B21" s="71"/>
      <c r="G21" s="49">
        <v>19</v>
      </c>
      <c r="H21" s="68"/>
      <c r="I21" s="72">
        <v>0</v>
      </c>
      <c r="J21" s="68"/>
      <c r="K21" s="72">
        <v>0</v>
      </c>
      <c r="L21" s="69"/>
      <c r="M21" s="72">
        <v>51563</v>
      </c>
      <c r="N21" s="69"/>
      <c r="O21" s="72">
        <v>0</v>
      </c>
      <c r="P21" s="69"/>
      <c r="Q21" s="72">
        <v>0</v>
      </c>
      <c r="R21" s="69"/>
      <c r="S21" s="72">
        <v>0</v>
      </c>
      <c r="T21" s="69"/>
      <c r="U21" s="72">
        <v>0</v>
      </c>
      <c r="V21" s="69"/>
      <c r="W21" s="72">
        <f t="shared" ref="W21" si="3">SUM(S21:U21)</f>
        <v>0</v>
      </c>
      <c r="X21" s="69"/>
      <c r="Y21" s="72">
        <f>SUM(I21:Q21,W21)</f>
        <v>51563</v>
      </c>
      <c r="Z21" s="69"/>
      <c r="AA21" s="72">
        <v>0</v>
      </c>
      <c r="AB21" s="69"/>
      <c r="AC21" s="72">
        <f t="shared" si="2"/>
        <v>51563</v>
      </c>
    </row>
    <row r="22" spans="1:29" ht="8.1" customHeight="1">
      <c r="G22" s="47"/>
      <c r="H22" s="68"/>
      <c r="I22" s="2"/>
      <c r="J22" s="68"/>
      <c r="K22" s="2"/>
      <c r="L22" s="2"/>
      <c r="M22" s="3"/>
      <c r="N22" s="74"/>
      <c r="O22" s="3"/>
      <c r="P22" s="74"/>
      <c r="Q22" s="3"/>
      <c r="R22" s="74"/>
      <c r="S22" s="3"/>
      <c r="T22" s="3"/>
      <c r="U22" s="3"/>
      <c r="V22" s="69"/>
      <c r="W22" s="3"/>
      <c r="X22" s="69"/>
      <c r="Y22" s="3"/>
      <c r="Z22" s="74"/>
      <c r="AA22" s="69"/>
      <c r="AB22" s="74"/>
      <c r="AC22" s="69"/>
    </row>
    <row r="23" spans="1:29" ht="21.75" customHeight="1" thickBot="1">
      <c r="A23" s="40" t="s">
        <v>193</v>
      </c>
      <c r="B23" s="40"/>
      <c r="E23" s="76"/>
      <c r="G23" s="47"/>
      <c r="I23" s="75">
        <f>SUM(I19:I21)</f>
        <v>675000026</v>
      </c>
      <c r="J23" s="68"/>
      <c r="K23" s="75">
        <f>SUM(K19:K21)</f>
        <v>2466584698</v>
      </c>
      <c r="L23" s="69"/>
      <c r="M23" s="75">
        <f>SUM(M19:M21)</f>
        <v>986001</v>
      </c>
      <c r="N23" s="69"/>
      <c r="O23" s="75">
        <f>SUM(O19:O21)</f>
        <v>69400003</v>
      </c>
      <c r="P23" s="69"/>
      <c r="Q23" s="75">
        <f>SUM(Q19:Q21)</f>
        <v>2208839000</v>
      </c>
      <c r="R23" s="69"/>
      <c r="S23" s="75">
        <f>SUM(S19:S21)</f>
        <v>-6292269</v>
      </c>
      <c r="T23" s="69"/>
      <c r="U23" s="75">
        <f>SUM(U19:U21)</f>
        <v>-85838</v>
      </c>
      <c r="V23" s="69"/>
      <c r="W23" s="75">
        <f>SUM(W19:W21)</f>
        <v>-6378107</v>
      </c>
      <c r="X23" s="69"/>
      <c r="Y23" s="75">
        <f>SUM(Y19:Y21)</f>
        <v>5414431621</v>
      </c>
      <c r="Z23" s="69"/>
      <c r="AA23" s="75">
        <f>SUM(AA19:AA21)</f>
        <v>118</v>
      </c>
      <c r="AB23" s="69"/>
      <c r="AC23" s="75">
        <f>SUM(AC19:AC21)</f>
        <v>5414431739</v>
      </c>
    </row>
    <row r="24" spans="1:29" ht="21.75" customHeight="1" thickTop="1">
      <c r="A24" s="40"/>
      <c r="B24" s="40"/>
      <c r="G24" s="47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</row>
    <row r="25" spans="1:29" ht="21.75" customHeight="1">
      <c r="A25" s="40"/>
      <c r="B25" s="40"/>
      <c r="G25" s="47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</row>
    <row r="26" spans="1:29" ht="21.75" customHeight="1">
      <c r="A26" s="40"/>
      <c r="B26" s="40"/>
      <c r="G26" s="47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</row>
    <row r="27" spans="1:29" ht="21.75" customHeight="1">
      <c r="A27" s="40"/>
      <c r="B27" s="40"/>
      <c r="G27" s="47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</row>
    <row r="28" spans="1:29" ht="21.75" customHeight="1">
      <c r="A28" s="40"/>
      <c r="B28" s="40"/>
      <c r="G28" s="47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</row>
    <row r="29" spans="1:29" ht="21.75" customHeight="1">
      <c r="A29" s="40"/>
      <c r="B29" s="40"/>
      <c r="G29" s="47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</row>
    <row r="30" spans="1:29" ht="21.75" customHeight="1">
      <c r="A30" s="40"/>
      <c r="B30" s="40"/>
      <c r="G30" s="47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</row>
    <row r="31" spans="1:29" ht="21.75" customHeight="1">
      <c r="A31" s="40"/>
      <c r="B31" s="40"/>
      <c r="G31" s="47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</row>
    <row r="32" spans="1:29" ht="21.75" customHeight="1">
      <c r="A32" s="40"/>
      <c r="B32" s="40"/>
      <c r="G32" s="47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</row>
    <row r="33" spans="1:29" ht="21.75" customHeight="1">
      <c r="A33" s="40"/>
      <c r="B33" s="40"/>
      <c r="G33" s="47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</row>
    <row r="34" spans="1:29" ht="21.75" customHeight="1">
      <c r="A34" s="40"/>
      <c r="B34" s="40"/>
      <c r="G34" s="47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</row>
    <row r="35" spans="1:29" ht="9.9499999999999993" customHeight="1">
      <c r="A35" s="40"/>
      <c r="B35" s="40"/>
      <c r="G35" s="47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</row>
    <row r="36" spans="1:29" ht="21.95" customHeight="1">
      <c r="A36" s="107" t="s">
        <v>33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</row>
  </sheetData>
  <mergeCells count="6">
    <mergeCell ref="A36:AC36"/>
    <mergeCell ref="A3:AC3"/>
    <mergeCell ref="I5:AC5"/>
    <mergeCell ref="I6:Y6"/>
    <mergeCell ref="S7:W7"/>
    <mergeCell ref="O8:Q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8F5B-8E23-49E2-B936-3E536DA5BD7E}">
  <dimension ref="A1:T27"/>
  <sheetViews>
    <sheetView zoomScaleNormal="100" zoomScaleSheetLayoutView="100" workbookViewId="0">
      <selection activeCell="H5" sqref="H5:T5"/>
    </sheetView>
  </sheetViews>
  <sheetFormatPr defaultColWidth="13" defaultRowHeight="21.75" customHeight="1"/>
  <cols>
    <col min="1" max="4" width="1.42578125" style="39" customWidth="1"/>
    <col min="5" max="5" width="32.85546875" style="39" customWidth="1"/>
    <col min="6" max="6" width="8" style="61" customWidth="1"/>
    <col min="7" max="7" width="1" style="62" customWidth="1"/>
    <col min="8" max="8" width="12.28515625" style="61" bestFit="1" customWidth="1"/>
    <col min="9" max="9" width="1" style="62" customWidth="1"/>
    <col min="10" max="10" width="12.42578125" style="61" bestFit="1" customWidth="1"/>
    <col min="11" max="11" width="1" style="61" customWidth="1"/>
    <col min="12" max="12" width="13.7109375" style="51" customWidth="1"/>
    <col min="13" max="13" width="1" style="51" customWidth="1"/>
    <col min="14" max="14" width="16.140625" style="51" customWidth="1"/>
    <col min="15" max="15" width="1" style="51" customWidth="1"/>
    <col min="16" max="16" width="13.28515625" style="51" bestFit="1" customWidth="1"/>
    <col min="17" max="17" width="1" style="51" customWidth="1"/>
    <col min="18" max="18" width="19" style="51" customWidth="1"/>
    <col min="19" max="19" width="1" style="51" customWidth="1"/>
    <col min="20" max="20" width="12.7109375" style="51" customWidth="1"/>
    <col min="21" max="257" width="13" style="39"/>
    <col min="258" max="259" width="1.85546875" style="39" customWidth="1"/>
    <col min="260" max="261" width="2.85546875" style="39" customWidth="1"/>
    <col min="262" max="262" width="37.85546875" style="39" customWidth="1"/>
    <col min="263" max="263" width="8.5703125" style="39" customWidth="1"/>
    <col min="264" max="264" width="1.28515625" style="39" customWidth="1"/>
    <col min="265" max="265" width="13.85546875" style="39" customWidth="1"/>
    <col min="266" max="266" width="1.28515625" style="39" customWidth="1"/>
    <col min="267" max="267" width="13.85546875" style="39" customWidth="1"/>
    <col min="268" max="268" width="1.140625" style="39" customWidth="1"/>
    <col min="269" max="269" width="19.28515625" style="39" bestFit="1" customWidth="1"/>
    <col min="270" max="270" width="1.140625" style="39" customWidth="1"/>
    <col min="271" max="271" width="13.85546875" style="39" customWidth="1"/>
    <col min="272" max="272" width="1.140625" style="39" customWidth="1"/>
    <col min="273" max="273" width="13.85546875" style="39" customWidth="1"/>
    <col min="274" max="513" width="13" style="39"/>
    <col min="514" max="515" width="1.85546875" style="39" customWidth="1"/>
    <col min="516" max="517" width="2.85546875" style="39" customWidth="1"/>
    <col min="518" max="518" width="37.85546875" style="39" customWidth="1"/>
    <col min="519" max="519" width="8.5703125" style="39" customWidth="1"/>
    <col min="520" max="520" width="1.28515625" style="39" customWidth="1"/>
    <col min="521" max="521" width="13.85546875" style="39" customWidth="1"/>
    <col min="522" max="522" width="1.28515625" style="39" customWidth="1"/>
    <col min="523" max="523" width="13.85546875" style="39" customWidth="1"/>
    <col min="524" max="524" width="1.140625" style="39" customWidth="1"/>
    <col min="525" max="525" width="19.28515625" style="39" bestFit="1" customWidth="1"/>
    <col min="526" max="526" width="1.140625" style="39" customWidth="1"/>
    <col min="527" max="527" width="13.85546875" style="39" customWidth="1"/>
    <col min="528" max="528" width="1.140625" style="39" customWidth="1"/>
    <col min="529" max="529" width="13.85546875" style="39" customWidth="1"/>
    <col min="530" max="769" width="13" style="39"/>
    <col min="770" max="771" width="1.85546875" style="39" customWidth="1"/>
    <col min="772" max="773" width="2.85546875" style="39" customWidth="1"/>
    <col min="774" max="774" width="37.85546875" style="39" customWidth="1"/>
    <col min="775" max="775" width="8.5703125" style="39" customWidth="1"/>
    <col min="776" max="776" width="1.28515625" style="39" customWidth="1"/>
    <col min="777" max="777" width="13.85546875" style="39" customWidth="1"/>
    <col min="778" max="778" width="1.28515625" style="39" customWidth="1"/>
    <col min="779" max="779" width="13.85546875" style="39" customWidth="1"/>
    <col min="780" max="780" width="1.140625" style="39" customWidth="1"/>
    <col min="781" max="781" width="19.28515625" style="39" bestFit="1" customWidth="1"/>
    <col min="782" max="782" width="1.140625" style="39" customWidth="1"/>
    <col min="783" max="783" width="13.85546875" style="39" customWidth="1"/>
    <col min="784" max="784" width="1.140625" style="39" customWidth="1"/>
    <col min="785" max="785" width="13.85546875" style="39" customWidth="1"/>
    <col min="786" max="1025" width="13" style="39"/>
    <col min="1026" max="1027" width="1.85546875" style="39" customWidth="1"/>
    <col min="1028" max="1029" width="2.85546875" style="39" customWidth="1"/>
    <col min="1030" max="1030" width="37.85546875" style="39" customWidth="1"/>
    <col min="1031" max="1031" width="8.5703125" style="39" customWidth="1"/>
    <col min="1032" max="1032" width="1.28515625" style="39" customWidth="1"/>
    <col min="1033" max="1033" width="13.85546875" style="39" customWidth="1"/>
    <col min="1034" max="1034" width="1.28515625" style="39" customWidth="1"/>
    <col min="1035" max="1035" width="13.85546875" style="39" customWidth="1"/>
    <col min="1036" max="1036" width="1.140625" style="39" customWidth="1"/>
    <col min="1037" max="1037" width="19.28515625" style="39" bestFit="1" customWidth="1"/>
    <col min="1038" max="1038" width="1.140625" style="39" customWidth="1"/>
    <col min="1039" max="1039" width="13.85546875" style="39" customWidth="1"/>
    <col min="1040" max="1040" width="1.140625" style="39" customWidth="1"/>
    <col min="1041" max="1041" width="13.85546875" style="39" customWidth="1"/>
    <col min="1042" max="1281" width="13" style="39"/>
    <col min="1282" max="1283" width="1.85546875" style="39" customWidth="1"/>
    <col min="1284" max="1285" width="2.85546875" style="39" customWidth="1"/>
    <col min="1286" max="1286" width="37.85546875" style="39" customWidth="1"/>
    <col min="1287" max="1287" width="8.5703125" style="39" customWidth="1"/>
    <col min="1288" max="1288" width="1.28515625" style="39" customWidth="1"/>
    <col min="1289" max="1289" width="13.85546875" style="39" customWidth="1"/>
    <col min="1290" max="1290" width="1.28515625" style="39" customWidth="1"/>
    <col min="1291" max="1291" width="13.85546875" style="39" customWidth="1"/>
    <col min="1292" max="1292" width="1.140625" style="39" customWidth="1"/>
    <col min="1293" max="1293" width="19.28515625" style="39" bestFit="1" customWidth="1"/>
    <col min="1294" max="1294" width="1.140625" style="39" customWidth="1"/>
    <col min="1295" max="1295" width="13.85546875" style="39" customWidth="1"/>
    <col min="1296" max="1296" width="1.140625" style="39" customWidth="1"/>
    <col min="1297" max="1297" width="13.85546875" style="39" customWidth="1"/>
    <col min="1298" max="1537" width="13" style="39"/>
    <col min="1538" max="1539" width="1.85546875" style="39" customWidth="1"/>
    <col min="1540" max="1541" width="2.85546875" style="39" customWidth="1"/>
    <col min="1542" max="1542" width="37.85546875" style="39" customWidth="1"/>
    <col min="1543" max="1543" width="8.5703125" style="39" customWidth="1"/>
    <col min="1544" max="1544" width="1.28515625" style="39" customWidth="1"/>
    <col min="1545" max="1545" width="13.85546875" style="39" customWidth="1"/>
    <col min="1546" max="1546" width="1.28515625" style="39" customWidth="1"/>
    <col min="1547" max="1547" width="13.85546875" style="39" customWidth="1"/>
    <col min="1548" max="1548" width="1.140625" style="39" customWidth="1"/>
    <col min="1549" max="1549" width="19.28515625" style="39" bestFit="1" customWidth="1"/>
    <col min="1550" max="1550" width="1.140625" style="39" customWidth="1"/>
    <col min="1551" max="1551" width="13.85546875" style="39" customWidth="1"/>
    <col min="1552" max="1552" width="1.140625" style="39" customWidth="1"/>
    <col min="1553" max="1553" width="13.85546875" style="39" customWidth="1"/>
    <col min="1554" max="1793" width="13" style="39"/>
    <col min="1794" max="1795" width="1.85546875" style="39" customWidth="1"/>
    <col min="1796" max="1797" width="2.85546875" style="39" customWidth="1"/>
    <col min="1798" max="1798" width="37.85546875" style="39" customWidth="1"/>
    <col min="1799" max="1799" width="8.5703125" style="39" customWidth="1"/>
    <col min="1800" max="1800" width="1.28515625" style="39" customWidth="1"/>
    <col min="1801" max="1801" width="13.85546875" style="39" customWidth="1"/>
    <col min="1802" max="1802" width="1.28515625" style="39" customWidth="1"/>
    <col min="1803" max="1803" width="13.85546875" style="39" customWidth="1"/>
    <col min="1804" max="1804" width="1.140625" style="39" customWidth="1"/>
    <col min="1805" max="1805" width="19.28515625" style="39" bestFit="1" customWidth="1"/>
    <col min="1806" max="1806" width="1.140625" style="39" customWidth="1"/>
    <col min="1807" max="1807" width="13.85546875" style="39" customWidth="1"/>
    <col min="1808" max="1808" width="1.140625" style="39" customWidth="1"/>
    <col min="1809" max="1809" width="13.85546875" style="39" customWidth="1"/>
    <col min="1810" max="2049" width="13" style="39"/>
    <col min="2050" max="2051" width="1.85546875" style="39" customWidth="1"/>
    <col min="2052" max="2053" width="2.85546875" style="39" customWidth="1"/>
    <col min="2054" max="2054" width="37.85546875" style="39" customWidth="1"/>
    <col min="2055" max="2055" width="8.5703125" style="39" customWidth="1"/>
    <col min="2056" max="2056" width="1.28515625" style="39" customWidth="1"/>
    <col min="2057" max="2057" width="13.85546875" style="39" customWidth="1"/>
    <col min="2058" max="2058" width="1.28515625" style="39" customWidth="1"/>
    <col min="2059" max="2059" width="13.85546875" style="39" customWidth="1"/>
    <col min="2060" max="2060" width="1.140625" style="39" customWidth="1"/>
    <col min="2061" max="2061" width="19.28515625" style="39" bestFit="1" customWidth="1"/>
    <col min="2062" max="2062" width="1.140625" style="39" customWidth="1"/>
    <col min="2063" max="2063" width="13.85546875" style="39" customWidth="1"/>
    <col min="2064" max="2064" width="1.140625" style="39" customWidth="1"/>
    <col min="2065" max="2065" width="13.85546875" style="39" customWidth="1"/>
    <col min="2066" max="2305" width="13" style="39"/>
    <col min="2306" max="2307" width="1.85546875" style="39" customWidth="1"/>
    <col min="2308" max="2309" width="2.85546875" style="39" customWidth="1"/>
    <col min="2310" max="2310" width="37.85546875" style="39" customWidth="1"/>
    <col min="2311" max="2311" width="8.5703125" style="39" customWidth="1"/>
    <col min="2312" max="2312" width="1.28515625" style="39" customWidth="1"/>
    <col min="2313" max="2313" width="13.85546875" style="39" customWidth="1"/>
    <col min="2314" max="2314" width="1.28515625" style="39" customWidth="1"/>
    <col min="2315" max="2315" width="13.85546875" style="39" customWidth="1"/>
    <col min="2316" max="2316" width="1.140625" style="39" customWidth="1"/>
    <col min="2317" max="2317" width="19.28515625" style="39" bestFit="1" customWidth="1"/>
    <col min="2318" max="2318" width="1.140625" style="39" customWidth="1"/>
    <col min="2319" max="2319" width="13.85546875" style="39" customWidth="1"/>
    <col min="2320" max="2320" width="1.140625" style="39" customWidth="1"/>
    <col min="2321" max="2321" width="13.85546875" style="39" customWidth="1"/>
    <col min="2322" max="2561" width="13" style="39"/>
    <col min="2562" max="2563" width="1.85546875" style="39" customWidth="1"/>
    <col min="2564" max="2565" width="2.85546875" style="39" customWidth="1"/>
    <col min="2566" max="2566" width="37.85546875" style="39" customWidth="1"/>
    <col min="2567" max="2567" width="8.5703125" style="39" customWidth="1"/>
    <col min="2568" max="2568" width="1.28515625" style="39" customWidth="1"/>
    <col min="2569" max="2569" width="13.85546875" style="39" customWidth="1"/>
    <col min="2570" max="2570" width="1.28515625" style="39" customWidth="1"/>
    <col min="2571" max="2571" width="13.85546875" style="39" customWidth="1"/>
    <col min="2572" max="2572" width="1.140625" style="39" customWidth="1"/>
    <col min="2573" max="2573" width="19.28515625" style="39" bestFit="1" customWidth="1"/>
    <col min="2574" max="2574" width="1.140625" style="39" customWidth="1"/>
    <col min="2575" max="2575" width="13.85546875" style="39" customWidth="1"/>
    <col min="2576" max="2576" width="1.140625" style="39" customWidth="1"/>
    <col min="2577" max="2577" width="13.85546875" style="39" customWidth="1"/>
    <col min="2578" max="2817" width="13" style="39"/>
    <col min="2818" max="2819" width="1.85546875" style="39" customWidth="1"/>
    <col min="2820" max="2821" width="2.85546875" style="39" customWidth="1"/>
    <col min="2822" max="2822" width="37.85546875" style="39" customWidth="1"/>
    <col min="2823" max="2823" width="8.5703125" style="39" customWidth="1"/>
    <col min="2824" max="2824" width="1.28515625" style="39" customWidth="1"/>
    <col min="2825" max="2825" width="13.85546875" style="39" customWidth="1"/>
    <col min="2826" max="2826" width="1.28515625" style="39" customWidth="1"/>
    <col min="2827" max="2827" width="13.85546875" style="39" customWidth="1"/>
    <col min="2828" max="2828" width="1.140625" style="39" customWidth="1"/>
    <col min="2829" max="2829" width="19.28515625" style="39" bestFit="1" customWidth="1"/>
    <col min="2830" max="2830" width="1.140625" style="39" customWidth="1"/>
    <col min="2831" max="2831" width="13.85546875" style="39" customWidth="1"/>
    <col min="2832" max="2832" width="1.140625" style="39" customWidth="1"/>
    <col min="2833" max="2833" width="13.85546875" style="39" customWidth="1"/>
    <col min="2834" max="3073" width="13" style="39"/>
    <col min="3074" max="3075" width="1.85546875" style="39" customWidth="1"/>
    <col min="3076" max="3077" width="2.85546875" style="39" customWidth="1"/>
    <col min="3078" max="3078" width="37.85546875" style="39" customWidth="1"/>
    <col min="3079" max="3079" width="8.5703125" style="39" customWidth="1"/>
    <col min="3080" max="3080" width="1.28515625" style="39" customWidth="1"/>
    <col min="3081" max="3081" width="13.85546875" style="39" customWidth="1"/>
    <col min="3082" max="3082" width="1.28515625" style="39" customWidth="1"/>
    <col min="3083" max="3083" width="13.85546875" style="39" customWidth="1"/>
    <col min="3084" max="3084" width="1.140625" style="39" customWidth="1"/>
    <col min="3085" max="3085" width="19.28515625" style="39" bestFit="1" customWidth="1"/>
    <col min="3086" max="3086" width="1.140625" style="39" customWidth="1"/>
    <col min="3087" max="3087" width="13.85546875" style="39" customWidth="1"/>
    <col min="3088" max="3088" width="1.140625" style="39" customWidth="1"/>
    <col min="3089" max="3089" width="13.85546875" style="39" customWidth="1"/>
    <col min="3090" max="3329" width="13" style="39"/>
    <col min="3330" max="3331" width="1.85546875" style="39" customWidth="1"/>
    <col min="3332" max="3333" width="2.85546875" style="39" customWidth="1"/>
    <col min="3334" max="3334" width="37.85546875" style="39" customWidth="1"/>
    <col min="3335" max="3335" width="8.5703125" style="39" customWidth="1"/>
    <col min="3336" max="3336" width="1.28515625" style="39" customWidth="1"/>
    <col min="3337" max="3337" width="13.85546875" style="39" customWidth="1"/>
    <col min="3338" max="3338" width="1.28515625" style="39" customWidth="1"/>
    <col min="3339" max="3339" width="13.85546875" style="39" customWidth="1"/>
    <col min="3340" max="3340" width="1.140625" style="39" customWidth="1"/>
    <col min="3341" max="3341" width="19.28515625" style="39" bestFit="1" customWidth="1"/>
    <col min="3342" max="3342" width="1.140625" style="39" customWidth="1"/>
    <col min="3343" max="3343" width="13.85546875" style="39" customWidth="1"/>
    <col min="3344" max="3344" width="1.140625" style="39" customWidth="1"/>
    <col min="3345" max="3345" width="13.85546875" style="39" customWidth="1"/>
    <col min="3346" max="3585" width="13" style="39"/>
    <col min="3586" max="3587" width="1.85546875" style="39" customWidth="1"/>
    <col min="3588" max="3589" width="2.85546875" style="39" customWidth="1"/>
    <col min="3590" max="3590" width="37.85546875" style="39" customWidth="1"/>
    <col min="3591" max="3591" width="8.5703125" style="39" customWidth="1"/>
    <col min="3592" max="3592" width="1.28515625" style="39" customWidth="1"/>
    <col min="3593" max="3593" width="13.85546875" style="39" customWidth="1"/>
    <col min="3594" max="3594" width="1.28515625" style="39" customWidth="1"/>
    <col min="3595" max="3595" width="13.85546875" style="39" customWidth="1"/>
    <col min="3596" max="3596" width="1.140625" style="39" customWidth="1"/>
    <col min="3597" max="3597" width="19.28515625" style="39" bestFit="1" customWidth="1"/>
    <col min="3598" max="3598" width="1.140625" style="39" customWidth="1"/>
    <col min="3599" max="3599" width="13.85546875" style="39" customWidth="1"/>
    <col min="3600" max="3600" width="1.140625" style="39" customWidth="1"/>
    <col min="3601" max="3601" width="13.85546875" style="39" customWidth="1"/>
    <col min="3602" max="3841" width="13" style="39"/>
    <col min="3842" max="3843" width="1.85546875" style="39" customWidth="1"/>
    <col min="3844" max="3845" width="2.85546875" style="39" customWidth="1"/>
    <col min="3846" max="3846" width="37.85546875" style="39" customWidth="1"/>
    <col min="3847" max="3847" width="8.5703125" style="39" customWidth="1"/>
    <col min="3848" max="3848" width="1.28515625" style="39" customWidth="1"/>
    <col min="3849" max="3849" width="13.85546875" style="39" customWidth="1"/>
    <col min="3850" max="3850" width="1.28515625" style="39" customWidth="1"/>
    <col min="3851" max="3851" width="13.85546875" style="39" customWidth="1"/>
    <col min="3852" max="3852" width="1.140625" style="39" customWidth="1"/>
    <col min="3853" max="3853" width="19.28515625" style="39" bestFit="1" customWidth="1"/>
    <col min="3854" max="3854" width="1.140625" style="39" customWidth="1"/>
    <col min="3855" max="3855" width="13.85546875" style="39" customWidth="1"/>
    <col min="3856" max="3856" width="1.140625" style="39" customWidth="1"/>
    <col min="3857" max="3857" width="13.85546875" style="39" customWidth="1"/>
    <col min="3858" max="4097" width="13" style="39"/>
    <col min="4098" max="4099" width="1.85546875" style="39" customWidth="1"/>
    <col min="4100" max="4101" width="2.85546875" style="39" customWidth="1"/>
    <col min="4102" max="4102" width="37.85546875" style="39" customWidth="1"/>
    <col min="4103" max="4103" width="8.5703125" style="39" customWidth="1"/>
    <col min="4104" max="4104" width="1.28515625" style="39" customWidth="1"/>
    <col min="4105" max="4105" width="13.85546875" style="39" customWidth="1"/>
    <col min="4106" max="4106" width="1.28515625" style="39" customWidth="1"/>
    <col min="4107" max="4107" width="13.85546875" style="39" customWidth="1"/>
    <col min="4108" max="4108" width="1.140625" style="39" customWidth="1"/>
    <col min="4109" max="4109" width="19.28515625" style="39" bestFit="1" customWidth="1"/>
    <col min="4110" max="4110" width="1.140625" style="39" customWidth="1"/>
    <col min="4111" max="4111" width="13.85546875" style="39" customWidth="1"/>
    <col min="4112" max="4112" width="1.140625" style="39" customWidth="1"/>
    <col min="4113" max="4113" width="13.85546875" style="39" customWidth="1"/>
    <col min="4114" max="4353" width="13" style="39"/>
    <col min="4354" max="4355" width="1.85546875" style="39" customWidth="1"/>
    <col min="4356" max="4357" width="2.85546875" style="39" customWidth="1"/>
    <col min="4358" max="4358" width="37.85546875" style="39" customWidth="1"/>
    <col min="4359" max="4359" width="8.5703125" style="39" customWidth="1"/>
    <col min="4360" max="4360" width="1.28515625" style="39" customWidth="1"/>
    <col min="4361" max="4361" width="13.85546875" style="39" customWidth="1"/>
    <col min="4362" max="4362" width="1.28515625" style="39" customWidth="1"/>
    <col min="4363" max="4363" width="13.85546875" style="39" customWidth="1"/>
    <col min="4364" max="4364" width="1.140625" style="39" customWidth="1"/>
    <col min="4365" max="4365" width="19.28515625" style="39" bestFit="1" customWidth="1"/>
    <col min="4366" max="4366" width="1.140625" style="39" customWidth="1"/>
    <col min="4367" max="4367" width="13.85546875" style="39" customWidth="1"/>
    <col min="4368" max="4368" width="1.140625" style="39" customWidth="1"/>
    <col min="4369" max="4369" width="13.85546875" style="39" customWidth="1"/>
    <col min="4370" max="4609" width="13" style="39"/>
    <col min="4610" max="4611" width="1.85546875" style="39" customWidth="1"/>
    <col min="4612" max="4613" width="2.85546875" style="39" customWidth="1"/>
    <col min="4614" max="4614" width="37.85546875" style="39" customWidth="1"/>
    <col min="4615" max="4615" width="8.5703125" style="39" customWidth="1"/>
    <col min="4616" max="4616" width="1.28515625" style="39" customWidth="1"/>
    <col min="4617" max="4617" width="13.85546875" style="39" customWidth="1"/>
    <col min="4618" max="4618" width="1.28515625" style="39" customWidth="1"/>
    <col min="4619" max="4619" width="13.85546875" style="39" customWidth="1"/>
    <col min="4620" max="4620" width="1.140625" style="39" customWidth="1"/>
    <col min="4621" max="4621" width="19.28515625" style="39" bestFit="1" customWidth="1"/>
    <col min="4622" max="4622" width="1.140625" style="39" customWidth="1"/>
    <col min="4623" max="4623" width="13.85546875" style="39" customWidth="1"/>
    <col min="4624" max="4624" width="1.140625" style="39" customWidth="1"/>
    <col min="4625" max="4625" width="13.85546875" style="39" customWidth="1"/>
    <col min="4626" max="4865" width="13" style="39"/>
    <col min="4866" max="4867" width="1.85546875" style="39" customWidth="1"/>
    <col min="4868" max="4869" width="2.85546875" style="39" customWidth="1"/>
    <col min="4870" max="4870" width="37.85546875" style="39" customWidth="1"/>
    <col min="4871" max="4871" width="8.5703125" style="39" customWidth="1"/>
    <col min="4872" max="4872" width="1.28515625" style="39" customWidth="1"/>
    <col min="4873" max="4873" width="13.85546875" style="39" customWidth="1"/>
    <col min="4874" max="4874" width="1.28515625" style="39" customWidth="1"/>
    <col min="4875" max="4875" width="13.85546875" style="39" customWidth="1"/>
    <col min="4876" max="4876" width="1.140625" style="39" customWidth="1"/>
    <col min="4877" max="4877" width="19.28515625" style="39" bestFit="1" customWidth="1"/>
    <col min="4878" max="4878" width="1.140625" style="39" customWidth="1"/>
    <col min="4879" max="4879" width="13.85546875" style="39" customWidth="1"/>
    <col min="4880" max="4880" width="1.140625" style="39" customWidth="1"/>
    <col min="4881" max="4881" width="13.85546875" style="39" customWidth="1"/>
    <col min="4882" max="5121" width="13" style="39"/>
    <col min="5122" max="5123" width="1.85546875" style="39" customWidth="1"/>
    <col min="5124" max="5125" width="2.85546875" style="39" customWidth="1"/>
    <col min="5126" max="5126" width="37.85546875" style="39" customWidth="1"/>
    <col min="5127" max="5127" width="8.5703125" style="39" customWidth="1"/>
    <col min="5128" max="5128" width="1.28515625" style="39" customWidth="1"/>
    <col min="5129" max="5129" width="13.85546875" style="39" customWidth="1"/>
    <col min="5130" max="5130" width="1.28515625" style="39" customWidth="1"/>
    <col min="5131" max="5131" width="13.85546875" style="39" customWidth="1"/>
    <col min="5132" max="5132" width="1.140625" style="39" customWidth="1"/>
    <col min="5133" max="5133" width="19.28515625" style="39" bestFit="1" customWidth="1"/>
    <col min="5134" max="5134" width="1.140625" style="39" customWidth="1"/>
    <col min="5135" max="5135" width="13.85546875" style="39" customWidth="1"/>
    <col min="5136" max="5136" width="1.140625" style="39" customWidth="1"/>
    <col min="5137" max="5137" width="13.85546875" style="39" customWidth="1"/>
    <col min="5138" max="5377" width="13" style="39"/>
    <col min="5378" max="5379" width="1.85546875" style="39" customWidth="1"/>
    <col min="5380" max="5381" width="2.85546875" style="39" customWidth="1"/>
    <col min="5382" max="5382" width="37.85546875" style="39" customWidth="1"/>
    <col min="5383" max="5383" width="8.5703125" style="39" customWidth="1"/>
    <col min="5384" max="5384" width="1.28515625" style="39" customWidth="1"/>
    <col min="5385" max="5385" width="13.85546875" style="39" customWidth="1"/>
    <col min="5386" max="5386" width="1.28515625" style="39" customWidth="1"/>
    <col min="5387" max="5387" width="13.85546875" style="39" customWidth="1"/>
    <col min="5388" max="5388" width="1.140625" style="39" customWidth="1"/>
    <col min="5389" max="5389" width="19.28515625" style="39" bestFit="1" customWidth="1"/>
    <col min="5390" max="5390" width="1.140625" style="39" customWidth="1"/>
    <col min="5391" max="5391" width="13.85546875" style="39" customWidth="1"/>
    <col min="5392" max="5392" width="1.140625" style="39" customWidth="1"/>
    <col min="5393" max="5393" width="13.85546875" style="39" customWidth="1"/>
    <col min="5394" max="5633" width="13" style="39"/>
    <col min="5634" max="5635" width="1.85546875" style="39" customWidth="1"/>
    <col min="5636" max="5637" width="2.85546875" style="39" customWidth="1"/>
    <col min="5638" max="5638" width="37.85546875" style="39" customWidth="1"/>
    <col min="5639" max="5639" width="8.5703125" style="39" customWidth="1"/>
    <col min="5640" max="5640" width="1.28515625" style="39" customWidth="1"/>
    <col min="5641" max="5641" width="13.85546875" style="39" customWidth="1"/>
    <col min="5642" max="5642" width="1.28515625" style="39" customWidth="1"/>
    <col min="5643" max="5643" width="13.85546875" style="39" customWidth="1"/>
    <col min="5644" max="5644" width="1.140625" style="39" customWidth="1"/>
    <col min="5645" max="5645" width="19.28515625" style="39" bestFit="1" customWidth="1"/>
    <col min="5646" max="5646" width="1.140625" style="39" customWidth="1"/>
    <col min="5647" max="5647" width="13.85546875" style="39" customWidth="1"/>
    <col min="5648" max="5648" width="1.140625" style="39" customWidth="1"/>
    <col min="5649" max="5649" width="13.85546875" style="39" customWidth="1"/>
    <col min="5650" max="5889" width="13" style="39"/>
    <col min="5890" max="5891" width="1.85546875" style="39" customWidth="1"/>
    <col min="5892" max="5893" width="2.85546875" style="39" customWidth="1"/>
    <col min="5894" max="5894" width="37.85546875" style="39" customWidth="1"/>
    <col min="5895" max="5895" width="8.5703125" style="39" customWidth="1"/>
    <col min="5896" max="5896" width="1.28515625" style="39" customWidth="1"/>
    <col min="5897" max="5897" width="13.85546875" style="39" customWidth="1"/>
    <col min="5898" max="5898" width="1.28515625" style="39" customWidth="1"/>
    <col min="5899" max="5899" width="13.85546875" style="39" customWidth="1"/>
    <col min="5900" max="5900" width="1.140625" style="39" customWidth="1"/>
    <col min="5901" max="5901" width="19.28515625" style="39" bestFit="1" customWidth="1"/>
    <col min="5902" max="5902" width="1.140625" style="39" customWidth="1"/>
    <col min="5903" max="5903" width="13.85546875" style="39" customWidth="1"/>
    <col min="5904" max="5904" width="1.140625" style="39" customWidth="1"/>
    <col min="5905" max="5905" width="13.85546875" style="39" customWidth="1"/>
    <col min="5906" max="6145" width="13" style="39"/>
    <col min="6146" max="6147" width="1.85546875" style="39" customWidth="1"/>
    <col min="6148" max="6149" width="2.85546875" style="39" customWidth="1"/>
    <col min="6150" max="6150" width="37.85546875" style="39" customWidth="1"/>
    <col min="6151" max="6151" width="8.5703125" style="39" customWidth="1"/>
    <col min="6152" max="6152" width="1.28515625" style="39" customWidth="1"/>
    <col min="6153" max="6153" width="13.85546875" style="39" customWidth="1"/>
    <col min="6154" max="6154" width="1.28515625" style="39" customWidth="1"/>
    <col min="6155" max="6155" width="13.85546875" style="39" customWidth="1"/>
    <col min="6156" max="6156" width="1.140625" style="39" customWidth="1"/>
    <col min="6157" max="6157" width="19.28515625" style="39" bestFit="1" customWidth="1"/>
    <col min="6158" max="6158" width="1.140625" style="39" customWidth="1"/>
    <col min="6159" max="6159" width="13.85546875" style="39" customWidth="1"/>
    <col min="6160" max="6160" width="1.140625" style="39" customWidth="1"/>
    <col min="6161" max="6161" width="13.85546875" style="39" customWidth="1"/>
    <col min="6162" max="6401" width="13" style="39"/>
    <col min="6402" max="6403" width="1.85546875" style="39" customWidth="1"/>
    <col min="6404" max="6405" width="2.85546875" style="39" customWidth="1"/>
    <col min="6406" max="6406" width="37.85546875" style="39" customWidth="1"/>
    <col min="6407" max="6407" width="8.5703125" style="39" customWidth="1"/>
    <col min="6408" max="6408" width="1.28515625" style="39" customWidth="1"/>
    <col min="6409" max="6409" width="13.85546875" style="39" customWidth="1"/>
    <col min="6410" max="6410" width="1.28515625" style="39" customWidth="1"/>
    <col min="6411" max="6411" width="13.85546875" style="39" customWidth="1"/>
    <col min="6412" max="6412" width="1.140625" style="39" customWidth="1"/>
    <col min="6413" max="6413" width="19.28515625" style="39" bestFit="1" customWidth="1"/>
    <col min="6414" max="6414" width="1.140625" style="39" customWidth="1"/>
    <col min="6415" max="6415" width="13.85546875" style="39" customWidth="1"/>
    <col min="6416" max="6416" width="1.140625" style="39" customWidth="1"/>
    <col min="6417" max="6417" width="13.85546875" style="39" customWidth="1"/>
    <col min="6418" max="6657" width="13" style="39"/>
    <col min="6658" max="6659" width="1.85546875" style="39" customWidth="1"/>
    <col min="6660" max="6661" width="2.85546875" style="39" customWidth="1"/>
    <col min="6662" max="6662" width="37.85546875" style="39" customWidth="1"/>
    <col min="6663" max="6663" width="8.5703125" style="39" customWidth="1"/>
    <col min="6664" max="6664" width="1.28515625" style="39" customWidth="1"/>
    <col min="6665" max="6665" width="13.85546875" style="39" customWidth="1"/>
    <col min="6666" max="6666" width="1.28515625" style="39" customWidth="1"/>
    <col min="6667" max="6667" width="13.85546875" style="39" customWidth="1"/>
    <col min="6668" max="6668" width="1.140625" style="39" customWidth="1"/>
    <col min="6669" max="6669" width="19.28515625" style="39" bestFit="1" customWidth="1"/>
    <col min="6670" max="6670" width="1.140625" style="39" customWidth="1"/>
    <col min="6671" max="6671" width="13.85546875" style="39" customWidth="1"/>
    <col min="6672" max="6672" width="1.140625" style="39" customWidth="1"/>
    <col min="6673" max="6673" width="13.85546875" style="39" customWidth="1"/>
    <col min="6674" max="6913" width="13" style="39"/>
    <col min="6914" max="6915" width="1.85546875" style="39" customWidth="1"/>
    <col min="6916" max="6917" width="2.85546875" style="39" customWidth="1"/>
    <col min="6918" max="6918" width="37.85546875" style="39" customWidth="1"/>
    <col min="6919" max="6919" width="8.5703125" style="39" customWidth="1"/>
    <col min="6920" max="6920" width="1.28515625" style="39" customWidth="1"/>
    <col min="6921" max="6921" width="13.85546875" style="39" customWidth="1"/>
    <col min="6922" max="6922" width="1.28515625" style="39" customWidth="1"/>
    <col min="6923" max="6923" width="13.85546875" style="39" customWidth="1"/>
    <col min="6924" max="6924" width="1.140625" style="39" customWidth="1"/>
    <col min="6925" max="6925" width="19.28515625" style="39" bestFit="1" customWidth="1"/>
    <col min="6926" max="6926" width="1.140625" style="39" customWidth="1"/>
    <col min="6927" max="6927" width="13.85546875" style="39" customWidth="1"/>
    <col min="6928" max="6928" width="1.140625" style="39" customWidth="1"/>
    <col min="6929" max="6929" width="13.85546875" style="39" customWidth="1"/>
    <col min="6930" max="7169" width="13" style="39"/>
    <col min="7170" max="7171" width="1.85546875" style="39" customWidth="1"/>
    <col min="7172" max="7173" width="2.85546875" style="39" customWidth="1"/>
    <col min="7174" max="7174" width="37.85546875" style="39" customWidth="1"/>
    <col min="7175" max="7175" width="8.5703125" style="39" customWidth="1"/>
    <col min="7176" max="7176" width="1.28515625" style="39" customWidth="1"/>
    <col min="7177" max="7177" width="13.85546875" style="39" customWidth="1"/>
    <col min="7178" max="7178" width="1.28515625" style="39" customWidth="1"/>
    <col min="7179" max="7179" width="13.85546875" style="39" customWidth="1"/>
    <col min="7180" max="7180" width="1.140625" style="39" customWidth="1"/>
    <col min="7181" max="7181" width="19.28515625" style="39" bestFit="1" customWidth="1"/>
    <col min="7182" max="7182" width="1.140625" style="39" customWidth="1"/>
    <col min="7183" max="7183" width="13.85546875" style="39" customWidth="1"/>
    <col min="7184" max="7184" width="1.140625" style="39" customWidth="1"/>
    <col min="7185" max="7185" width="13.85546875" style="39" customWidth="1"/>
    <col min="7186" max="7425" width="13" style="39"/>
    <col min="7426" max="7427" width="1.85546875" style="39" customWidth="1"/>
    <col min="7428" max="7429" width="2.85546875" style="39" customWidth="1"/>
    <col min="7430" max="7430" width="37.85546875" style="39" customWidth="1"/>
    <col min="7431" max="7431" width="8.5703125" style="39" customWidth="1"/>
    <col min="7432" max="7432" width="1.28515625" style="39" customWidth="1"/>
    <col min="7433" max="7433" width="13.85546875" style="39" customWidth="1"/>
    <col min="7434" max="7434" width="1.28515625" style="39" customWidth="1"/>
    <col min="7435" max="7435" width="13.85546875" style="39" customWidth="1"/>
    <col min="7436" max="7436" width="1.140625" style="39" customWidth="1"/>
    <col min="7437" max="7437" width="19.28515625" style="39" bestFit="1" customWidth="1"/>
    <col min="7438" max="7438" width="1.140625" style="39" customWidth="1"/>
    <col min="7439" max="7439" width="13.85546875" style="39" customWidth="1"/>
    <col min="7440" max="7440" width="1.140625" style="39" customWidth="1"/>
    <col min="7441" max="7441" width="13.85546875" style="39" customWidth="1"/>
    <col min="7442" max="7681" width="13" style="39"/>
    <col min="7682" max="7683" width="1.85546875" style="39" customWidth="1"/>
    <col min="7684" max="7685" width="2.85546875" style="39" customWidth="1"/>
    <col min="7686" max="7686" width="37.85546875" style="39" customWidth="1"/>
    <col min="7687" max="7687" width="8.5703125" style="39" customWidth="1"/>
    <col min="7688" max="7688" width="1.28515625" style="39" customWidth="1"/>
    <col min="7689" max="7689" width="13.85546875" style="39" customWidth="1"/>
    <col min="7690" max="7690" width="1.28515625" style="39" customWidth="1"/>
    <col min="7691" max="7691" width="13.85546875" style="39" customWidth="1"/>
    <col min="7692" max="7692" width="1.140625" style="39" customWidth="1"/>
    <col min="7693" max="7693" width="19.28515625" style="39" bestFit="1" customWidth="1"/>
    <col min="7694" max="7694" width="1.140625" style="39" customWidth="1"/>
    <col min="7695" max="7695" width="13.85546875" style="39" customWidth="1"/>
    <col min="7696" max="7696" width="1.140625" style="39" customWidth="1"/>
    <col min="7697" max="7697" width="13.85546875" style="39" customWidth="1"/>
    <col min="7698" max="7937" width="13" style="39"/>
    <col min="7938" max="7939" width="1.85546875" style="39" customWidth="1"/>
    <col min="7940" max="7941" width="2.85546875" style="39" customWidth="1"/>
    <col min="7942" max="7942" width="37.85546875" style="39" customWidth="1"/>
    <col min="7943" max="7943" width="8.5703125" style="39" customWidth="1"/>
    <col min="7944" max="7944" width="1.28515625" style="39" customWidth="1"/>
    <col min="7945" max="7945" width="13.85546875" style="39" customWidth="1"/>
    <col min="7946" max="7946" width="1.28515625" style="39" customWidth="1"/>
    <col min="7947" max="7947" width="13.85546875" style="39" customWidth="1"/>
    <col min="7948" max="7948" width="1.140625" style="39" customWidth="1"/>
    <col min="7949" max="7949" width="19.28515625" style="39" bestFit="1" customWidth="1"/>
    <col min="7950" max="7950" width="1.140625" style="39" customWidth="1"/>
    <col min="7951" max="7951" width="13.85546875" style="39" customWidth="1"/>
    <col min="7952" max="7952" width="1.140625" style="39" customWidth="1"/>
    <col min="7953" max="7953" width="13.85546875" style="39" customWidth="1"/>
    <col min="7954" max="8193" width="13" style="39"/>
    <col min="8194" max="8195" width="1.85546875" style="39" customWidth="1"/>
    <col min="8196" max="8197" width="2.85546875" style="39" customWidth="1"/>
    <col min="8198" max="8198" width="37.85546875" style="39" customWidth="1"/>
    <col min="8199" max="8199" width="8.5703125" style="39" customWidth="1"/>
    <col min="8200" max="8200" width="1.28515625" style="39" customWidth="1"/>
    <col min="8201" max="8201" width="13.85546875" style="39" customWidth="1"/>
    <col min="8202" max="8202" width="1.28515625" style="39" customWidth="1"/>
    <col min="8203" max="8203" width="13.85546875" style="39" customWidth="1"/>
    <col min="8204" max="8204" width="1.140625" style="39" customWidth="1"/>
    <col min="8205" max="8205" width="19.28515625" style="39" bestFit="1" customWidth="1"/>
    <col min="8206" max="8206" width="1.140625" style="39" customWidth="1"/>
    <col min="8207" max="8207" width="13.85546875" style="39" customWidth="1"/>
    <col min="8208" max="8208" width="1.140625" style="39" customWidth="1"/>
    <col min="8209" max="8209" width="13.85546875" style="39" customWidth="1"/>
    <col min="8210" max="8449" width="13" style="39"/>
    <col min="8450" max="8451" width="1.85546875" style="39" customWidth="1"/>
    <col min="8452" max="8453" width="2.85546875" style="39" customWidth="1"/>
    <col min="8454" max="8454" width="37.85546875" style="39" customWidth="1"/>
    <col min="8455" max="8455" width="8.5703125" style="39" customWidth="1"/>
    <col min="8456" max="8456" width="1.28515625" style="39" customWidth="1"/>
    <col min="8457" max="8457" width="13.85546875" style="39" customWidth="1"/>
    <col min="8458" max="8458" width="1.28515625" style="39" customWidth="1"/>
    <col min="8459" max="8459" width="13.85546875" style="39" customWidth="1"/>
    <col min="8460" max="8460" width="1.140625" style="39" customWidth="1"/>
    <col min="8461" max="8461" width="19.28515625" style="39" bestFit="1" customWidth="1"/>
    <col min="8462" max="8462" width="1.140625" style="39" customWidth="1"/>
    <col min="8463" max="8463" width="13.85546875" style="39" customWidth="1"/>
    <col min="8464" max="8464" width="1.140625" style="39" customWidth="1"/>
    <col min="8465" max="8465" width="13.85546875" style="39" customWidth="1"/>
    <col min="8466" max="8705" width="13" style="39"/>
    <col min="8706" max="8707" width="1.85546875" style="39" customWidth="1"/>
    <col min="8708" max="8709" width="2.85546875" style="39" customWidth="1"/>
    <col min="8710" max="8710" width="37.85546875" style="39" customWidth="1"/>
    <col min="8711" max="8711" width="8.5703125" style="39" customWidth="1"/>
    <col min="8712" max="8712" width="1.28515625" style="39" customWidth="1"/>
    <col min="8713" max="8713" width="13.85546875" style="39" customWidth="1"/>
    <col min="8714" max="8714" width="1.28515625" style="39" customWidth="1"/>
    <col min="8715" max="8715" width="13.85546875" style="39" customWidth="1"/>
    <col min="8716" max="8716" width="1.140625" style="39" customWidth="1"/>
    <col min="8717" max="8717" width="19.28515625" style="39" bestFit="1" customWidth="1"/>
    <col min="8718" max="8718" width="1.140625" style="39" customWidth="1"/>
    <col min="8719" max="8719" width="13.85546875" style="39" customWidth="1"/>
    <col min="8720" max="8720" width="1.140625" style="39" customWidth="1"/>
    <col min="8721" max="8721" width="13.85546875" style="39" customWidth="1"/>
    <col min="8722" max="8961" width="13" style="39"/>
    <col min="8962" max="8963" width="1.85546875" style="39" customWidth="1"/>
    <col min="8964" max="8965" width="2.85546875" style="39" customWidth="1"/>
    <col min="8966" max="8966" width="37.85546875" style="39" customWidth="1"/>
    <col min="8967" max="8967" width="8.5703125" style="39" customWidth="1"/>
    <col min="8968" max="8968" width="1.28515625" style="39" customWidth="1"/>
    <col min="8969" max="8969" width="13.85546875" style="39" customWidth="1"/>
    <col min="8970" max="8970" width="1.28515625" style="39" customWidth="1"/>
    <col min="8971" max="8971" width="13.85546875" style="39" customWidth="1"/>
    <col min="8972" max="8972" width="1.140625" style="39" customWidth="1"/>
    <col min="8973" max="8973" width="19.28515625" style="39" bestFit="1" customWidth="1"/>
    <col min="8974" max="8974" width="1.140625" style="39" customWidth="1"/>
    <col min="8975" max="8975" width="13.85546875" style="39" customWidth="1"/>
    <col min="8976" max="8976" width="1.140625" style="39" customWidth="1"/>
    <col min="8977" max="8977" width="13.85546875" style="39" customWidth="1"/>
    <col min="8978" max="9217" width="13" style="39"/>
    <col min="9218" max="9219" width="1.85546875" style="39" customWidth="1"/>
    <col min="9220" max="9221" width="2.85546875" style="39" customWidth="1"/>
    <col min="9222" max="9222" width="37.85546875" style="39" customWidth="1"/>
    <col min="9223" max="9223" width="8.5703125" style="39" customWidth="1"/>
    <col min="9224" max="9224" width="1.28515625" style="39" customWidth="1"/>
    <col min="9225" max="9225" width="13.85546875" style="39" customWidth="1"/>
    <col min="9226" max="9226" width="1.28515625" style="39" customWidth="1"/>
    <col min="9227" max="9227" width="13.85546875" style="39" customWidth="1"/>
    <col min="9228" max="9228" width="1.140625" style="39" customWidth="1"/>
    <col min="9229" max="9229" width="19.28515625" style="39" bestFit="1" customWidth="1"/>
    <col min="9230" max="9230" width="1.140625" style="39" customWidth="1"/>
    <col min="9231" max="9231" width="13.85546875" style="39" customWidth="1"/>
    <col min="9232" max="9232" width="1.140625" style="39" customWidth="1"/>
    <col min="9233" max="9233" width="13.85546875" style="39" customWidth="1"/>
    <col min="9234" max="9473" width="13" style="39"/>
    <col min="9474" max="9475" width="1.85546875" style="39" customWidth="1"/>
    <col min="9476" max="9477" width="2.85546875" style="39" customWidth="1"/>
    <col min="9478" max="9478" width="37.85546875" style="39" customWidth="1"/>
    <col min="9479" max="9479" width="8.5703125" style="39" customWidth="1"/>
    <col min="9480" max="9480" width="1.28515625" style="39" customWidth="1"/>
    <col min="9481" max="9481" width="13.85546875" style="39" customWidth="1"/>
    <col min="9482" max="9482" width="1.28515625" style="39" customWidth="1"/>
    <col min="9483" max="9483" width="13.85546875" style="39" customWidth="1"/>
    <col min="9484" max="9484" width="1.140625" style="39" customWidth="1"/>
    <col min="9485" max="9485" width="19.28515625" style="39" bestFit="1" customWidth="1"/>
    <col min="9486" max="9486" width="1.140625" style="39" customWidth="1"/>
    <col min="9487" max="9487" width="13.85546875" style="39" customWidth="1"/>
    <col min="9488" max="9488" width="1.140625" style="39" customWidth="1"/>
    <col min="9489" max="9489" width="13.85546875" style="39" customWidth="1"/>
    <col min="9490" max="9729" width="13" style="39"/>
    <col min="9730" max="9731" width="1.85546875" style="39" customWidth="1"/>
    <col min="9732" max="9733" width="2.85546875" style="39" customWidth="1"/>
    <col min="9734" max="9734" width="37.85546875" style="39" customWidth="1"/>
    <col min="9735" max="9735" width="8.5703125" style="39" customWidth="1"/>
    <col min="9736" max="9736" width="1.28515625" style="39" customWidth="1"/>
    <col min="9737" max="9737" width="13.85546875" style="39" customWidth="1"/>
    <col min="9738" max="9738" width="1.28515625" style="39" customWidth="1"/>
    <col min="9739" max="9739" width="13.85546875" style="39" customWidth="1"/>
    <col min="9740" max="9740" width="1.140625" style="39" customWidth="1"/>
    <col min="9741" max="9741" width="19.28515625" style="39" bestFit="1" customWidth="1"/>
    <col min="9742" max="9742" width="1.140625" style="39" customWidth="1"/>
    <col min="9743" max="9743" width="13.85546875" style="39" customWidth="1"/>
    <col min="9744" max="9744" width="1.140625" style="39" customWidth="1"/>
    <col min="9745" max="9745" width="13.85546875" style="39" customWidth="1"/>
    <col min="9746" max="9985" width="13" style="39"/>
    <col min="9986" max="9987" width="1.85546875" style="39" customWidth="1"/>
    <col min="9988" max="9989" width="2.85546875" style="39" customWidth="1"/>
    <col min="9990" max="9990" width="37.85546875" style="39" customWidth="1"/>
    <col min="9991" max="9991" width="8.5703125" style="39" customWidth="1"/>
    <col min="9992" max="9992" width="1.28515625" style="39" customWidth="1"/>
    <col min="9993" max="9993" width="13.85546875" style="39" customWidth="1"/>
    <col min="9994" max="9994" width="1.28515625" style="39" customWidth="1"/>
    <col min="9995" max="9995" width="13.85546875" style="39" customWidth="1"/>
    <col min="9996" max="9996" width="1.140625" style="39" customWidth="1"/>
    <col min="9997" max="9997" width="19.28515625" style="39" bestFit="1" customWidth="1"/>
    <col min="9998" max="9998" width="1.140625" style="39" customWidth="1"/>
    <col min="9999" max="9999" width="13.85546875" style="39" customWidth="1"/>
    <col min="10000" max="10000" width="1.140625" style="39" customWidth="1"/>
    <col min="10001" max="10001" width="13.85546875" style="39" customWidth="1"/>
    <col min="10002" max="10241" width="13" style="39"/>
    <col min="10242" max="10243" width="1.85546875" style="39" customWidth="1"/>
    <col min="10244" max="10245" width="2.85546875" style="39" customWidth="1"/>
    <col min="10246" max="10246" width="37.85546875" style="39" customWidth="1"/>
    <col min="10247" max="10247" width="8.5703125" style="39" customWidth="1"/>
    <col min="10248" max="10248" width="1.28515625" style="39" customWidth="1"/>
    <col min="10249" max="10249" width="13.85546875" style="39" customWidth="1"/>
    <col min="10250" max="10250" width="1.28515625" style="39" customWidth="1"/>
    <col min="10251" max="10251" width="13.85546875" style="39" customWidth="1"/>
    <col min="10252" max="10252" width="1.140625" style="39" customWidth="1"/>
    <col min="10253" max="10253" width="19.28515625" style="39" bestFit="1" customWidth="1"/>
    <col min="10254" max="10254" width="1.140625" style="39" customWidth="1"/>
    <col min="10255" max="10255" width="13.85546875" style="39" customWidth="1"/>
    <col min="10256" max="10256" width="1.140625" style="39" customWidth="1"/>
    <col min="10257" max="10257" width="13.85546875" style="39" customWidth="1"/>
    <col min="10258" max="10497" width="13" style="39"/>
    <col min="10498" max="10499" width="1.85546875" style="39" customWidth="1"/>
    <col min="10500" max="10501" width="2.85546875" style="39" customWidth="1"/>
    <col min="10502" max="10502" width="37.85546875" style="39" customWidth="1"/>
    <col min="10503" max="10503" width="8.5703125" style="39" customWidth="1"/>
    <col min="10504" max="10504" width="1.28515625" style="39" customWidth="1"/>
    <col min="10505" max="10505" width="13.85546875" style="39" customWidth="1"/>
    <col min="10506" max="10506" width="1.28515625" style="39" customWidth="1"/>
    <col min="10507" max="10507" width="13.85546875" style="39" customWidth="1"/>
    <col min="10508" max="10508" width="1.140625" style="39" customWidth="1"/>
    <col min="10509" max="10509" width="19.28515625" style="39" bestFit="1" customWidth="1"/>
    <col min="10510" max="10510" width="1.140625" style="39" customWidth="1"/>
    <col min="10511" max="10511" width="13.85546875" style="39" customWidth="1"/>
    <col min="10512" max="10512" width="1.140625" style="39" customWidth="1"/>
    <col min="10513" max="10513" width="13.85546875" style="39" customWidth="1"/>
    <col min="10514" max="10753" width="13" style="39"/>
    <col min="10754" max="10755" width="1.85546875" style="39" customWidth="1"/>
    <col min="10756" max="10757" width="2.85546875" style="39" customWidth="1"/>
    <col min="10758" max="10758" width="37.85546875" style="39" customWidth="1"/>
    <col min="10759" max="10759" width="8.5703125" style="39" customWidth="1"/>
    <col min="10760" max="10760" width="1.28515625" style="39" customWidth="1"/>
    <col min="10761" max="10761" width="13.85546875" style="39" customWidth="1"/>
    <col min="10762" max="10762" width="1.28515625" style="39" customWidth="1"/>
    <col min="10763" max="10763" width="13.85546875" style="39" customWidth="1"/>
    <col min="10764" max="10764" width="1.140625" style="39" customWidth="1"/>
    <col min="10765" max="10765" width="19.28515625" style="39" bestFit="1" customWidth="1"/>
    <col min="10766" max="10766" width="1.140625" style="39" customWidth="1"/>
    <col min="10767" max="10767" width="13.85546875" style="39" customWidth="1"/>
    <col min="10768" max="10768" width="1.140625" style="39" customWidth="1"/>
    <col min="10769" max="10769" width="13.85546875" style="39" customWidth="1"/>
    <col min="10770" max="11009" width="13" style="39"/>
    <col min="11010" max="11011" width="1.85546875" style="39" customWidth="1"/>
    <col min="11012" max="11013" width="2.85546875" style="39" customWidth="1"/>
    <col min="11014" max="11014" width="37.85546875" style="39" customWidth="1"/>
    <col min="11015" max="11015" width="8.5703125" style="39" customWidth="1"/>
    <col min="11016" max="11016" width="1.28515625" style="39" customWidth="1"/>
    <col min="11017" max="11017" width="13.85546875" style="39" customWidth="1"/>
    <col min="11018" max="11018" width="1.28515625" style="39" customWidth="1"/>
    <col min="11019" max="11019" width="13.85546875" style="39" customWidth="1"/>
    <col min="11020" max="11020" width="1.140625" style="39" customWidth="1"/>
    <col min="11021" max="11021" width="19.28515625" style="39" bestFit="1" customWidth="1"/>
    <col min="11022" max="11022" width="1.140625" style="39" customWidth="1"/>
    <col min="11023" max="11023" width="13.85546875" style="39" customWidth="1"/>
    <col min="11024" max="11024" width="1.140625" style="39" customWidth="1"/>
    <col min="11025" max="11025" width="13.85546875" style="39" customWidth="1"/>
    <col min="11026" max="11265" width="13" style="39"/>
    <col min="11266" max="11267" width="1.85546875" style="39" customWidth="1"/>
    <col min="11268" max="11269" width="2.85546875" style="39" customWidth="1"/>
    <col min="11270" max="11270" width="37.85546875" style="39" customWidth="1"/>
    <col min="11271" max="11271" width="8.5703125" style="39" customWidth="1"/>
    <col min="11272" max="11272" width="1.28515625" style="39" customWidth="1"/>
    <col min="11273" max="11273" width="13.85546875" style="39" customWidth="1"/>
    <col min="11274" max="11274" width="1.28515625" style="39" customWidth="1"/>
    <col min="11275" max="11275" width="13.85546875" style="39" customWidth="1"/>
    <col min="11276" max="11276" width="1.140625" style="39" customWidth="1"/>
    <col min="11277" max="11277" width="19.28515625" style="39" bestFit="1" customWidth="1"/>
    <col min="11278" max="11278" width="1.140625" style="39" customWidth="1"/>
    <col min="11279" max="11279" width="13.85546875" style="39" customWidth="1"/>
    <col min="11280" max="11280" width="1.140625" style="39" customWidth="1"/>
    <col min="11281" max="11281" width="13.85546875" style="39" customWidth="1"/>
    <col min="11282" max="11521" width="13" style="39"/>
    <col min="11522" max="11523" width="1.85546875" style="39" customWidth="1"/>
    <col min="11524" max="11525" width="2.85546875" style="39" customWidth="1"/>
    <col min="11526" max="11526" width="37.85546875" style="39" customWidth="1"/>
    <col min="11527" max="11527" width="8.5703125" style="39" customWidth="1"/>
    <col min="11528" max="11528" width="1.28515625" style="39" customWidth="1"/>
    <col min="11529" max="11529" width="13.85546875" style="39" customWidth="1"/>
    <col min="11530" max="11530" width="1.28515625" style="39" customWidth="1"/>
    <col min="11531" max="11531" width="13.85546875" style="39" customWidth="1"/>
    <col min="11532" max="11532" width="1.140625" style="39" customWidth="1"/>
    <col min="11533" max="11533" width="19.28515625" style="39" bestFit="1" customWidth="1"/>
    <col min="11534" max="11534" width="1.140625" style="39" customWidth="1"/>
    <col min="11535" max="11535" width="13.85546875" style="39" customWidth="1"/>
    <col min="11536" max="11536" width="1.140625" style="39" customWidth="1"/>
    <col min="11537" max="11537" width="13.85546875" style="39" customWidth="1"/>
    <col min="11538" max="11777" width="13" style="39"/>
    <col min="11778" max="11779" width="1.85546875" style="39" customWidth="1"/>
    <col min="11780" max="11781" width="2.85546875" style="39" customWidth="1"/>
    <col min="11782" max="11782" width="37.85546875" style="39" customWidth="1"/>
    <col min="11783" max="11783" width="8.5703125" style="39" customWidth="1"/>
    <col min="11784" max="11784" width="1.28515625" style="39" customWidth="1"/>
    <col min="11785" max="11785" width="13.85546875" style="39" customWidth="1"/>
    <col min="11786" max="11786" width="1.28515625" style="39" customWidth="1"/>
    <col min="11787" max="11787" width="13.85546875" style="39" customWidth="1"/>
    <col min="11788" max="11788" width="1.140625" style="39" customWidth="1"/>
    <col min="11789" max="11789" width="19.28515625" style="39" bestFit="1" customWidth="1"/>
    <col min="11790" max="11790" width="1.140625" style="39" customWidth="1"/>
    <col min="11791" max="11791" width="13.85546875" style="39" customWidth="1"/>
    <col min="11792" max="11792" width="1.140625" style="39" customWidth="1"/>
    <col min="11793" max="11793" width="13.85546875" style="39" customWidth="1"/>
    <col min="11794" max="12033" width="13" style="39"/>
    <col min="12034" max="12035" width="1.85546875" style="39" customWidth="1"/>
    <col min="12036" max="12037" width="2.85546875" style="39" customWidth="1"/>
    <col min="12038" max="12038" width="37.85546875" style="39" customWidth="1"/>
    <col min="12039" max="12039" width="8.5703125" style="39" customWidth="1"/>
    <col min="12040" max="12040" width="1.28515625" style="39" customWidth="1"/>
    <col min="12041" max="12041" width="13.85546875" style="39" customWidth="1"/>
    <col min="12042" max="12042" width="1.28515625" style="39" customWidth="1"/>
    <col min="12043" max="12043" width="13.85546875" style="39" customWidth="1"/>
    <col min="12044" max="12044" width="1.140625" style="39" customWidth="1"/>
    <col min="12045" max="12045" width="19.28515625" style="39" bestFit="1" customWidth="1"/>
    <col min="12046" max="12046" width="1.140625" style="39" customWidth="1"/>
    <col min="12047" max="12047" width="13.85546875" style="39" customWidth="1"/>
    <col min="12048" max="12048" width="1.140625" style="39" customWidth="1"/>
    <col min="12049" max="12049" width="13.85546875" style="39" customWidth="1"/>
    <col min="12050" max="12289" width="13" style="39"/>
    <col min="12290" max="12291" width="1.85546875" style="39" customWidth="1"/>
    <col min="12292" max="12293" width="2.85546875" style="39" customWidth="1"/>
    <col min="12294" max="12294" width="37.85546875" style="39" customWidth="1"/>
    <col min="12295" max="12295" width="8.5703125" style="39" customWidth="1"/>
    <col min="12296" max="12296" width="1.28515625" style="39" customWidth="1"/>
    <col min="12297" max="12297" width="13.85546875" style="39" customWidth="1"/>
    <col min="12298" max="12298" width="1.28515625" style="39" customWidth="1"/>
    <col min="12299" max="12299" width="13.85546875" style="39" customWidth="1"/>
    <col min="12300" max="12300" width="1.140625" style="39" customWidth="1"/>
    <col min="12301" max="12301" width="19.28515625" style="39" bestFit="1" customWidth="1"/>
    <col min="12302" max="12302" width="1.140625" style="39" customWidth="1"/>
    <col min="12303" max="12303" width="13.85546875" style="39" customWidth="1"/>
    <col min="12304" max="12304" width="1.140625" style="39" customWidth="1"/>
    <col min="12305" max="12305" width="13.85546875" style="39" customWidth="1"/>
    <col min="12306" max="12545" width="13" style="39"/>
    <col min="12546" max="12547" width="1.85546875" style="39" customWidth="1"/>
    <col min="12548" max="12549" width="2.85546875" style="39" customWidth="1"/>
    <col min="12550" max="12550" width="37.85546875" style="39" customWidth="1"/>
    <col min="12551" max="12551" width="8.5703125" style="39" customWidth="1"/>
    <col min="12552" max="12552" width="1.28515625" style="39" customWidth="1"/>
    <col min="12553" max="12553" width="13.85546875" style="39" customWidth="1"/>
    <col min="12554" max="12554" width="1.28515625" style="39" customWidth="1"/>
    <col min="12555" max="12555" width="13.85546875" style="39" customWidth="1"/>
    <col min="12556" max="12556" width="1.140625" style="39" customWidth="1"/>
    <col min="12557" max="12557" width="19.28515625" style="39" bestFit="1" customWidth="1"/>
    <col min="12558" max="12558" width="1.140625" style="39" customWidth="1"/>
    <col min="12559" max="12559" width="13.85546875" style="39" customWidth="1"/>
    <col min="12560" max="12560" width="1.140625" style="39" customWidth="1"/>
    <col min="12561" max="12561" width="13.85546875" style="39" customWidth="1"/>
    <col min="12562" max="12801" width="13" style="39"/>
    <col min="12802" max="12803" width="1.85546875" style="39" customWidth="1"/>
    <col min="12804" max="12805" width="2.85546875" style="39" customWidth="1"/>
    <col min="12806" max="12806" width="37.85546875" style="39" customWidth="1"/>
    <col min="12807" max="12807" width="8.5703125" style="39" customWidth="1"/>
    <col min="12808" max="12808" width="1.28515625" style="39" customWidth="1"/>
    <col min="12809" max="12809" width="13.85546875" style="39" customWidth="1"/>
    <col min="12810" max="12810" width="1.28515625" style="39" customWidth="1"/>
    <col min="12811" max="12811" width="13.85546875" style="39" customWidth="1"/>
    <col min="12812" max="12812" width="1.140625" style="39" customWidth="1"/>
    <col min="12813" max="12813" width="19.28515625" style="39" bestFit="1" customWidth="1"/>
    <col min="12814" max="12814" width="1.140625" style="39" customWidth="1"/>
    <col min="12815" max="12815" width="13.85546875" style="39" customWidth="1"/>
    <col min="12816" max="12816" width="1.140625" style="39" customWidth="1"/>
    <col min="12817" max="12817" width="13.85546875" style="39" customWidth="1"/>
    <col min="12818" max="13057" width="13" style="39"/>
    <col min="13058" max="13059" width="1.85546875" style="39" customWidth="1"/>
    <col min="13060" max="13061" width="2.85546875" style="39" customWidth="1"/>
    <col min="13062" max="13062" width="37.85546875" style="39" customWidth="1"/>
    <col min="13063" max="13063" width="8.5703125" style="39" customWidth="1"/>
    <col min="13064" max="13064" width="1.28515625" style="39" customWidth="1"/>
    <col min="13065" max="13065" width="13.85546875" style="39" customWidth="1"/>
    <col min="13066" max="13066" width="1.28515625" style="39" customWidth="1"/>
    <col min="13067" max="13067" width="13.85546875" style="39" customWidth="1"/>
    <col min="13068" max="13068" width="1.140625" style="39" customWidth="1"/>
    <col min="13069" max="13069" width="19.28515625" style="39" bestFit="1" customWidth="1"/>
    <col min="13070" max="13070" width="1.140625" style="39" customWidth="1"/>
    <col min="13071" max="13071" width="13.85546875" style="39" customWidth="1"/>
    <col min="13072" max="13072" width="1.140625" style="39" customWidth="1"/>
    <col min="13073" max="13073" width="13.85546875" style="39" customWidth="1"/>
    <col min="13074" max="13313" width="13" style="39"/>
    <col min="13314" max="13315" width="1.85546875" style="39" customWidth="1"/>
    <col min="13316" max="13317" width="2.85546875" style="39" customWidth="1"/>
    <col min="13318" max="13318" width="37.85546875" style="39" customWidth="1"/>
    <col min="13319" max="13319" width="8.5703125" style="39" customWidth="1"/>
    <col min="13320" max="13320" width="1.28515625" style="39" customWidth="1"/>
    <col min="13321" max="13321" width="13.85546875" style="39" customWidth="1"/>
    <col min="13322" max="13322" width="1.28515625" style="39" customWidth="1"/>
    <col min="13323" max="13323" width="13.85546875" style="39" customWidth="1"/>
    <col min="13324" max="13324" width="1.140625" style="39" customWidth="1"/>
    <col min="13325" max="13325" width="19.28515625" style="39" bestFit="1" customWidth="1"/>
    <col min="13326" max="13326" width="1.140625" style="39" customWidth="1"/>
    <col min="13327" max="13327" width="13.85546875" style="39" customWidth="1"/>
    <col min="13328" max="13328" width="1.140625" style="39" customWidth="1"/>
    <col min="13329" max="13329" width="13.85546875" style="39" customWidth="1"/>
    <col min="13330" max="13569" width="13" style="39"/>
    <col min="13570" max="13571" width="1.85546875" style="39" customWidth="1"/>
    <col min="13572" max="13573" width="2.85546875" style="39" customWidth="1"/>
    <col min="13574" max="13574" width="37.85546875" style="39" customWidth="1"/>
    <col min="13575" max="13575" width="8.5703125" style="39" customWidth="1"/>
    <col min="13576" max="13576" width="1.28515625" style="39" customWidth="1"/>
    <col min="13577" max="13577" width="13.85546875" style="39" customWidth="1"/>
    <col min="13578" max="13578" width="1.28515625" style="39" customWidth="1"/>
    <col min="13579" max="13579" width="13.85546875" style="39" customWidth="1"/>
    <col min="13580" max="13580" width="1.140625" style="39" customWidth="1"/>
    <col min="13581" max="13581" width="19.28515625" style="39" bestFit="1" customWidth="1"/>
    <col min="13582" max="13582" width="1.140625" style="39" customWidth="1"/>
    <col min="13583" max="13583" width="13.85546875" style="39" customWidth="1"/>
    <col min="13584" max="13584" width="1.140625" style="39" customWidth="1"/>
    <col min="13585" max="13585" width="13.85546875" style="39" customWidth="1"/>
    <col min="13586" max="13825" width="13" style="39"/>
    <col min="13826" max="13827" width="1.85546875" style="39" customWidth="1"/>
    <col min="13828" max="13829" width="2.85546875" style="39" customWidth="1"/>
    <col min="13830" max="13830" width="37.85546875" style="39" customWidth="1"/>
    <col min="13831" max="13831" width="8.5703125" style="39" customWidth="1"/>
    <col min="13832" max="13832" width="1.28515625" style="39" customWidth="1"/>
    <col min="13833" max="13833" width="13.85546875" style="39" customWidth="1"/>
    <col min="13834" max="13834" width="1.28515625" style="39" customWidth="1"/>
    <col min="13835" max="13835" width="13.85546875" style="39" customWidth="1"/>
    <col min="13836" max="13836" width="1.140625" style="39" customWidth="1"/>
    <col min="13837" max="13837" width="19.28515625" style="39" bestFit="1" customWidth="1"/>
    <col min="13838" max="13838" width="1.140625" style="39" customWidth="1"/>
    <col min="13839" max="13839" width="13.85546875" style="39" customWidth="1"/>
    <col min="13840" max="13840" width="1.140625" style="39" customWidth="1"/>
    <col min="13841" max="13841" width="13.85546875" style="39" customWidth="1"/>
    <col min="13842" max="14081" width="13" style="39"/>
    <col min="14082" max="14083" width="1.85546875" style="39" customWidth="1"/>
    <col min="14084" max="14085" width="2.85546875" style="39" customWidth="1"/>
    <col min="14086" max="14086" width="37.85546875" style="39" customWidth="1"/>
    <col min="14087" max="14087" width="8.5703125" style="39" customWidth="1"/>
    <col min="14088" max="14088" width="1.28515625" style="39" customWidth="1"/>
    <col min="14089" max="14089" width="13.85546875" style="39" customWidth="1"/>
    <col min="14090" max="14090" width="1.28515625" style="39" customWidth="1"/>
    <col min="14091" max="14091" width="13.85546875" style="39" customWidth="1"/>
    <col min="14092" max="14092" width="1.140625" style="39" customWidth="1"/>
    <col min="14093" max="14093" width="19.28515625" style="39" bestFit="1" customWidth="1"/>
    <col min="14094" max="14094" width="1.140625" style="39" customWidth="1"/>
    <col min="14095" max="14095" width="13.85546875" style="39" customWidth="1"/>
    <col min="14096" max="14096" width="1.140625" style="39" customWidth="1"/>
    <col min="14097" max="14097" width="13.85546875" style="39" customWidth="1"/>
    <col min="14098" max="14337" width="13" style="39"/>
    <col min="14338" max="14339" width="1.85546875" style="39" customWidth="1"/>
    <col min="14340" max="14341" width="2.85546875" style="39" customWidth="1"/>
    <col min="14342" max="14342" width="37.85546875" style="39" customWidth="1"/>
    <col min="14343" max="14343" width="8.5703125" style="39" customWidth="1"/>
    <col min="14344" max="14344" width="1.28515625" style="39" customWidth="1"/>
    <col min="14345" max="14345" width="13.85546875" style="39" customWidth="1"/>
    <col min="14346" max="14346" width="1.28515625" style="39" customWidth="1"/>
    <col min="14347" max="14347" width="13.85546875" style="39" customWidth="1"/>
    <col min="14348" max="14348" width="1.140625" style="39" customWidth="1"/>
    <col min="14349" max="14349" width="19.28515625" style="39" bestFit="1" customWidth="1"/>
    <col min="14350" max="14350" width="1.140625" style="39" customWidth="1"/>
    <col min="14351" max="14351" width="13.85546875" style="39" customWidth="1"/>
    <col min="14352" max="14352" width="1.140625" style="39" customWidth="1"/>
    <col min="14353" max="14353" width="13.85546875" style="39" customWidth="1"/>
    <col min="14354" max="14593" width="13" style="39"/>
    <col min="14594" max="14595" width="1.85546875" style="39" customWidth="1"/>
    <col min="14596" max="14597" width="2.85546875" style="39" customWidth="1"/>
    <col min="14598" max="14598" width="37.85546875" style="39" customWidth="1"/>
    <col min="14599" max="14599" width="8.5703125" style="39" customWidth="1"/>
    <col min="14600" max="14600" width="1.28515625" style="39" customWidth="1"/>
    <col min="14601" max="14601" width="13.85546875" style="39" customWidth="1"/>
    <col min="14602" max="14602" width="1.28515625" style="39" customWidth="1"/>
    <col min="14603" max="14603" width="13.85546875" style="39" customWidth="1"/>
    <col min="14604" max="14604" width="1.140625" style="39" customWidth="1"/>
    <col min="14605" max="14605" width="19.28515625" style="39" bestFit="1" customWidth="1"/>
    <col min="14606" max="14606" width="1.140625" style="39" customWidth="1"/>
    <col min="14607" max="14607" width="13.85546875" style="39" customWidth="1"/>
    <col min="14608" max="14608" width="1.140625" style="39" customWidth="1"/>
    <col min="14609" max="14609" width="13.85546875" style="39" customWidth="1"/>
    <col min="14610" max="14849" width="13" style="39"/>
    <col min="14850" max="14851" width="1.85546875" style="39" customWidth="1"/>
    <col min="14852" max="14853" width="2.85546875" style="39" customWidth="1"/>
    <col min="14854" max="14854" width="37.85546875" style="39" customWidth="1"/>
    <col min="14855" max="14855" width="8.5703125" style="39" customWidth="1"/>
    <col min="14856" max="14856" width="1.28515625" style="39" customWidth="1"/>
    <col min="14857" max="14857" width="13.85546875" style="39" customWidth="1"/>
    <col min="14858" max="14858" width="1.28515625" style="39" customWidth="1"/>
    <col min="14859" max="14859" width="13.85546875" style="39" customWidth="1"/>
    <col min="14860" max="14860" width="1.140625" style="39" customWidth="1"/>
    <col min="14861" max="14861" width="19.28515625" style="39" bestFit="1" customWidth="1"/>
    <col min="14862" max="14862" width="1.140625" style="39" customWidth="1"/>
    <col min="14863" max="14863" width="13.85546875" style="39" customWidth="1"/>
    <col min="14864" max="14864" width="1.140625" style="39" customWidth="1"/>
    <col min="14865" max="14865" width="13.85546875" style="39" customWidth="1"/>
    <col min="14866" max="15105" width="13" style="39"/>
    <col min="15106" max="15107" width="1.85546875" style="39" customWidth="1"/>
    <col min="15108" max="15109" width="2.85546875" style="39" customWidth="1"/>
    <col min="15110" max="15110" width="37.85546875" style="39" customWidth="1"/>
    <col min="15111" max="15111" width="8.5703125" style="39" customWidth="1"/>
    <col min="15112" max="15112" width="1.28515625" style="39" customWidth="1"/>
    <col min="15113" max="15113" width="13.85546875" style="39" customWidth="1"/>
    <col min="15114" max="15114" width="1.28515625" style="39" customWidth="1"/>
    <col min="15115" max="15115" width="13.85546875" style="39" customWidth="1"/>
    <col min="15116" max="15116" width="1.140625" style="39" customWidth="1"/>
    <col min="15117" max="15117" width="19.28515625" style="39" bestFit="1" customWidth="1"/>
    <col min="15118" max="15118" width="1.140625" style="39" customWidth="1"/>
    <col min="15119" max="15119" width="13.85546875" style="39" customWidth="1"/>
    <col min="15120" max="15120" width="1.140625" style="39" customWidth="1"/>
    <col min="15121" max="15121" width="13.85546875" style="39" customWidth="1"/>
    <col min="15122" max="15361" width="13" style="39"/>
    <col min="15362" max="15363" width="1.85546875" style="39" customWidth="1"/>
    <col min="15364" max="15365" width="2.85546875" style="39" customWidth="1"/>
    <col min="15366" max="15366" width="37.85546875" style="39" customWidth="1"/>
    <col min="15367" max="15367" width="8.5703125" style="39" customWidth="1"/>
    <col min="15368" max="15368" width="1.28515625" style="39" customWidth="1"/>
    <col min="15369" max="15369" width="13.85546875" style="39" customWidth="1"/>
    <col min="15370" max="15370" width="1.28515625" style="39" customWidth="1"/>
    <col min="15371" max="15371" width="13.85546875" style="39" customWidth="1"/>
    <col min="15372" max="15372" width="1.140625" style="39" customWidth="1"/>
    <col min="15373" max="15373" width="19.28515625" style="39" bestFit="1" customWidth="1"/>
    <col min="15374" max="15374" width="1.140625" style="39" customWidth="1"/>
    <col min="15375" max="15375" width="13.85546875" style="39" customWidth="1"/>
    <col min="15376" max="15376" width="1.140625" style="39" customWidth="1"/>
    <col min="15377" max="15377" width="13.85546875" style="39" customWidth="1"/>
    <col min="15378" max="15617" width="13" style="39"/>
    <col min="15618" max="15619" width="1.85546875" style="39" customWidth="1"/>
    <col min="15620" max="15621" width="2.85546875" style="39" customWidth="1"/>
    <col min="15622" max="15622" width="37.85546875" style="39" customWidth="1"/>
    <col min="15623" max="15623" width="8.5703125" style="39" customWidth="1"/>
    <col min="15624" max="15624" width="1.28515625" style="39" customWidth="1"/>
    <col min="15625" max="15625" width="13.85546875" style="39" customWidth="1"/>
    <col min="15626" max="15626" width="1.28515625" style="39" customWidth="1"/>
    <col min="15627" max="15627" width="13.85546875" style="39" customWidth="1"/>
    <col min="15628" max="15628" width="1.140625" style="39" customWidth="1"/>
    <col min="15629" max="15629" width="19.28515625" style="39" bestFit="1" customWidth="1"/>
    <col min="15630" max="15630" width="1.140625" style="39" customWidth="1"/>
    <col min="15631" max="15631" width="13.85546875" style="39" customWidth="1"/>
    <col min="15632" max="15632" width="1.140625" style="39" customWidth="1"/>
    <col min="15633" max="15633" width="13.85546875" style="39" customWidth="1"/>
    <col min="15634" max="15873" width="13" style="39"/>
    <col min="15874" max="15875" width="1.85546875" style="39" customWidth="1"/>
    <col min="15876" max="15877" width="2.85546875" style="39" customWidth="1"/>
    <col min="15878" max="15878" width="37.85546875" style="39" customWidth="1"/>
    <col min="15879" max="15879" width="8.5703125" style="39" customWidth="1"/>
    <col min="15880" max="15880" width="1.28515625" style="39" customWidth="1"/>
    <col min="15881" max="15881" width="13.85546875" style="39" customWidth="1"/>
    <col min="15882" max="15882" width="1.28515625" style="39" customWidth="1"/>
    <col min="15883" max="15883" width="13.85546875" style="39" customWidth="1"/>
    <col min="15884" max="15884" width="1.140625" style="39" customWidth="1"/>
    <col min="15885" max="15885" width="19.28515625" style="39" bestFit="1" customWidth="1"/>
    <col min="15886" max="15886" width="1.140625" style="39" customWidth="1"/>
    <col min="15887" max="15887" width="13.85546875" style="39" customWidth="1"/>
    <col min="15888" max="15888" width="1.140625" style="39" customWidth="1"/>
    <col min="15889" max="15889" width="13.85546875" style="39" customWidth="1"/>
    <col min="15890" max="16129" width="13" style="39"/>
    <col min="16130" max="16131" width="1.85546875" style="39" customWidth="1"/>
    <col min="16132" max="16133" width="2.85546875" style="39" customWidth="1"/>
    <col min="16134" max="16134" width="37.85546875" style="39" customWidth="1"/>
    <col min="16135" max="16135" width="8.5703125" style="39" customWidth="1"/>
    <col min="16136" max="16136" width="1.28515625" style="39" customWidth="1"/>
    <col min="16137" max="16137" width="13.85546875" style="39" customWidth="1"/>
    <col min="16138" max="16138" width="1.28515625" style="39" customWidth="1"/>
    <col min="16139" max="16139" width="13.85546875" style="39" customWidth="1"/>
    <col min="16140" max="16140" width="1.140625" style="39" customWidth="1"/>
    <col min="16141" max="16141" width="19.28515625" style="39" bestFit="1" customWidth="1"/>
    <col min="16142" max="16142" width="1.140625" style="39" customWidth="1"/>
    <col min="16143" max="16143" width="13.85546875" style="39" customWidth="1"/>
    <col min="16144" max="16144" width="1.140625" style="39" customWidth="1"/>
    <col min="16145" max="16145" width="13.85546875" style="39" customWidth="1"/>
    <col min="16146" max="16384" width="13" style="39"/>
  </cols>
  <sheetData>
    <row r="1" spans="1:20" ht="21.75" customHeight="1">
      <c r="A1" s="40" t="s">
        <v>0</v>
      </c>
      <c r="P1" s="40"/>
      <c r="Q1" s="40"/>
      <c r="R1" s="40"/>
      <c r="S1" s="40"/>
      <c r="T1" s="55"/>
    </row>
    <row r="2" spans="1:20" ht="21.75" customHeight="1">
      <c r="A2" s="40" t="s">
        <v>205</v>
      </c>
      <c r="P2" s="49"/>
      <c r="Q2" s="62"/>
      <c r="R2" s="62"/>
      <c r="S2" s="62"/>
      <c r="T2" s="61"/>
    </row>
    <row r="3" spans="1:20" ht="21.75" customHeight="1">
      <c r="A3" s="105" t="s">
        <v>191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21.75" customHeight="1">
      <c r="F4" s="63"/>
      <c r="H4" s="63"/>
      <c r="J4" s="63"/>
      <c r="K4" s="63"/>
      <c r="L4" s="63"/>
      <c r="N4" s="63"/>
      <c r="P4" s="63"/>
      <c r="Q4" s="63"/>
      <c r="R4" s="48"/>
      <c r="S4" s="48"/>
      <c r="T4" s="48"/>
    </row>
    <row r="5" spans="1:20" ht="21.75" customHeight="1">
      <c r="F5" s="39"/>
      <c r="G5" s="39"/>
      <c r="H5" s="108" t="s">
        <v>132</v>
      </c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0" ht="21.75" customHeight="1">
      <c r="F6" s="64"/>
      <c r="H6" s="64"/>
      <c r="J6" s="64"/>
      <c r="K6" s="64"/>
      <c r="M6" s="64"/>
      <c r="Q6" s="64"/>
      <c r="R6" s="65" t="s">
        <v>133</v>
      </c>
      <c r="S6" s="65"/>
      <c r="T6" s="64"/>
    </row>
    <row r="7" spans="1:20" ht="21.75" customHeight="1">
      <c r="L7" s="63" t="s">
        <v>106</v>
      </c>
      <c r="N7" s="108" t="s">
        <v>67</v>
      </c>
      <c r="O7" s="108"/>
      <c r="P7" s="108"/>
      <c r="Q7" s="63"/>
      <c r="R7" s="65" t="s">
        <v>57</v>
      </c>
      <c r="S7" s="65"/>
      <c r="T7" s="63"/>
    </row>
    <row r="8" spans="1:20" ht="21.75" customHeight="1">
      <c r="F8" s="63"/>
      <c r="H8" s="63" t="s">
        <v>111</v>
      </c>
      <c r="J8" s="63" t="s">
        <v>112</v>
      </c>
      <c r="K8" s="63"/>
      <c r="L8" s="63" t="s">
        <v>113</v>
      </c>
      <c r="N8" s="63" t="s">
        <v>114</v>
      </c>
      <c r="P8" s="63"/>
      <c r="Q8" s="63"/>
      <c r="R8" s="48" t="s">
        <v>134</v>
      </c>
      <c r="S8" s="48"/>
      <c r="T8" s="48" t="s">
        <v>109</v>
      </c>
    </row>
    <row r="9" spans="1:20" ht="21.75" customHeight="1">
      <c r="F9" s="63"/>
      <c r="G9" s="66"/>
      <c r="H9" s="63" t="s">
        <v>120</v>
      </c>
      <c r="I9" s="66"/>
      <c r="J9" s="63" t="s">
        <v>121</v>
      </c>
      <c r="K9" s="63"/>
      <c r="L9" s="63" t="s">
        <v>122</v>
      </c>
      <c r="N9" s="63" t="s">
        <v>123</v>
      </c>
      <c r="P9" s="63" t="s">
        <v>70</v>
      </c>
      <c r="Q9" s="63"/>
      <c r="R9" s="63" t="s">
        <v>124</v>
      </c>
      <c r="S9" s="63"/>
      <c r="T9" s="48" t="s">
        <v>118</v>
      </c>
    </row>
    <row r="10" spans="1:20" ht="21.75" customHeight="1">
      <c r="F10" s="52" t="s">
        <v>8</v>
      </c>
      <c r="G10" s="66"/>
      <c r="H10" s="53" t="s">
        <v>9</v>
      </c>
      <c r="I10" s="66"/>
      <c r="J10" s="53" t="s">
        <v>9</v>
      </c>
      <c r="K10" s="63"/>
      <c r="L10" s="53" t="s">
        <v>9</v>
      </c>
      <c r="N10" s="53" t="s">
        <v>9</v>
      </c>
      <c r="P10" s="53" t="s">
        <v>9</v>
      </c>
      <c r="R10" s="53" t="s">
        <v>9</v>
      </c>
      <c r="S10" s="63"/>
      <c r="T10" s="53" t="s">
        <v>9</v>
      </c>
    </row>
    <row r="11" spans="1:20" ht="8.1" customHeight="1">
      <c r="A11" s="40"/>
      <c r="B11" s="40"/>
      <c r="F11" s="63"/>
      <c r="L11" s="61"/>
      <c r="M11" s="61"/>
      <c r="N11" s="61"/>
      <c r="O11" s="61"/>
      <c r="P11" s="61"/>
      <c r="Q11" s="61"/>
      <c r="R11" s="61"/>
      <c r="S11" s="61"/>
      <c r="T11" s="61"/>
    </row>
    <row r="12" spans="1:20" ht="21.75" customHeight="1">
      <c r="A12" s="40" t="s">
        <v>131</v>
      </c>
      <c r="B12" s="44"/>
      <c r="C12" s="44"/>
      <c r="D12" s="44"/>
      <c r="E12" s="44"/>
      <c r="F12" s="67"/>
      <c r="G12" s="68"/>
      <c r="H12" s="69">
        <v>675000026</v>
      </c>
      <c r="I12" s="68"/>
      <c r="J12" s="70">
        <v>2466584698</v>
      </c>
      <c r="K12" s="70"/>
      <c r="L12" s="69">
        <v>1078915</v>
      </c>
      <c r="M12" s="69"/>
      <c r="N12" s="69">
        <v>69400003</v>
      </c>
      <c r="O12" s="69"/>
      <c r="P12" s="69">
        <v>1517538083</v>
      </c>
      <c r="Q12" s="69"/>
      <c r="R12" s="69">
        <v>-15240607</v>
      </c>
      <c r="S12" s="69"/>
      <c r="T12" s="69">
        <f>SUM(H12:R12)</f>
        <v>4714361118</v>
      </c>
    </row>
    <row r="13" spans="1:20" ht="21.75" customHeight="1">
      <c r="A13" s="39" t="s">
        <v>129</v>
      </c>
      <c r="B13" s="44"/>
      <c r="C13" s="44"/>
      <c r="D13" s="44"/>
      <c r="E13" s="44"/>
      <c r="F13" s="67"/>
      <c r="G13" s="68"/>
      <c r="H13" s="69">
        <v>0</v>
      </c>
      <c r="I13" s="68"/>
      <c r="J13" s="70">
        <v>0</v>
      </c>
      <c r="K13" s="70"/>
      <c r="L13" s="69">
        <v>0</v>
      </c>
      <c r="M13" s="69"/>
      <c r="N13" s="69">
        <v>0</v>
      </c>
      <c r="O13" s="69"/>
      <c r="P13" s="69">
        <v>133107289</v>
      </c>
      <c r="Q13" s="69"/>
      <c r="R13" s="69">
        <v>-2237248</v>
      </c>
      <c r="S13" s="69"/>
      <c r="T13" s="69">
        <f>SUM(G13:R13)</f>
        <v>130870041</v>
      </c>
    </row>
    <row r="14" spans="1:20" ht="21.75" customHeight="1">
      <c r="A14" s="39" t="s">
        <v>130</v>
      </c>
      <c r="B14" s="71"/>
      <c r="F14" s="67">
        <v>19</v>
      </c>
      <c r="G14" s="68"/>
      <c r="H14" s="72">
        <v>0</v>
      </c>
      <c r="I14" s="68"/>
      <c r="J14" s="73">
        <v>0</v>
      </c>
      <c r="K14" s="70"/>
      <c r="L14" s="72">
        <v>76700</v>
      </c>
      <c r="M14" s="69"/>
      <c r="N14" s="72">
        <v>0</v>
      </c>
      <c r="O14" s="69"/>
      <c r="P14" s="72">
        <v>0</v>
      </c>
      <c r="Q14" s="69"/>
      <c r="R14" s="72">
        <v>0</v>
      </c>
      <c r="S14" s="69"/>
      <c r="T14" s="72">
        <f>SUM(G14:R14)</f>
        <v>76700</v>
      </c>
    </row>
    <row r="15" spans="1:20" ht="8.1" customHeight="1">
      <c r="F15" s="1"/>
      <c r="G15" s="68"/>
      <c r="H15" s="2"/>
      <c r="I15" s="68"/>
      <c r="J15" s="2"/>
      <c r="K15" s="2"/>
      <c r="L15" s="3"/>
      <c r="M15" s="74"/>
      <c r="N15" s="3"/>
      <c r="O15" s="74"/>
      <c r="P15" s="3"/>
      <c r="Q15" s="74"/>
      <c r="R15" s="3"/>
      <c r="S15" s="3"/>
      <c r="T15" s="69"/>
    </row>
    <row r="16" spans="1:20" ht="21.75" customHeight="1" thickBot="1">
      <c r="A16" s="40" t="s">
        <v>187</v>
      </c>
      <c r="B16" s="40"/>
      <c r="F16" s="67"/>
      <c r="G16" s="68"/>
      <c r="H16" s="75">
        <f>SUM(H12:H14)</f>
        <v>675000026</v>
      </c>
      <c r="I16" s="68"/>
      <c r="J16" s="75">
        <f>SUM(J12:J14)</f>
        <v>2466584698</v>
      </c>
      <c r="K16" s="69"/>
      <c r="L16" s="75">
        <f>SUM(L12:L14)</f>
        <v>1155615</v>
      </c>
      <c r="M16" s="69"/>
      <c r="N16" s="75">
        <f>SUM(N12:N14)</f>
        <v>69400003</v>
      </c>
      <c r="O16" s="69"/>
      <c r="P16" s="75">
        <f>SUM(P12:P14)</f>
        <v>1650645372</v>
      </c>
      <c r="Q16" s="69"/>
      <c r="R16" s="75">
        <f>SUM(R12:R14)</f>
        <v>-17477855</v>
      </c>
      <c r="S16" s="69"/>
      <c r="T16" s="75">
        <f>SUM(H16:R16)</f>
        <v>4845307859</v>
      </c>
    </row>
    <row r="17" spans="1:20" ht="21.75" customHeight="1" thickTop="1">
      <c r="A17" s="40"/>
      <c r="B17" s="40"/>
      <c r="E17" s="76"/>
      <c r="L17" s="61"/>
      <c r="M17" s="61"/>
      <c r="N17" s="61"/>
      <c r="O17" s="61"/>
      <c r="P17" s="61"/>
      <c r="Q17" s="61"/>
      <c r="R17" s="61"/>
      <c r="S17" s="61"/>
      <c r="T17" s="61"/>
    </row>
    <row r="18" spans="1:20" ht="21.75" customHeight="1">
      <c r="A18" s="40" t="s">
        <v>192</v>
      </c>
      <c r="B18" s="44"/>
      <c r="C18" s="44"/>
      <c r="D18" s="44"/>
      <c r="E18" s="44"/>
      <c r="F18" s="67"/>
      <c r="G18" s="68"/>
      <c r="H18" s="69">
        <v>675000026</v>
      </c>
      <c r="I18" s="68"/>
      <c r="J18" s="70">
        <v>2466584698</v>
      </c>
      <c r="K18" s="70"/>
      <c r="L18" s="69">
        <v>934438</v>
      </c>
      <c r="M18" s="69"/>
      <c r="N18" s="69">
        <v>69400003</v>
      </c>
      <c r="O18" s="69"/>
      <c r="P18" s="69">
        <v>2030345206.9119999</v>
      </c>
      <c r="Q18" s="69"/>
      <c r="R18" s="69">
        <v>-9546136</v>
      </c>
      <c r="S18" s="69"/>
      <c r="T18" s="69">
        <f>SUM(H18:R18)</f>
        <v>5232718235.9119997</v>
      </c>
    </row>
    <row r="19" spans="1:20" ht="21.75" customHeight="1">
      <c r="A19" s="39" t="s">
        <v>97</v>
      </c>
      <c r="B19" s="44"/>
      <c r="C19" s="44"/>
      <c r="D19" s="44"/>
      <c r="E19" s="44"/>
      <c r="F19" s="67"/>
      <c r="G19" s="68"/>
      <c r="H19" s="69">
        <v>0</v>
      </c>
      <c r="I19" s="68"/>
      <c r="J19" s="70">
        <v>0</v>
      </c>
      <c r="K19" s="70"/>
      <c r="L19" s="69">
        <v>0</v>
      </c>
      <c r="M19" s="69"/>
      <c r="N19" s="69">
        <v>0</v>
      </c>
      <c r="O19" s="69"/>
      <c r="P19" s="69">
        <v>178125795</v>
      </c>
      <c r="Q19" s="69"/>
      <c r="R19" s="69">
        <v>3253867</v>
      </c>
      <c r="S19" s="69"/>
      <c r="T19" s="69">
        <f>SUM(G19:R19)</f>
        <v>181379662</v>
      </c>
    </row>
    <row r="20" spans="1:20" ht="21.75" customHeight="1">
      <c r="A20" s="39" t="s">
        <v>130</v>
      </c>
      <c r="B20" s="71"/>
      <c r="F20" s="67">
        <v>19</v>
      </c>
      <c r="G20" s="68"/>
      <c r="H20" s="72">
        <v>0</v>
      </c>
      <c r="I20" s="68"/>
      <c r="J20" s="73">
        <v>0</v>
      </c>
      <c r="K20" s="70"/>
      <c r="L20" s="72">
        <v>51563</v>
      </c>
      <c r="M20" s="69"/>
      <c r="N20" s="72">
        <v>0</v>
      </c>
      <c r="O20" s="69"/>
      <c r="P20" s="72">
        <v>0</v>
      </c>
      <c r="Q20" s="69"/>
      <c r="R20" s="72">
        <v>0</v>
      </c>
      <c r="S20" s="69"/>
      <c r="T20" s="72">
        <f>SUM(G20:R20)</f>
        <v>51563</v>
      </c>
    </row>
    <row r="21" spans="1:20" ht="8.1" customHeight="1">
      <c r="F21" s="1"/>
      <c r="G21" s="68"/>
      <c r="H21" s="2"/>
      <c r="I21" s="68"/>
      <c r="J21" s="2"/>
      <c r="K21" s="2"/>
      <c r="L21" s="3"/>
      <c r="M21" s="74"/>
      <c r="N21" s="3"/>
      <c r="O21" s="74"/>
      <c r="P21" s="3"/>
      <c r="Q21" s="74"/>
      <c r="R21" s="3"/>
      <c r="S21" s="3"/>
      <c r="T21" s="69"/>
    </row>
    <row r="22" spans="1:20" ht="21.75" customHeight="1" thickBot="1">
      <c r="A22" s="40" t="s">
        <v>193</v>
      </c>
      <c r="B22" s="40"/>
      <c r="F22" s="67"/>
      <c r="G22" s="68"/>
      <c r="H22" s="75">
        <f>SUM(H18:H20)</f>
        <v>675000026</v>
      </c>
      <c r="I22" s="68"/>
      <c r="J22" s="75">
        <f>SUM(J18:J20)</f>
        <v>2466584698</v>
      </c>
      <c r="K22" s="69"/>
      <c r="L22" s="75">
        <f>SUM(L18:L20)</f>
        <v>986001</v>
      </c>
      <c r="M22" s="69"/>
      <c r="N22" s="75">
        <f>SUM(N18:N20)</f>
        <v>69400003</v>
      </c>
      <c r="O22" s="69"/>
      <c r="P22" s="75">
        <f>SUM(P18:P20)</f>
        <v>2208471001.9119997</v>
      </c>
      <c r="Q22" s="69"/>
      <c r="R22" s="75">
        <f>SUM(R18:R20)</f>
        <v>-6292269</v>
      </c>
      <c r="S22" s="69"/>
      <c r="T22" s="75">
        <f>SUM(H22:R22)</f>
        <v>5414149460.9119997</v>
      </c>
    </row>
    <row r="23" spans="1:20" ht="21.75" customHeight="1" thickTop="1">
      <c r="A23" s="40"/>
      <c r="B23" s="40"/>
      <c r="L23" s="61"/>
      <c r="M23" s="61"/>
      <c r="N23" s="61"/>
      <c r="O23" s="61"/>
      <c r="P23" s="61"/>
      <c r="Q23" s="61"/>
      <c r="R23" s="61"/>
      <c r="S23" s="61"/>
      <c r="T23" s="61"/>
    </row>
    <row r="24" spans="1:20" ht="21.75" customHeight="1">
      <c r="A24" s="40"/>
      <c r="B24" s="40"/>
      <c r="L24" s="61"/>
      <c r="M24" s="61"/>
      <c r="N24" s="61"/>
      <c r="O24" s="61"/>
      <c r="P24" s="61"/>
      <c r="Q24" s="61"/>
      <c r="R24" s="61"/>
      <c r="S24" s="61"/>
      <c r="T24" s="61"/>
    </row>
    <row r="25" spans="1:20" ht="21.75" customHeight="1">
      <c r="A25" s="40"/>
      <c r="B25" s="40"/>
      <c r="L25" s="61"/>
      <c r="M25" s="61"/>
      <c r="N25" s="61"/>
      <c r="O25" s="61"/>
      <c r="P25" s="61"/>
      <c r="Q25" s="61"/>
      <c r="R25" s="61"/>
      <c r="S25" s="61"/>
      <c r="T25" s="61"/>
    </row>
    <row r="26" spans="1:20" ht="23.1" customHeight="1">
      <c r="A26" s="40"/>
      <c r="B26" s="40"/>
      <c r="L26" s="61"/>
      <c r="M26" s="61"/>
      <c r="N26" s="61"/>
      <c r="O26" s="61"/>
      <c r="P26" s="61"/>
      <c r="Q26" s="61"/>
      <c r="R26" s="61"/>
      <c r="S26" s="61"/>
      <c r="T26" s="61"/>
    </row>
    <row r="27" spans="1:20" ht="21.95" customHeight="1">
      <c r="A27" s="107" t="s">
        <v>33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</row>
  </sheetData>
  <mergeCells count="4">
    <mergeCell ref="A3:T3"/>
    <mergeCell ref="H5:T5"/>
    <mergeCell ref="N7:P7"/>
    <mergeCell ref="A27:T2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T14:T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9005-899F-4FD8-9B02-FF5D278579D7}">
  <dimension ref="A1:T100"/>
  <sheetViews>
    <sheetView tabSelected="1" zoomScale="90" zoomScaleNormal="90" zoomScaleSheetLayoutView="72" workbookViewId="0"/>
  </sheetViews>
  <sheetFormatPr defaultRowHeight="18.75"/>
  <cols>
    <col min="1" max="3" width="1.42578125" style="39" customWidth="1"/>
    <col min="4" max="4" width="36.85546875" style="39" customWidth="1"/>
    <col min="5" max="5" width="6.5703125" style="51" customWidth="1"/>
    <col min="6" max="6" width="8.7109375" style="49" customWidth="1"/>
    <col min="7" max="7" width="0.85546875" style="51" customWidth="1"/>
    <col min="8" max="8" width="15.7109375" style="6" customWidth="1"/>
    <col min="9" max="9" width="0.85546875" style="51" customWidth="1"/>
    <col min="10" max="10" width="15.7109375" style="6" customWidth="1"/>
    <col min="11" max="11" width="0.85546875" style="51" customWidth="1"/>
    <col min="12" max="12" width="15.7109375" style="6" customWidth="1"/>
    <col min="13" max="13" width="0.85546875" style="51" customWidth="1"/>
    <col min="14" max="14" width="15.7109375" style="6" customWidth="1"/>
    <col min="15" max="15" width="16.5703125" style="39" customWidth="1"/>
    <col min="16" max="16" width="12.140625" style="39" bestFit="1" customWidth="1"/>
    <col min="17" max="258" width="9.140625" style="39"/>
    <col min="259" max="259" width="1.7109375" style="39" customWidth="1"/>
    <col min="260" max="261" width="1.5703125" style="39" customWidth="1"/>
    <col min="262" max="262" width="42.140625" style="39" customWidth="1"/>
    <col min="263" max="263" width="8.7109375" style="39" customWidth="1"/>
    <col min="264" max="264" width="1.7109375" style="39" customWidth="1"/>
    <col min="265" max="265" width="16.28515625" style="39" customWidth="1"/>
    <col min="266" max="266" width="1.7109375" style="39" customWidth="1"/>
    <col min="267" max="267" width="16.28515625" style="39" customWidth="1"/>
    <col min="268" max="269" width="12.42578125" style="39" customWidth="1"/>
    <col min="270" max="514" width="9.140625" style="39"/>
    <col min="515" max="515" width="1.7109375" style="39" customWidth="1"/>
    <col min="516" max="517" width="1.5703125" style="39" customWidth="1"/>
    <col min="518" max="518" width="42.140625" style="39" customWidth="1"/>
    <col min="519" max="519" width="8.7109375" style="39" customWidth="1"/>
    <col min="520" max="520" width="1.7109375" style="39" customWidth="1"/>
    <col min="521" max="521" width="16.28515625" style="39" customWidth="1"/>
    <col min="522" max="522" width="1.7109375" style="39" customWidth="1"/>
    <col min="523" max="523" width="16.28515625" style="39" customWidth="1"/>
    <col min="524" max="525" width="12.42578125" style="39" customWidth="1"/>
    <col min="526" max="770" width="9.140625" style="39"/>
    <col min="771" max="771" width="1.7109375" style="39" customWidth="1"/>
    <col min="772" max="773" width="1.5703125" style="39" customWidth="1"/>
    <col min="774" max="774" width="42.140625" style="39" customWidth="1"/>
    <col min="775" max="775" width="8.7109375" style="39" customWidth="1"/>
    <col min="776" max="776" width="1.7109375" style="39" customWidth="1"/>
    <col min="777" max="777" width="16.28515625" style="39" customWidth="1"/>
    <col min="778" max="778" width="1.7109375" style="39" customWidth="1"/>
    <col min="779" max="779" width="16.28515625" style="39" customWidth="1"/>
    <col min="780" max="781" width="12.42578125" style="39" customWidth="1"/>
    <col min="782" max="1026" width="9.140625" style="39"/>
    <col min="1027" max="1027" width="1.7109375" style="39" customWidth="1"/>
    <col min="1028" max="1029" width="1.5703125" style="39" customWidth="1"/>
    <col min="1030" max="1030" width="42.140625" style="39" customWidth="1"/>
    <col min="1031" max="1031" width="8.7109375" style="39" customWidth="1"/>
    <col min="1032" max="1032" width="1.7109375" style="39" customWidth="1"/>
    <col min="1033" max="1033" width="16.28515625" style="39" customWidth="1"/>
    <col min="1034" max="1034" width="1.7109375" style="39" customWidth="1"/>
    <col min="1035" max="1035" width="16.28515625" style="39" customWidth="1"/>
    <col min="1036" max="1037" width="12.42578125" style="39" customWidth="1"/>
    <col min="1038" max="1282" width="9.140625" style="39"/>
    <col min="1283" max="1283" width="1.7109375" style="39" customWidth="1"/>
    <col min="1284" max="1285" width="1.5703125" style="39" customWidth="1"/>
    <col min="1286" max="1286" width="42.140625" style="39" customWidth="1"/>
    <col min="1287" max="1287" width="8.7109375" style="39" customWidth="1"/>
    <col min="1288" max="1288" width="1.7109375" style="39" customWidth="1"/>
    <col min="1289" max="1289" width="16.28515625" style="39" customWidth="1"/>
    <col min="1290" max="1290" width="1.7109375" style="39" customWidth="1"/>
    <col min="1291" max="1291" width="16.28515625" style="39" customWidth="1"/>
    <col min="1292" max="1293" width="12.42578125" style="39" customWidth="1"/>
    <col min="1294" max="1538" width="9.140625" style="39"/>
    <col min="1539" max="1539" width="1.7109375" style="39" customWidth="1"/>
    <col min="1540" max="1541" width="1.5703125" style="39" customWidth="1"/>
    <col min="1542" max="1542" width="42.140625" style="39" customWidth="1"/>
    <col min="1543" max="1543" width="8.7109375" style="39" customWidth="1"/>
    <col min="1544" max="1544" width="1.7109375" style="39" customWidth="1"/>
    <col min="1545" max="1545" width="16.28515625" style="39" customWidth="1"/>
    <col min="1546" max="1546" width="1.7109375" style="39" customWidth="1"/>
    <col min="1547" max="1547" width="16.28515625" style="39" customWidth="1"/>
    <col min="1548" max="1549" width="12.42578125" style="39" customWidth="1"/>
    <col min="1550" max="1794" width="9.140625" style="39"/>
    <col min="1795" max="1795" width="1.7109375" style="39" customWidth="1"/>
    <col min="1796" max="1797" width="1.5703125" style="39" customWidth="1"/>
    <col min="1798" max="1798" width="42.140625" style="39" customWidth="1"/>
    <col min="1799" max="1799" width="8.7109375" style="39" customWidth="1"/>
    <col min="1800" max="1800" width="1.7109375" style="39" customWidth="1"/>
    <col min="1801" max="1801" width="16.28515625" style="39" customWidth="1"/>
    <col min="1802" max="1802" width="1.7109375" style="39" customWidth="1"/>
    <col min="1803" max="1803" width="16.28515625" style="39" customWidth="1"/>
    <col min="1804" max="1805" width="12.42578125" style="39" customWidth="1"/>
    <col min="1806" max="2050" width="9.140625" style="39"/>
    <col min="2051" max="2051" width="1.7109375" style="39" customWidth="1"/>
    <col min="2052" max="2053" width="1.5703125" style="39" customWidth="1"/>
    <col min="2054" max="2054" width="42.140625" style="39" customWidth="1"/>
    <col min="2055" max="2055" width="8.7109375" style="39" customWidth="1"/>
    <col min="2056" max="2056" width="1.7109375" style="39" customWidth="1"/>
    <col min="2057" max="2057" width="16.28515625" style="39" customWidth="1"/>
    <col min="2058" max="2058" width="1.7109375" style="39" customWidth="1"/>
    <col min="2059" max="2059" width="16.28515625" style="39" customWidth="1"/>
    <col min="2060" max="2061" width="12.42578125" style="39" customWidth="1"/>
    <col min="2062" max="2306" width="9.140625" style="39"/>
    <col min="2307" max="2307" width="1.7109375" style="39" customWidth="1"/>
    <col min="2308" max="2309" width="1.5703125" style="39" customWidth="1"/>
    <col min="2310" max="2310" width="42.140625" style="39" customWidth="1"/>
    <col min="2311" max="2311" width="8.7109375" style="39" customWidth="1"/>
    <col min="2312" max="2312" width="1.7109375" style="39" customWidth="1"/>
    <col min="2313" max="2313" width="16.28515625" style="39" customWidth="1"/>
    <col min="2314" max="2314" width="1.7109375" style="39" customWidth="1"/>
    <col min="2315" max="2315" width="16.28515625" style="39" customWidth="1"/>
    <col min="2316" max="2317" width="12.42578125" style="39" customWidth="1"/>
    <col min="2318" max="2562" width="9.140625" style="39"/>
    <col min="2563" max="2563" width="1.7109375" style="39" customWidth="1"/>
    <col min="2564" max="2565" width="1.5703125" style="39" customWidth="1"/>
    <col min="2566" max="2566" width="42.140625" style="39" customWidth="1"/>
    <col min="2567" max="2567" width="8.7109375" style="39" customWidth="1"/>
    <col min="2568" max="2568" width="1.7109375" style="39" customWidth="1"/>
    <col min="2569" max="2569" width="16.28515625" style="39" customWidth="1"/>
    <col min="2570" max="2570" width="1.7109375" style="39" customWidth="1"/>
    <col min="2571" max="2571" width="16.28515625" style="39" customWidth="1"/>
    <col min="2572" max="2573" width="12.42578125" style="39" customWidth="1"/>
    <col min="2574" max="2818" width="9.140625" style="39"/>
    <col min="2819" max="2819" width="1.7109375" style="39" customWidth="1"/>
    <col min="2820" max="2821" width="1.5703125" style="39" customWidth="1"/>
    <col min="2822" max="2822" width="42.140625" style="39" customWidth="1"/>
    <col min="2823" max="2823" width="8.7109375" style="39" customWidth="1"/>
    <col min="2824" max="2824" width="1.7109375" style="39" customWidth="1"/>
    <col min="2825" max="2825" width="16.28515625" style="39" customWidth="1"/>
    <col min="2826" max="2826" width="1.7109375" style="39" customWidth="1"/>
    <col min="2827" max="2827" width="16.28515625" style="39" customWidth="1"/>
    <col min="2828" max="2829" width="12.42578125" style="39" customWidth="1"/>
    <col min="2830" max="3074" width="9.140625" style="39"/>
    <col min="3075" max="3075" width="1.7109375" style="39" customWidth="1"/>
    <col min="3076" max="3077" width="1.5703125" style="39" customWidth="1"/>
    <col min="3078" max="3078" width="42.140625" style="39" customWidth="1"/>
    <col min="3079" max="3079" width="8.7109375" style="39" customWidth="1"/>
    <col min="3080" max="3080" width="1.7109375" style="39" customWidth="1"/>
    <col min="3081" max="3081" width="16.28515625" style="39" customWidth="1"/>
    <col min="3082" max="3082" width="1.7109375" style="39" customWidth="1"/>
    <col min="3083" max="3083" width="16.28515625" style="39" customWidth="1"/>
    <col min="3084" max="3085" width="12.42578125" style="39" customWidth="1"/>
    <col min="3086" max="3330" width="9.140625" style="39"/>
    <col min="3331" max="3331" width="1.7109375" style="39" customWidth="1"/>
    <col min="3332" max="3333" width="1.5703125" style="39" customWidth="1"/>
    <col min="3334" max="3334" width="42.140625" style="39" customWidth="1"/>
    <col min="3335" max="3335" width="8.7109375" style="39" customWidth="1"/>
    <col min="3336" max="3336" width="1.7109375" style="39" customWidth="1"/>
    <col min="3337" max="3337" width="16.28515625" style="39" customWidth="1"/>
    <col min="3338" max="3338" width="1.7109375" style="39" customWidth="1"/>
    <col min="3339" max="3339" width="16.28515625" style="39" customWidth="1"/>
    <col min="3340" max="3341" width="12.42578125" style="39" customWidth="1"/>
    <col min="3342" max="3586" width="9.140625" style="39"/>
    <col min="3587" max="3587" width="1.7109375" style="39" customWidth="1"/>
    <col min="3588" max="3589" width="1.5703125" style="39" customWidth="1"/>
    <col min="3590" max="3590" width="42.140625" style="39" customWidth="1"/>
    <col min="3591" max="3591" width="8.7109375" style="39" customWidth="1"/>
    <col min="3592" max="3592" width="1.7109375" style="39" customWidth="1"/>
    <col min="3593" max="3593" width="16.28515625" style="39" customWidth="1"/>
    <col min="3594" max="3594" width="1.7109375" style="39" customWidth="1"/>
    <col min="3595" max="3595" width="16.28515625" style="39" customWidth="1"/>
    <col min="3596" max="3597" width="12.42578125" style="39" customWidth="1"/>
    <col min="3598" max="3842" width="9.140625" style="39"/>
    <col min="3843" max="3843" width="1.7109375" style="39" customWidth="1"/>
    <col min="3844" max="3845" width="1.5703125" style="39" customWidth="1"/>
    <col min="3846" max="3846" width="42.140625" style="39" customWidth="1"/>
    <col min="3847" max="3847" width="8.7109375" style="39" customWidth="1"/>
    <col min="3848" max="3848" width="1.7109375" style="39" customWidth="1"/>
    <col min="3849" max="3849" width="16.28515625" style="39" customWidth="1"/>
    <col min="3850" max="3850" width="1.7109375" style="39" customWidth="1"/>
    <col min="3851" max="3851" width="16.28515625" style="39" customWidth="1"/>
    <col min="3852" max="3853" width="12.42578125" style="39" customWidth="1"/>
    <col min="3854" max="4098" width="9.140625" style="39"/>
    <col min="4099" max="4099" width="1.7109375" style="39" customWidth="1"/>
    <col min="4100" max="4101" width="1.5703125" style="39" customWidth="1"/>
    <col min="4102" max="4102" width="42.140625" style="39" customWidth="1"/>
    <col min="4103" max="4103" width="8.7109375" style="39" customWidth="1"/>
    <col min="4104" max="4104" width="1.7109375" style="39" customWidth="1"/>
    <col min="4105" max="4105" width="16.28515625" style="39" customWidth="1"/>
    <col min="4106" max="4106" width="1.7109375" style="39" customWidth="1"/>
    <col min="4107" max="4107" width="16.28515625" style="39" customWidth="1"/>
    <col min="4108" max="4109" width="12.42578125" style="39" customWidth="1"/>
    <col min="4110" max="4354" width="9.140625" style="39"/>
    <col min="4355" max="4355" width="1.7109375" style="39" customWidth="1"/>
    <col min="4356" max="4357" width="1.5703125" style="39" customWidth="1"/>
    <col min="4358" max="4358" width="42.140625" style="39" customWidth="1"/>
    <col min="4359" max="4359" width="8.7109375" style="39" customWidth="1"/>
    <col min="4360" max="4360" width="1.7109375" style="39" customWidth="1"/>
    <col min="4361" max="4361" width="16.28515625" style="39" customWidth="1"/>
    <col min="4362" max="4362" width="1.7109375" style="39" customWidth="1"/>
    <col min="4363" max="4363" width="16.28515625" style="39" customWidth="1"/>
    <col min="4364" max="4365" width="12.42578125" style="39" customWidth="1"/>
    <col min="4366" max="4610" width="9.140625" style="39"/>
    <col min="4611" max="4611" width="1.7109375" style="39" customWidth="1"/>
    <col min="4612" max="4613" width="1.5703125" style="39" customWidth="1"/>
    <col min="4614" max="4614" width="42.140625" style="39" customWidth="1"/>
    <col min="4615" max="4615" width="8.7109375" style="39" customWidth="1"/>
    <col min="4616" max="4616" width="1.7109375" style="39" customWidth="1"/>
    <col min="4617" max="4617" width="16.28515625" style="39" customWidth="1"/>
    <col min="4618" max="4618" width="1.7109375" style="39" customWidth="1"/>
    <col min="4619" max="4619" width="16.28515625" style="39" customWidth="1"/>
    <col min="4620" max="4621" width="12.42578125" style="39" customWidth="1"/>
    <col min="4622" max="4866" width="9.140625" style="39"/>
    <col min="4867" max="4867" width="1.7109375" style="39" customWidth="1"/>
    <col min="4868" max="4869" width="1.5703125" style="39" customWidth="1"/>
    <col min="4870" max="4870" width="42.140625" style="39" customWidth="1"/>
    <col min="4871" max="4871" width="8.7109375" style="39" customWidth="1"/>
    <col min="4872" max="4872" width="1.7109375" style="39" customWidth="1"/>
    <col min="4873" max="4873" width="16.28515625" style="39" customWidth="1"/>
    <col min="4874" max="4874" width="1.7109375" style="39" customWidth="1"/>
    <col min="4875" max="4875" width="16.28515625" style="39" customWidth="1"/>
    <col min="4876" max="4877" width="12.42578125" style="39" customWidth="1"/>
    <col min="4878" max="5122" width="9.140625" style="39"/>
    <col min="5123" max="5123" width="1.7109375" style="39" customWidth="1"/>
    <col min="5124" max="5125" width="1.5703125" style="39" customWidth="1"/>
    <col min="5126" max="5126" width="42.140625" style="39" customWidth="1"/>
    <col min="5127" max="5127" width="8.7109375" style="39" customWidth="1"/>
    <col min="5128" max="5128" width="1.7109375" style="39" customWidth="1"/>
    <col min="5129" max="5129" width="16.28515625" style="39" customWidth="1"/>
    <col min="5130" max="5130" width="1.7109375" style="39" customWidth="1"/>
    <col min="5131" max="5131" width="16.28515625" style="39" customWidth="1"/>
    <col min="5132" max="5133" width="12.42578125" style="39" customWidth="1"/>
    <col min="5134" max="5378" width="9.140625" style="39"/>
    <col min="5379" max="5379" width="1.7109375" style="39" customWidth="1"/>
    <col min="5380" max="5381" width="1.5703125" style="39" customWidth="1"/>
    <col min="5382" max="5382" width="42.140625" style="39" customWidth="1"/>
    <col min="5383" max="5383" width="8.7109375" style="39" customWidth="1"/>
    <col min="5384" max="5384" width="1.7109375" style="39" customWidth="1"/>
    <col min="5385" max="5385" width="16.28515625" style="39" customWidth="1"/>
    <col min="5386" max="5386" width="1.7109375" style="39" customWidth="1"/>
    <col min="5387" max="5387" width="16.28515625" style="39" customWidth="1"/>
    <col min="5388" max="5389" width="12.42578125" style="39" customWidth="1"/>
    <col min="5390" max="5634" width="9.140625" style="39"/>
    <col min="5635" max="5635" width="1.7109375" style="39" customWidth="1"/>
    <col min="5636" max="5637" width="1.5703125" style="39" customWidth="1"/>
    <col min="5638" max="5638" width="42.140625" style="39" customWidth="1"/>
    <col min="5639" max="5639" width="8.7109375" style="39" customWidth="1"/>
    <col min="5640" max="5640" width="1.7109375" style="39" customWidth="1"/>
    <col min="5641" max="5641" width="16.28515625" style="39" customWidth="1"/>
    <col min="5642" max="5642" width="1.7109375" style="39" customWidth="1"/>
    <col min="5643" max="5643" width="16.28515625" style="39" customWidth="1"/>
    <col min="5644" max="5645" width="12.42578125" style="39" customWidth="1"/>
    <col min="5646" max="5890" width="9.140625" style="39"/>
    <col min="5891" max="5891" width="1.7109375" style="39" customWidth="1"/>
    <col min="5892" max="5893" width="1.5703125" style="39" customWidth="1"/>
    <col min="5894" max="5894" width="42.140625" style="39" customWidth="1"/>
    <col min="5895" max="5895" width="8.7109375" style="39" customWidth="1"/>
    <col min="5896" max="5896" width="1.7109375" style="39" customWidth="1"/>
    <col min="5897" max="5897" width="16.28515625" style="39" customWidth="1"/>
    <col min="5898" max="5898" width="1.7109375" style="39" customWidth="1"/>
    <col min="5899" max="5899" width="16.28515625" style="39" customWidth="1"/>
    <col min="5900" max="5901" width="12.42578125" style="39" customWidth="1"/>
    <col min="5902" max="6146" width="9.140625" style="39"/>
    <col min="6147" max="6147" width="1.7109375" style="39" customWidth="1"/>
    <col min="6148" max="6149" width="1.5703125" style="39" customWidth="1"/>
    <col min="6150" max="6150" width="42.140625" style="39" customWidth="1"/>
    <col min="6151" max="6151" width="8.7109375" style="39" customWidth="1"/>
    <col min="6152" max="6152" width="1.7109375" style="39" customWidth="1"/>
    <col min="6153" max="6153" width="16.28515625" style="39" customWidth="1"/>
    <col min="6154" max="6154" width="1.7109375" style="39" customWidth="1"/>
    <col min="6155" max="6155" width="16.28515625" style="39" customWidth="1"/>
    <col min="6156" max="6157" width="12.42578125" style="39" customWidth="1"/>
    <col min="6158" max="6402" width="9.140625" style="39"/>
    <col min="6403" max="6403" width="1.7109375" style="39" customWidth="1"/>
    <col min="6404" max="6405" width="1.5703125" style="39" customWidth="1"/>
    <col min="6406" max="6406" width="42.140625" style="39" customWidth="1"/>
    <col min="6407" max="6407" width="8.7109375" style="39" customWidth="1"/>
    <col min="6408" max="6408" width="1.7109375" style="39" customWidth="1"/>
    <col min="6409" max="6409" width="16.28515625" style="39" customWidth="1"/>
    <col min="6410" max="6410" width="1.7109375" style="39" customWidth="1"/>
    <col min="6411" max="6411" width="16.28515625" style="39" customWidth="1"/>
    <col min="6412" max="6413" width="12.42578125" style="39" customWidth="1"/>
    <col min="6414" max="6658" width="9.140625" style="39"/>
    <col min="6659" max="6659" width="1.7109375" style="39" customWidth="1"/>
    <col min="6660" max="6661" width="1.5703125" style="39" customWidth="1"/>
    <col min="6662" max="6662" width="42.140625" style="39" customWidth="1"/>
    <col min="6663" max="6663" width="8.7109375" style="39" customWidth="1"/>
    <col min="6664" max="6664" width="1.7109375" style="39" customWidth="1"/>
    <col min="6665" max="6665" width="16.28515625" style="39" customWidth="1"/>
    <col min="6666" max="6666" width="1.7109375" style="39" customWidth="1"/>
    <col min="6667" max="6667" width="16.28515625" style="39" customWidth="1"/>
    <col min="6668" max="6669" width="12.42578125" style="39" customWidth="1"/>
    <col min="6670" max="6914" width="9.140625" style="39"/>
    <col min="6915" max="6915" width="1.7109375" style="39" customWidth="1"/>
    <col min="6916" max="6917" width="1.5703125" style="39" customWidth="1"/>
    <col min="6918" max="6918" width="42.140625" style="39" customWidth="1"/>
    <col min="6919" max="6919" width="8.7109375" style="39" customWidth="1"/>
    <col min="6920" max="6920" width="1.7109375" style="39" customWidth="1"/>
    <col min="6921" max="6921" width="16.28515625" style="39" customWidth="1"/>
    <col min="6922" max="6922" width="1.7109375" style="39" customWidth="1"/>
    <col min="6923" max="6923" width="16.28515625" style="39" customWidth="1"/>
    <col min="6924" max="6925" width="12.42578125" style="39" customWidth="1"/>
    <col min="6926" max="7170" width="9.140625" style="39"/>
    <col min="7171" max="7171" width="1.7109375" style="39" customWidth="1"/>
    <col min="7172" max="7173" width="1.5703125" style="39" customWidth="1"/>
    <col min="7174" max="7174" width="42.140625" style="39" customWidth="1"/>
    <col min="7175" max="7175" width="8.7109375" style="39" customWidth="1"/>
    <col min="7176" max="7176" width="1.7109375" style="39" customWidth="1"/>
    <col min="7177" max="7177" width="16.28515625" style="39" customWidth="1"/>
    <col min="7178" max="7178" width="1.7109375" style="39" customWidth="1"/>
    <col min="7179" max="7179" width="16.28515625" style="39" customWidth="1"/>
    <col min="7180" max="7181" width="12.42578125" style="39" customWidth="1"/>
    <col min="7182" max="7426" width="9.140625" style="39"/>
    <col min="7427" max="7427" width="1.7109375" style="39" customWidth="1"/>
    <col min="7428" max="7429" width="1.5703125" style="39" customWidth="1"/>
    <col min="7430" max="7430" width="42.140625" style="39" customWidth="1"/>
    <col min="7431" max="7431" width="8.7109375" style="39" customWidth="1"/>
    <col min="7432" max="7432" width="1.7109375" style="39" customWidth="1"/>
    <col min="7433" max="7433" width="16.28515625" style="39" customWidth="1"/>
    <col min="7434" max="7434" width="1.7109375" style="39" customWidth="1"/>
    <col min="7435" max="7435" width="16.28515625" style="39" customWidth="1"/>
    <col min="7436" max="7437" width="12.42578125" style="39" customWidth="1"/>
    <col min="7438" max="7682" width="9.140625" style="39"/>
    <col min="7683" max="7683" width="1.7109375" style="39" customWidth="1"/>
    <col min="7684" max="7685" width="1.5703125" style="39" customWidth="1"/>
    <col min="7686" max="7686" width="42.140625" style="39" customWidth="1"/>
    <col min="7687" max="7687" width="8.7109375" style="39" customWidth="1"/>
    <col min="7688" max="7688" width="1.7109375" style="39" customWidth="1"/>
    <col min="7689" max="7689" width="16.28515625" style="39" customWidth="1"/>
    <col min="7690" max="7690" width="1.7109375" style="39" customWidth="1"/>
    <col min="7691" max="7691" width="16.28515625" style="39" customWidth="1"/>
    <col min="7692" max="7693" width="12.42578125" style="39" customWidth="1"/>
    <col min="7694" max="7938" width="9.140625" style="39"/>
    <col min="7939" max="7939" width="1.7109375" style="39" customWidth="1"/>
    <col min="7940" max="7941" width="1.5703125" style="39" customWidth="1"/>
    <col min="7942" max="7942" width="42.140625" style="39" customWidth="1"/>
    <col min="7943" max="7943" width="8.7109375" style="39" customWidth="1"/>
    <col min="7944" max="7944" width="1.7109375" style="39" customWidth="1"/>
    <col min="7945" max="7945" width="16.28515625" style="39" customWidth="1"/>
    <col min="7946" max="7946" width="1.7109375" style="39" customWidth="1"/>
    <col min="7947" max="7947" width="16.28515625" style="39" customWidth="1"/>
    <col min="7948" max="7949" width="12.42578125" style="39" customWidth="1"/>
    <col min="7950" max="8194" width="9.140625" style="39"/>
    <col min="8195" max="8195" width="1.7109375" style="39" customWidth="1"/>
    <col min="8196" max="8197" width="1.5703125" style="39" customWidth="1"/>
    <col min="8198" max="8198" width="42.140625" style="39" customWidth="1"/>
    <col min="8199" max="8199" width="8.7109375" style="39" customWidth="1"/>
    <col min="8200" max="8200" width="1.7109375" style="39" customWidth="1"/>
    <col min="8201" max="8201" width="16.28515625" style="39" customWidth="1"/>
    <col min="8202" max="8202" width="1.7109375" style="39" customWidth="1"/>
    <col min="8203" max="8203" width="16.28515625" style="39" customWidth="1"/>
    <col min="8204" max="8205" width="12.42578125" style="39" customWidth="1"/>
    <col min="8206" max="8450" width="9.140625" style="39"/>
    <col min="8451" max="8451" width="1.7109375" style="39" customWidth="1"/>
    <col min="8452" max="8453" width="1.5703125" style="39" customWidth="1"/>
    <col min="8454" max="8454" width="42.140625" style="39" customWidth="1"/>
    <col min="8455" max="8455" width="8.7109375" style="39" customWidth="1"/>
    <col min="8456" max="8456" width="1.7109375" style="39" customWidth="1"/>
    <col min="8457" max="8457" width="16.28515625" style="39" customWidth="1"/>
    <col min="8458" max="8458" width="1.7109375" style="39" customWidth="1"/>
    <col min="8459" max="8459" width="16.28515625" style="39" customWidth="1"/>
    <col min="8460" max="8461" width="12.42578125" style="39" customWidth="1"/>
    <col min="8462" max="8706" width="9.140625" style="39"/>
    <col min="8707" max="8707" width="1.7109375" style="39" customWidth="1"/>
    <col min="8708" max="8709" width="1.5703125" style="39" customWidth="1"/>
    <col min="8710" max="8710" width="42.140625" style="39" customWidth="1"/>
    <col min="8711" max="8711" width="8.7109375" style="39" customWidth="1"/>
    <col min="8712" max="8712" width="1.7109375" style="39" customWidth="1"/>
    <col min="8713" max="8713" width="16.28515625" style="39" customWidth="1"/>
    <col min="8714" max="8714" width="1.7109375" style="39" customWidth="1"/>
    <col min="8715" max="8715" width="16.28515625" style="39" customWidth="1"/>
    <col min="8716" max="8717" width="12.42578125" style="39" customWidth="1"/>
    <col min="8718" max="8962" width="9.140625" style="39"/>
    <col min="8963" max="8963" width="1.7109375" style="39" customWidth="1"/>
    <col min="8964" max="8965" width="1.5703125" style="39" customWidth="1"/>
    <col min="8966" max="8966" width="42.140625" style="39" customWidth="1"/>
    <col min="8967" max="8967" width="8.7109375" style="39" customWidth="1"/>
    <col min="8968" max="8968" width="1.7109375" style="39" customWidth="1"/>
    <col min="8969" max="8969" width="16.28515625" style="39" customWidth="1"/>
    <col min="8970" max="8970" width="1.7109375" style="39" customWidth="1"/>
    <col min="8971" max="8971" width="16.28515625" style="39" customWidth="1"/>
    <col min="8972" max="8973" width="12.42578125" style="39" customWidth="1"/>
    <col min="8974" max="9218" width="9.140625" style="39"/>
    <col min="9219" max="9219" width="1.7109375" style="39" customWidth="1"/>
    <col min="9220" max="9221" width="1.5703125" style="39" customWidth="1"/>
    <col min="9222" max="9222" width="42.140625" style="39" customWidth="1"/>
    <col min="9223" max="9223" width="8.7109375" style="39" customWidth="1"/>
    <col min="9224" max="9224" width="1.7109375" style="39" customWidth="1"/>
    <col min="9225" max="9225" width="16.28515625" style="39" customWidth="1"/>
    <col min="9226" max="9226" width="1.7109375" style="39" customWidth="1"/>
    <col min="9227" max="9227" width="16.28515625" style="39" customWidth="1"/>
    <col min="9228" max="9229" width="12.42578125" style="39" customWidth="1"/>
    <col min="9230" max="9474" width="9.140625" style="39"/>
    <col min="9475" max="9475" width="1.7109375" style="39" customWidth="1"/>
    <col min="9476" max="9477" width="1.5703125" style="39" customWidth="1"/>
    <col min="9478" max="9478" width="42.140625" style="39" customWidth="1"/>
    <col min="9479" max="9479" width="8.7109375" style="39" customWidth="1"/>
    <col min="9480" max="9480" width="1.7109375" style="39" customWidth="1"/>
    <col min="9481" max="9481" width="16.28515625" style="39" customWidth="1"/>
    <col min="9482" max="9482" width="1.7109375" style="39" customWidth="1"/>
    <col min="9483" max="9483" width="16.28515625" style="39" customWidth="1"/>
    <col min="9484" max="9485" width="12.42578125" style="39" customWidth="1"/>
    <col min="9486" max="9730" width="9.140625" style="39"/>
    <col min="9731" max="9731" width="1.7109375" style="39" customWidth="1"/>
    <col min="9732" max="9733" width="1.5703125" style="39" customWidth="1"/>
    <col min="9734" max="9734" width="42.140625" style="39" customWidth="1"/>
    <col min="9735" max="9735" width="8.7109375" style="39" customWidth="1"/>
    <col min="9736" max="9736" width="1.7109375" style="39" customWidth="1"/>
    <col min="9737" max="9737" width="16.28515625" style="39" customWidth="1"/>
    <col min="9738" max="9738" width="1.7109375" style="39" customWidth="1"/>
    <col min="9739" max="9739" width="16.28515625" style="39" customWidth="1"/>
    <col min="9740" max="9741" width="12.42578125" style="39" customWidth="1"/>
    <col min="9742" max="9986" width="9.140625" style="39"/>
    <col min="9987" max="9987" width="1.7109375" style="39" customWidth="1"/>
    <col min="9988" max="9989" width="1.5703125" style="39" customWidth="1"/>
    <col min="9990" max="9990" width="42.140625" style="39" customWidth="1"/>
    <col min="9991" max="9991" width="8.7109375" style="39" customWidth="1"/>
    <col min="9992" max="9992" width="1.7109375" style="39" customWidth="1"/>
    <col min="9993" max="9993" width="16.28515625" style="39" customWidth="1"/>
    <col min="9994" max="9994" width="1.7109375" style="39" customWidth="1"/>
    <col min="9995" max="9995" width="16.28515625" style="39" customWidth="1"/>
    <col min="9996" max="9997" width="12.42578125" style="39" customWidth="1"/>
    <col min="9998" max="10242" width="9.140625" style="39"/>
    <col min="10243" max="10243" width="1.7109375" style="39" customWidth="1"/>
    <col min="10244" max="10245" width="1.5703125" style="39" customWidth="1"/>
    <col min="10246" max="10246" width="42.140625" style="39" customWidth="1"/>
    <col min="10247" max="10247" width="8.7109375" style="39" customWidth="1"/>
    <col min="10248" max="10248" width="1.7109375" style="39" customWidth="1"/>
    <col min="10249" max="10249" width="16.28515625" style="39" customWidth="1"/>
    <col min="10250" max="10250" width="1.7109375" style="39" customWidth="1"/>
    <col min="10251" max="10251" width="16.28515625" style="39" customWidth="1"/>
    <col min="10252" max="10253" width="12.42578125" style="39" customWidth="1"/>
    <col min="10254" max="10498" width="9.140625" style="39"/>
    <col min="10499" max="10499" width="1.7109375" style="39" customWidth="1"/>
    <col min="10500" max="10501" width="1.5703125" style="39" customWidth="1"/>
    <col min="10502" max="10502" width="42.140625" style="39" customWidth="1"/>
    <col min="10503" max="10503" width="8.7109375" style="39" customWidth="1"/>
    <col min="10504" max="10504" width="1.7109375" style="39" customWidth="1"/>
    <col min="10505" max="10505" width="16.28515625" style="39" customWidth="1"/>
    <col min="10506" max="10506" width="1.7109375" style="39" customWidth="1"/>
    <col min="10507" max="10507" width="16.28515625" style="39" customWidth="1"/>
    <col min="10508" max="10509" width="12.42578125" style="39" customWidth="1"/>
    <col min="10510" max="10754" width="9.140625" style="39"/>
    <col min="10755" max="10755" width="1.7109375" style="39" customWidth="1"/>
    <col min="10756" max="10757" width="1.5703125" style="39" customWidth="1"/>
    <col min="10758" max="10758" width="42.140625" style="39" customWidth="1"/>
    <col min="10759" max="10759" width="8.7109375" style="39" customWidth="1"/>
    <col min="10760" max="10760" width="1.7109375" style="39" customWidth="1"/>
    <col min="10761" max="10761" width="16.28515625" style="39" customWidth="1"/>
    <col min="10762" max="10762" width="1.7109375" style="39" customWidth="1"/>
    <col min="10763" max="10763" width="16.28515625" style="39" customWidth="1"/>
    <col min="10764" max="10765" width="12.42578125" style="39" customWidth="1"/>
    <col min="10766" max="11010" width="9.140625" style="39"/>
    <col min="11011" max="11011" width="1.7109375" style="39" customWidth="1"/>
    <col min="11012" max="11013" width="1.5703125" style="39" customWidth="1"/>
    <col min="11014" max="11014" width="42.140625" style="39" customWidth="1"/>
    <col min="11015" max="11015" width="8.7109375" style="39" customWidth="1"/>
    <col min="11016" max="11016" width="1.7109375" style="39" customWidth="1"/>
    <col min="11017" max="11017" width="16.28515625" style="39" customWidth="1"/>
    <col min="11018" max="11018" width="1.7109375" style="39" customWidth="1"/>
    <col min="11019" max="11019" width="16.28515625" style="39" customWidth="1"/>
    <col min="11020" max="11021" width="12.42578125" style="39" customWidth="1"/>
    <col min="11022" max="11266" width="9.140625" style="39"/>
    <col min="11267" max="11267" width="1.7109375" style="39" customWidth="1"/>
    <col min="11268" max="11269" width="1.5703125" style="39" customWidth="1"/>
    <col min="11270" max="11270" width="42.140625" style="39" customWidth="1"/>
    <col min="11271" max="11271" width="8.7109375" style="39" customWidth="1"/>
    <col min="11272" max="11272" width="1.7109375" style="39" customWidth="1"/>
    <col min="11273" max="11273" width="16.28515625" style="39" customWidth="1"/>
    <col min="11274" max="11274" width="1.7109375" style="39" customWidth="1"/>
    <col min="11275" max="11275" width="16.28515625" style="39" customWidth="1"/>
    <col min="11276" max="11277" width="12.42578125" style="39" customWidth="1"/>
    <col min="11278" max="11522" width="9.140625" style="39"/>
    <col min="11523" max="11523" width="1.7109375" style="39" customWidth="1"/>
    <col min="11524" max="11525" width="1.5703125" style="39" customWidth="1"/>
    <col min="11526" max="11526" width="42.140625" style="39" customWidth="1"/>
    <col min="11527" max="11527" width="8.7109375" style="39" customWidth="1"/>
    <col min="11528" max="11528" width="1.7109375" style="39" customWidth="1"/>
    <col min="11529" max="11529" width="16.28515625" style="39" customWidth="1"/>
    <col min="11530" max="11530" width="1.7109375" style="39" customWidth="1"/>
    <col min="11531" max="11531" width="16.28515625" style="39" customWidth="1"/>
    <col min="11532" max="11533" width="12.42578125" style="39" customWidth="1"/>
    <col min="11534" max="11778" width="9.140625" style="39"/>
    <col min="11779" max="11779" width="1.7109375" style="39" customWidth="1"/>
    <col min="11780" max="11781" width="1.5703125" style="39" customWidth="1"/>
    <col min="11782" max="11782" width="42.140625" style="39" customWidth="1"/>
    <col min="11783" max="11783" width="8.7109375" style="39" customWidth="1"/>
    <col min="11784" max="11784" width="1.7109375" style="39" customWidth="1"/>
    <col min="11785" max="11785" width="16.28515625" style="39" customWidth="1"/>
    <col min="11786" max="11786" width="1.7109375" style="39" customWidth="1"/>
    <col min="11787" max="11787" width="16.28515625" style="39" customWidth="1"/>
    <col min="11788" max="11789" width="12.42578125" style="39" customWidth="1"/>
    <col min="11790" max="12034" width="9.140625" style="39"/>
    <col min="12035" max="12035" width="1.7109375" style="39" customWidth="1"/>
    <col min="12036" max="12037" width="1.5703125" style="39" customWidth="1"/>
    <col min="12038" max="12038" width="42.140625" style="39" customWidth="1"/>
    <col min="12039" max="12039" width="8.7109375" style="39" customWidth="1"/>
    <col min="12040" max="12040" width="1.7109375" style="39" customWidth="1"/>
    <col min="12041" max="12041" width="16.28515625" style="39" customWidth="1"/>
    <col min="12042" max="12042" width="1.7109375" style="39" customWidth="1"/>
    <col min="12043" max="12043" width="16.28515625" style="39" customWidth="1"/>
    <col min="12044" max="12045" width="12.42578125" style="39" customWidth="1"/>
    <col min="12046" max="12290" width="9.140625" style="39"/>
    <col min="12291" max="12291" width="1.7109375" style="39" customWidth="1"/>
    <col min="12292" max="12293" width="1.5703125" style="39" customWidth="1"/>
    <col min="12294" max="12294" width="42.140625" style="39" customWidth="1"/>
    <col min="12295" max="12295" width="8.7109375" style="39" customWidth="1"/>
    <col min="12296" max="12296" width="1.7109375" style="39" customWidth="1"/>
    <col min="12297" max="12297" width="16.28515625" style="39" customWidth="1"/>
    <col min="12298" max="12298" width="1.7109375" style="39" customWidth="1"/>
    <col min="12299" max="12299" width="16.28515625" style="39" customWidth="1"/>
    <col min="12300" max="12301" width="12.42578125" style="39" customWidth="1"/>
    <col min="12302" max="12546" width="9.140625" style="39"/>
    <col min="12547" max="12547" width="1.7109375" style="39" customWidth="1"/>
    <col min="12548" max="12549" width="1.5703125" style="39" customWidth="1"/>
    <col min="12550" max="12550" width="42.140625" style="39" customWidth="1"/>
    <col min="12551" max="12551" width="8.7109375" style="39" customWidth="1"/>
    <col min="12552" max="12552" width="1.7109375" style="39" customWidth="1"/>
    <col min="12553" max="12553" width="16.28515625" style="39" customWidth="1"/>
    <col min="12554" max="12554" width="1.7109375" style="39" customWidth="1"/>
    <col min="12555" max="12555" width="16.28515625" style="39" customWidth="1"/>
    <col min="12556" max="12557" width="12.42578125" style="39" customWidth="1"/>
    <col min="12558" max="12802" width="9.140625" style="39"/>
    <col min="12803" max="12803" width="1.7109375" style="39" customWidth="1"/>
    <col min="12804" max="12805" width="1.5703125" style="39" customWidth="1"/>
    <col min="12806" max="12806" width="42.140625" style="39" customWidth="1"/>
    <col min="12807" max="12807" width="8.7109375" style="39" customWidth="1"/>
    <col min="12808" max="12808" width="1.7109375" style="39" customWidth="1"/>
    <col min="12809" max="12809" width="16.28515625" style="39" customWidth="1"/>
    <col min="12810" max="12810" width="1.7109375" style="39" customWidth="1"/>
    <col min="12811" max="12811" width="16.28515625" style="39" customWidth="1"/>
    <col min="12812" max="12813" width="12.42578125" style="39" customWidth="1"/>
    <col min="12814" max="13058" width="9.140625" style="39"/>
    <col min="13059" max="13059" width="1.7109375" style="39" customWidth="1"/>
    <col min="13060" max="13061" width="1.5703125" style="39" customWidth="1"/>
    <col min="13062" max="13062" width="42.140625" style="39" customWidth="1"/>
    <col min="13063" max="13063" width="8.7109375" style="39" customWidth="1"/>
    <col min="13064" max="13064" width="1.7109375" style="39" customWidth="1"/>
    <col min="13065" max="13065" width="16.28515625" style="39" customWidth="1"/>
    <col min="13066" max="13066" width="1.7109375" style="39" customWidth="1"/>
    <col min="13067" max="13067" width="16.28515625" style="39" customWidth="1"/>
    <col min="13068" max="13069" width="12.42578125" style="39" customWidth="1"/>
    <col min="13070" max="13314" width="9.140625" style="39"/>
    <col min="13315" max="13315" width="1.7109375" style="39" customWidth="1"/>
    <col min="13316" max="13317" width="1.5703125" style="39" customWidth="1"/>
    <col min="13318" max="13318" width="42.140625" style="39" customWidth="1"/>
    <col min="13319" max="13319" width="8.7109375" style="39" customWidth="1"/>
    <col min="13320" max="13320" width="1.7109375" style="39" customWidth="1"/>
    <col min="13321" max="13321" width="16.28515625" style="39" customWidth="1"/>
    <col min="13322" max="13322" width="1.7109375" style="39" customWidth="1"/>
    <col min="13323" max="13323" width="16.28515625" style="39" customWidth="1"/>
    <col min="13324" max="13325" width="12.42578125" style="39" customWidth="1"/>
    <col min="13326" max="13570" width="9.140625" style="39"/>
    <col min="13571" max="13571" width="1.7109375" style="39" customWidth="1"/>
    <col min="13572" max="13573" width="1.5703125" style="39" customWidth="1"/>
    <col min="13574" max="13574" width="42.140625" style="39" customWidth="1"/>
    <col min="13575" max="13575" width="8.7109375" style="39" customWidth="1"/>
    <col min="13576" max="13576" width="1.7109375" style="39" customWidth="1"/>
    <col min="13577" max="13577" width="16.28515625" style="39" customWidth="1"/>
    <col min="13578" max="13578" width="1.7109375" style="39" customWidth="1"/>
    <col min="13579" max="13579" width="16.28515625" style="39" customWidth="1"/>
    <col min="13580" max="13581" width="12.42578125" style="39" customWidth="1"/>
    <col min="13582" max="13826" width="9.140625" style="39"/>
    <col min="13827" max="13827" width="1.7109375" style="39" customWidth="1"/>
    <col min="13828" max="13829" width="1.5703125" style="39" customWidth="1"/>
    <col min="13830" max="13830" width="42.140625" style="39" customWidth="1"/>
    <col min="13831" max="13831" width="8.7109375" style="39" customWidth="1"/>
    <col min="13832" max="13832" width="1.7109375" style="39" customWidth="1"/>
    <col min="13833" max="13833" width="16.28515625" style="39" customWidth="1"/>
    <col min="13834" max="13834" width="1.7109375" style="39" customWidth="1"/>
    <col min="13835" max="13835" width="16.28515625" style="39" customWidth="1"/>
    <col min="13836" max="13837" width="12.42578125" style="39" customWidth="1"/>
    <col min="13838" max="14082" width="9.140625" style="39"/>
    <col min="14083" max="14083" width="1.7109375" style="39" customWidth="1"/>
    <col min="14084" max="14085" width="1.5703125" style="39" customWidth="1"/>
    <col min="14086" max="14086" width="42.140625" style="39" customWidth="1"/>
    <col min="14087" max="14087" width="8.7109375" style="39" customWidth="1"/>
    <col min="14088" max="14088" width="1.7109375" style="39" customWidth="1"/>
    <col min="14089" max="14089" width="16.28515625" style="39" customWidth="1"/>
    <col min="14090" max="14090" width="1.7109375" style="39" customWidth="1"/>
    <col min="14091" max="14091" width="16.28515625" style="39" customWidth="1"/>
    <col min="14092" max="14093" width="12.42578125" style="39" customWidth="1"/>
    <col min="14094" max="14338" width="9.140625" style="39"/>
    <col min="14339" max="14339" width="1.7109375" style="39" customWidth="1"/>
    <col min="14340" max="14341" width="1.5703125" style="39" customWidth="1"/>
    <col min="14342" max="14342" width="42.140625" style="39" customWidth="1"/>
    <col min="14343" max="14343" width="8.7109375" style="39" customWidth="1"/>
    <col min="14344" max="14344" width="1.7109375" style="39" customWidth="1"/>
    <col min="14345" max="14345" width="16.28515625" style="39" customWidth="1"/>
    <col min="14346" max="14346" width="1.7109375" style="39" customWidth="1"/>
    <col min="14347" max="14347" width="16.28515625" style="39" customWidth="1"/>
    <col min="14348" max="14349" width="12.42578125" style="39" customWidth="1"/>
    <col min="14350" max="14594" width="9.140625" style="39"/>
    <col min="14595" max="14595" width="1.7109375" style="39" customWidth="1"/>
    <col min="14596" max="14597" width="1.5703125" style="39" customWidth="1"/>
    <col min="14598" max="14598" width="42.140625" style="39" customWidth="1"/>
    <col min="14599" max="14599" width="8.7109375" style="39" customWidth="1"/>
    <col min="14600" max="14600" width="1.7109375" style="39" customWidth="1"/>
    <col min="14601" max="14601" width="16.28515625" style="39" customWidth="1"/>
    <col min="14602" max="14602" width="1.7109375" style="39" customWidth="1"/>
    <col min="14603" max="14603" width="16.28515625" style="39" customWidth="1"/>
    <col min="14604" max="14605" width="12.42578125" style="39" customWidth="1"/>
    <col min="14606" max="14850" width="9.140625" style="39"/>
    <col min="14851" max="14851" width="1.7109375" style="39" customWidth="1"/>
    <col min="14852" max="14853" width="1.5703125" style="39" customWidth="1"/>
    <col min="14854" max="14854" width="42.140625" style="39" customWidth="1"/>
    <col min="14855" max="14855" width="8.7109375" style="39" customWidth="1"/>
    <col min="14856" max="14856" width="1.7109375" style="39" customWidth="1"/>
    <col min="14857" max="14857" width="16.28515625" style="39" customWidth="1"/>
    <col min="14858" max="14858" width="1.7109375" style="39" customWidth="1"/>
    <col min="14859" max="14859" width="16.28515625" style="39" customWidth="1"/>
    <col min="14860" max="14861" width="12.42578125" style="39" customWidth="1"/>
    <col min="14862" max="15106" width="9.140625" style="39"/>
    <col min="15107" max="15107" width="1.7109375" style="39" customWidth="1"/>
    <col min="15108" max="15109" width="1.5703125" style="39" customWidth="1"/>
    <col min="15110" max="15110" width="42.140625" style="39" customWidth="1"/>
    <col min="15111" max="15111" width="8.7109375" style="39" customWidth="1"/>
    <col min="15112" max="15112" width="1.7109375" style="39" customWidth="1"/>
    <col min="15113" max="15113" width="16.28515625" style="39" customWidth="1"/>
    <col min="15114" max="15114" width="1.7109375" style="39" customWidth="1"/>
    <col min="15115" max="15115" width="16.28515625" style="39" customWidth="1"/>
    <col min="15116" max="15117" width="12.42578125" style="39" customWidth="1"/>
    <col min="15118" max="15362" width="9.140625" style="39"/>
    <col min="15363" max="15363" width="1.7109375" style="39" customWidth="1"/>
    <col min="15364" max="15365" width="1.5703125" style="39" customWidth="1"/>
    <col min="15366" max="15366" width="42.140625" style="39" customWidth="1"/>
    <col min="15367" max="15367" width="8.7109375" style="39" customWidth="1"/>
    <col min="15368" max="15368" width="1.7109375" style="39" customWidth="1"/>
    <col min="15369" max="15369" width="16.28515625" style="39" customWidth="1"/>
    <col min="15370" max="15370" width="1.7109375" style="39" customWidth="1"/>
    <col min="15371" max="15371" width="16.28515625" style="39" customWidth="1"/>
    <col min="15372" max="15373" width="12.42578125" style="39" customWidth="1"/>
    <col min="15374" max="15618" width="9.140625" style="39"/>
    <col min="15619" max="15619" width="1.7109375" style="39" customWidth="1"/>
    <col min="15620" max="15621" width="1.5703125" style="39" customWidth="1"/>
    <col min="15622" max="15622" width="42.140625" style="39" customWidth="1"/>
    <col min="15623" max="15623" width="8.7109375" style="39" customWidth="1"/>
    <col min="15624" max="15624" width="1.7109375" style="39" customWidth="1"/>
    <col min="15625" max="15625" width="16.28515625" style="39" customWidth="1"/>
    <col min="15626" max="15626" width="1.7109375" style="39" customWidth="1"/>
    <col min="15627" max="15627" width="16.28515625" style="39" customWidth="1"/>
    <col min="15628" max="15629" width="12.42578125" style="39" customWidth="1"/>
    <col min="15630" max="15874" width="9.140625" style="39"/>
    <col min="15875" max="15875" width="1.7109375" style="39" customWidth="1"/>
    <col min="15876" max="15877" width="1.5703125" style="39" customWidth="1"/>
    <col min="15878" max="15878" width="42.140625" style="39" customWidth="1"/>
    <col min="15879" max="15879" width="8.7109375" style="39" customWidth="1"/>
    <col min="15880" max="15880" width="1.7109375" style="39" customWidth="1"/>
    <col min="15881" max="15881" width="16.28515625" style="39" customWidth="1"/>
    <col min="15882" max="15882" width="1.7109375" style="39" customWidth="1"/>
    <col min="15883" max="15883" width="16.28515625" style="39" customWidth="1"/>
    <col min="15884" max="15885" width="12.42578125" style="39" customWidth="1"/>
    <col min="15886" max="16130" width="9.140625" style="39"/>
    <col min="16131" max="16131" width="1.7109375" style="39" customWidth="1"/>
    <col min="16132" max="16133" width="1.5703125" style="39" customWidth="1"/>
    <col min="16134" max="16134" width="42.140625" style="39" customWidth="1"/>
    <col min="16135" max="16135" width="8.7109375" style="39" customWidth="1"/>
    <col min="16136" max="16136" width="1.7109375" style="39" customWidth="1"/>
    <col min="16137" max="16137" width="16.28515625" style="39" customWidth="1"/>
    <col min="16138" max="16138" width="1.7109375" style="39" customWidth="1"/>
    <col min="16139" max="16139" width="16.28515625" style="39" customWidth="1"/>
    <col min="16140" max="16141" width="12.42578125" style="39" customWidth="1"/>
    <col min="16142" max="16384" width="9.140625" style="39"/>
  </cols>
  <sheetData>
    <row r="1" spans="1:14" ht="21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1.75" customHeight="1">
      <c r="A2" s="40" t="s">
        <v>135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21.75" customHeight="1">
      <c r="A3" s="41" t="s">
        <v>191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21.75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21.75" customHeight="1">
      <c r="A5" s="43"/>
      <c r="B5" s="44"/>
      <c r="C5" s="44"/>
      <c r="D5" s="44"/>
      <c r="E5" s="44"/>
      <c r="F5" s="44"/>
      <c r="G5" s="44"/>
      <c r="H5" s="111" t="s">
        <v>2</v>
      </c>
      <c r="I5" s="111"/>
      <c r="J5" s="111"/>
      <c r="K5" s="45"/>
      <c r="L5" s="111" t="s">
        <v>3</v>
      </c>
      <c r="M5" s="111"/>
      <c r="N5" s="111"/>
    </row>
    <row r="6" spans="1:14" ht="21.75" customHeight="1">
      <c r="A6" s="44"/>
      <c r="B6" s="44"/>
      <c r="C6" s="44"/>
      <c r="D6" s="44"/>
      <c r="E6" s="46"/>
      <c r="F6" s="47"/>
      <c r="G6" s="46"/>
      <c r="H6" s="48" t="s">
        <v>4</v>
      </c>
      <c r="I6" s="46"/>
      <c r="J6" s="48" t="s">
        <v>4</v>
      </c>
      <c r="K6" s="46"/>
      <c r="L6" s="48" t="s">
        <v>4</v>
      </c>
      <c r="M6" s="46"/>
      <c r="N6" s="48" t="s">
        <v>4</v>
      </c>
    </row>
    <row r="7" spans="1:14" ht="21.75" customHeight="1">
      <c r="A7" s="49"/>
      <c r="B7" s="49"/>
      <c r="C7" s="49"/>
      <c r="D7" s="49"/>
      <c r="E7" s="46"/>
      <c r="G7" s="46"/>
      <c r="H7" s="50" t="s">
        <v>185</v>
      </c>
      <c r="I7" s="50"/>
      <c r="J7" s="50" t="s">
        <v>7</v>
      </c>
      <c r="K7" s="50"/>
      <c r="L7" s="50" t="s">
        <v>185</v>
      </c>
      <c r="M7" s="50"/>
      <c r="N7" s="50" t="s">
        <v>7</v>
      </c>
    </row>
    <row r="8" spans="1:14" ht="21.75" customHeight="1">
      <c r="A8" s="49"/>
      <c r="B8" s="49"/>
      <c r="C8" s="49"/>
      <c r="D8" s="49"/>
      <c r="F8" s="52" t="s">
        <v>8</v>
      </c>
      <c r="H8" s="53" t="s">
        <v>9</v>
      </c>
      <c r="J8" s="53" t="s">
        <v>9</v>
      </c>
      <c r="K8" s="47"/>
      <c r="L8" s="53" t="s">
        <v>9</v>
      </c>
      <c r="M8" s="47"/>
      <c r="N8" s="53" t="s">
        <v>9</v>
      </c>
    </row>
    <row r="9" spans="1:14" ht="21.75" customHeight="1">
      <c r="E9" s="6"/>
      <c r="G9" s="6"/>
      <c r="H9" s="7"/>
      <c r="I9" s="6"/>
      <c r="J9" s="7"/>
      <c r="K9" s="6"/>
      <c r="L9" s="7"/>
      <c r="M9" s="6"/>
      <c r="N9" s="7"/>
    </row>
    <row r="10" spans="1:14" ht="21.75" customHeight="1">
      <c r="A10" s="40" t="s">
        <v>136</v>
      </c>
      <c r="H10" s="51"/>
      <c r="J10" s="51"/>
      <c r="L10" s="51"/>
      <c r="N10" s="51"/>
    </row>
    <row r="11" spans="1:14" ht="21.75" customHeight="1">
      <c r="A11" s="39" t="s">
        <v>89</v>
      </c>
      <c r="E11" s="6"/>
      <c r="G11" s="6"/>
      <c r="H11" s="6">
        <v>223917979</v>
      </c>
      <c r="I11" s="6"/>
      <c r="J11" s="6">
        <v>167982480</v>
      </c>
      <c r="K11" s="6"/>
      <c r="L11" s="6">
        <v>223787800</v>
      </c>
      <c r="M11" s="6"/>
      <c r="N11" s="6">
        <v>168383486</v>
      </c>
    </row>
    <row r="12" spans="1:14" ht="21.75" customHeight="1">
      <c r="A12" s="39" t="s">
        <v>137</v>
      </c>
      <c r="E12" s="6"/>
      <c r="G12" s="6"/>
      <c r="I12" s="6"/>
      <c r="K12" s="6"/>
      <c r="M12" s="6"/>
    </row>
    <row r="13" spans="1:14" ht="21.75" customHeight="1">
      <c r="B13" s="39" t="s">
        <v>198</v>
      </c>
      <c r="E13" s="6"/>
      <c r="F13" s="49">
        <v>12</v>
      </c>
      <c r="G13" s="6"/>
      <c r="H13" s="6">
        <v>0</v>
      </c>
      <c r="I13" s="6"/>
      <c r="J13" s="6">
        <v>0</v>
      </c>
      <c r="K13" s="6"/>
      <c r="L13" s="6">
        <v>4614305</v>
      </c>
      <c r="M13" s="6"/>
      <c r="N13" s="6">
        <v>0</v>
      </c>
    </row>
    <row r="14" spans="1:14" ht="21.75" customHeight="1">
      <c r="B14" s="39" t="s">
        <v>138</v>
      </c>
      <c r="E14" s="6"/>
      <c r="G14" s="6"/>
      <c r="H14" s="6">
        <v>7628625</v>
      </c>
      <c r="I14" s="6"/>
      <c r="J14" s="6">
        <v>7225414</v>
      </c>
      <c r="K14" s="6"/>
      <c r="L14" s="6">
        <v>7599315</v>
      </c>
      <c r="M14" s="6"/>
      <c r="N14" s="6">
        <v>7211433</v>
      </c>
    </row>
    <row r="15" spans="1:14" ht="21.75" customHeight="1">
      <c r="B15" s="39" t="s">
        <v>85</v>
      </c>
      <c r="E15" s="6"/>
      <c r="G15" s="6"/>
      <c r="H15" s="6">
        <v>101111646</v>
      </c>
      <c r="I15" s="6"/>
      <c r="J15" s="6">
        <v>123015216</v>
      </c>
      <c r="K15" s="6"/>
      <c r="L15" s="6">
        <v>97505380</v>
      </c>
      <c r="M15" s="6"/>
      <c r="N15" s="6">
        <v>122931591</v>
      </c>
    </row>
    <row r="16" spans="1:14" ht="21.75" customHeight="1">
      <c r="B16" s="39" t="s">
        <v>204</v>
      </c>
      <c r="E16" s="6"/>
      <c r="G16" s="6"/>
      <c r="H16" s="6">
        <v>0</v>
      </c>
      <c r="I16" s="6"/>
      <c r="J16" s="6">
        <v>-50108</v>
      </c>
      <c r="K16" s="6"/>
      <c r="L16" s="6">
        <v>-19236</v>
      </c>
      <c r="M16" s="6"/>
      <c r="N16" s="6">
        <v>-50108</v>
      </c>
    </row>
    <row r="17" spans="1:14" ht="21.75" customHeight="1">
      <c r="B17" s="39" t="s">
        <v>188</v>
      </c>
      <c r="E17" s="6"/>
      <c r="G17" s="6"/>
      <c r="I17" s="6"/>
      <c r="K17" s="6"/>
      <c r="M17" s="6"/>
    </row>
    <row r="18" spans="1:14" ht="21.75" customHeight="1">
      <c r="C18" s="39" t="s">
        <v>202</v>
      </c>
      <c r="E18" s="6"/>
      <c r="G18" s="6"/>
      <c r="H18" s="6">
        <v>452152</v>
      </c>
      <c r="I18" s="6"/>
      <c r="J18" s="6">
        <v>-435030</v>
      </c>
      <c r="K18" s="6"/>
      <c r="L18" s="6">
        <v>452152</v>
      </c>
      <c r="M18" s="6"/>
      <c r="N18" s="6">
        <v>-435030</v>
      </c>
    </row>
    <row r="19" spans="1:14" ht="21.75" customHeight="1">
      <c r="B19" s="39" t="s">
        <v>189</v>
      </c>
      <c r="E19" s="6"/>
      <c r="G19" s="6"/>
      <c r="I19" s="6"/>
      <c r="K19" s="6"/>
      <c r="M19" s="6"/>
    </row>
    <row r="20" spans="1:14" ht="21.75" customHeight="1">
      <c r="C20" s="39" t="s">
        <v>27</v>
      </c>
      <c r="E20" s="6"/>
      <c r="G20" s="6"/>
      <c r="H20" s="99">
        <v>0</v>
      </c>
      <c r="I20" s="6"/>
      <c r="J20" s="6">
        <v>16421</v>
      </c>
      <c r="K20" s="6"/>
      <c r="L20" s="6">
        <v>0</v>
      </c>
      <c r="M20" s="6"/>
      <c r="N20" s="6">
        <v>16421</v>
      </c>
    </row>
    <row r="21" spans="1:14" ht="21.75" customHeight="1">
      <c r="B21" s="39" t="s">
        <v>203</v>
      </c>
      <c r="E21" s="6"/>
      <c r="G21" s="6"/>
      <c r="H21" s="35">
        <v>-11900</v>
      </c>
      <c r="J21" s="35" t="s">
        <v>169</v>
      </c>
      <c r="L21" s="35">
        <v>-11900</v>
      </c>
      <c r="N21" s="35" t="s">
        <v>169</v>
      </c>
    </row>
    <row r="22" spans="1:14" ht="21.75" customHeight="1">
      <c r="B22" s="39" t="s">
        <v>139</v>
      </c>
      <c r="E22" s="7"/>
      <c r="G22" s="7"/>
      <c r="H22" s="7">
        <v>2189877</v>
      </c>
      <c r="I22" s="7"/>
      <c r="J22" s="7">
        <v>1773225</v>
      </c>
      <c r="K22" s="7"/>
      <c r="L22" s="7">
        <v>2182907</v>
      </c>
      <c r="M22" s="7"/>
      <c r="N22" s="7">
        <v>1767748</v>
      </c>
    </row>
    <row r="23" spans="1:14" ht="21.75" customHeight="1">
      <c r="B23" s="39" t="s">
        <v>190</v>
      </c>
      <c r="E23" s="7"/>
      <c r="F23" s="49">
        <v>19</v>
      </c>
      <c r="G23" s="7"/>
      <c r="H23" s="7">
        <v>51563</v>
      </c>
      <c r="I23" s="7"/>
      <c r="J23" s="7">
        <v>76700</v>
      </c>
      <c r="K23" s="7"/>
      <c r="L23" s="7">
        <v>51563</v>
      </c>
      <c r="M23" s="7"/>
      <c r="N23" s="7">
        <v>76700</v>
      </c>
    </row>
    <row r="24" spans="1:14" ht="21.75" customHeight="1">
      <c r="B24" s="39" t="s">
        <v>78</v>
      </c>
      <c r="E24" s="7"/>
      <c r="G24" s="7"/>
      <c r="H24" s="7">
        <v>-434388211</v>
      </c>
      <c r="I24" s="7"/>
      <c r="J24" s="7">
        <v>-396364812</v>
      </c>
      <c r="K24" s="7"/>
      <c r="L24" s="7">
        <v>-434388211</v>
      </c>
      <c r="M24" s="7"/>
      <c r="N24" s="7">
        <v>-396364812</v>
      </c>
    </row>
    <row r="25" spans="1:14" ht="21.75" customHeight="1">
      <c r="B25" s="39" t="s">
        <v>79</v>
      </c>
      <c r="E25" s="7"/>
      <c r="G25" s="7"/>
      <c r="H25" s="7">
        <v>-2451797</v>
      </c>
      <c r="I25" s="7"/>
      <c r="J25" s="7">
        <v>-1500714</v>
      </c>
      <c r="K25" s="7"/>
      <c r="L25" s="7">
        <v>0</v>
      </c>
      <c r="M25" s="7"/>
      <c r="N25" s="7">
        <v>0</v>
      </c>
    </row>
    <row r="26" spans="1:14" ht="21.75" customHeight="1">
      <c r="B26" s="39" t="s">
        <v>87</v>
      </c>
      <c r="E26" s="7"/>
      <c r="G26" s="7"/>
      <c r="H26" s="8">
        <v>60043496</v>
      </c>
      <c r="I26" s="7"/>
      <c r="J26" s="8">
        <v>64331514</v>
      </c>
      <c r="K26" s="7"/>
      <c r="L26" s="8">
        <v>60043496</v>
      </c>
      <c r="M26" s="7"/>
      <c r="N26" s="8">
        <v>64331514</v>
      </c>
    </row>
    <row r="27" spans="1:14" ht="6" customHeight="1">
      <c r="E27" s="6"/>
      <c r="G27" s="6"/>
      <c r="H27" s="7"/>
      <c r="I27" s="6"/>
      <c r="J27" s="7"/>
      <c r="K27" s="6"/>
      <c r="L27" s="7"/>
      <c r="M27" s="6"/>
      <c r="N27" s="7"/>
    </row>
    <row r="28" spans="1:14" ht="21.75" customHeight="1">
      <c r="A28" s="39" t="s">
        <v>140</v>
      </c>
      <c r="E28" s="6"/>
      <c r="G28" s="6"/>
      <c r="H28" s="51"/>
      <c r="I28" s="6"/>
      <c r="J28" s="51"/>
      <c r="K28" s="6"/>
      <c r="L28" s="51"/>
      <c r="M28" s="6"/>
      <c r="N28" s="51"/>
    </row>
    <row r="29" spans="1:14" ht="21.75" customHeight="1">
      <c r="B29" s="39" t="s">
        <v>141</v>
      </c>
      <c r="E29" s="6"/>
      <c r="G29" s="6"/>
      <c r="H29" s="51">
        <f>SUM(H11:H26)</f>
        <v>-41456570</v>
      </c>
      <c r="I29" s="6"/>
      <c r="J29" s="51">
        <f>SUM(J11:J26)</f>
        <v>-33929694</v>
      </c>
      <c r="K29" s="6"/>
      <c r="L29" s="51">
        <f>SUM(L11:L26)</f>
        <v>-38182429</v>
      </c>
      <c r="M29" s="6"/>
      <c r="N29" s="51">
        <f>SUM(N11:N26)</f>
        <v>-32131057</v>
      </c>
    </row>
    <row r="30" spans="1:14" ht="21.75" customHeight="1">
      <c r="C30" s="39" t="s">
        <v>142</v>
      </c>
      <c r="E30" s="6"/>
      <c r="G30" s="6"/>
      <c r="I30" s="6"/>
      <c r="K30" s="6"/>
      <c r="M30" s="6"/>
    </row>
    <row r="31" spans="1:14" ht="21.75" customHeight="1">
      <c r="D31" s="39" t="s">
        <v>23</v>
      </c>
      <c r="E31" s="6"/>
      <c r="G31" s="6"/>
      <c r="H31" s="6">
        <v>-582361459</v>
      </c>
      <c r="I31" s="6"/>
      <c r="J31" s="6">
        <v>-567104913</v>
      </c>
      <c r="K31" s="6"/>
      <c r="L31" s="6">
        <v>-582361459</v>
      </c>
      <c r="M31" s="6"/>
      <c r="N31" s="6">
        <v>-567104913</v>
      </c>
    </row>
    <row r="32" spans="1:14" ht="21.75" customHeight="1">
      <c r="D32" s="39" t="s">
        <v>24</v>
      </c>
      <c r="E32" s="6"/>
      <c r="G32" s="6"/>
      <c r="H32" s="6">
        <v>-1923140</v>
      </c>
      <c r="I32" s="6"/>
      <c r="J32" s="6">
        <v>-1998389</v>
      </c>
      <c r="K32" s="6"/>
      <c r="L32" s="6">
        <v>0</v>
      </c>
      <c r="M32" s="6"/>
      <c r="N32" s="6">
        <v>0</v>
      </c>
    </row>
    <row r="33" spans="1:14" ht="21.75" customHeight="1">
      <c r="D33" s="39" t="s">
        <v>18</v>
      </c>
      <c r="E33" s="6"/>
      <c r="G33" s="6"/>
      <c r="H33" s="6">
        <v>78288782</v>
      </c>
      <c r="I33" s="6"/>
      <c r="J33" s="6">
        <v>86999754</v>
      </c>
      <c r="K33" s="6"/>
      <c r="L33" s="6">
        <v>78288782</v>
      </c>
      <c r="M33" s="6"/>
      <c r="N33" s="6">
        <v>86999754</v>
      </c>
    </row>
    <row r="34" spans="1:14" ht="21.75" customHeight="1">
      <c r="D34" s="54" t="s">
        <v>17</v>
      </c>
      <c r="E34" s="7"/>
      <c r="G34" s="7"/>
      <c r="H34" s="7">
        <v>-3622288</v>
      </c>
      <c r="I34" s="7"/>
      <c r="J34" s="7">
        <v>2465993</v>
      </c>
      <c r="K34" s="7"/>
      <c r="L34" s="7">
        <v>-2545104</v>
      </c>
      <c r="M34" s="7"/>
      <c r="N34" s="7">
        <v>2434535</v>
      </c>
    </row>
    <row r="35" spans="1:14" ht="21.75" customHeight="1">
      <c r="D35" s="39" t="s">
        <v>19</v>
      </c>
      <c r="E35" s="6"/>
      <c r="G35" s="6"/>
      <c r="H35" s="6">
        <v>6410988</v>
      </c>
      <c r="I35" s="6"/>
      <c r="J35" s="6">
        <v>4712693</v>
      </c>
      <c r="K35" s="6"/>
      <c r="L35" s="6">
        <v>6592866</v>
      </c>
      <c r="M35" s="6"/>
      <c r="N35" s="6">
        <v>4814223</v>
      </c>
    </row>
    <row r="36" spans="1:14" ht="21.75" customHeight="1">
      <c r="D36" s="39" t="s">
        <v>29</v>
      </c>
      <c r="E36" s="6"/>
      <c r="G36" s="6"/>
      <c r="H36" s="6">
        <v>-16000</v>
      </c>
      <c r="I36" s="6"/>
      <c r="J36" s="6">
        <v>0</v>
      </c>
      <c r="K36" s="6"/>
      <c r="L36" s="6">
        <v>-16000</v>
      </c>
      <c r="M36" s="6"/>
      <c r="N36" s="6">
        <v>0</v>
      </c>
    </row>
    <row r="37" spans="1:14" ht="21.75" customHeight="1">
      <c r="D37" s="39" t="s">
        <v>37</v>
      </c>
      <c r="E37" s="6"/>
      <c r="G37" s="6"/>
      <c r="H37" s="6">
        <v>-10074079</v>
      </c>
      <c r="I37" s="6"/>
      <c r="J37" s="6">
        <v>24823297</v>
      </c>
      <c r="K37" s="6"/>
      <c r="L37" s="6">
        <v>-9755868</v>
      </c>
      <c r="M37" s="6"/>
      <c r="N37" s="6">
        <v>25100655</v>
      </c>
    </row>
    <row r="38" spans="1:14" ht="21.75" customHeight="1">
      <c r="D38" s="39" t="s">
        <v>47</v>
      </c>
      <c r="E38" s="6"/>
      <c r="G38" s="6"/>
      <c r="H38" s="6">
        <v>771134</v>
      </c>
      <c r="I38" s="6"/>
      <c r="J38" s="6">
        <v>459144</v>
      </c>
      <c r="K38" s="6"/>
      <c r="L38" s="6">
        <v>3311294</v>
      </c>
      <c r="M38" s="6"/>
      <c r="N38" s="6">
        <v>2228573</v>
      </c>
    </row>
    <row r="39" spans="1:14" ht="21.75" customHeight="1">
      <c r="D39" s="39" t="s">
        <v>52</v>
      </c>
      <c r="E39" s="6"/>
      <c r="G39" s="6"/>
      <c r="H39" s="8">
        <v>0</v>
      </c>
      <c r="I39" s="6"/>
      <c r="J39" s="8">
        <v>-72798</v>
      </c>
      <c r="K39" s="6"/>
      <c r="L39" s="8">
        <v>0</v>
      </c>
      <c r="M39" s="6"/>
      <c r="N39" s="8">
        <v>-72798</v>
      </c>
    </row>
    <row r="40" spans="1:14" ht="6" customHeight="1">
      <c r="E40" s="6"/>
      <c r="G40" s="6"/>
      <c r="H40" s="7"/>
      <c r="I40" s="6"/>
      <c r="J40" s="7"/>
      <c r="K40" s="6"/>
      <c r="L40" s="7"/>
      <c r="M40" s="6"/>
      <c r="N40" s="7"/>
    </row>
    <row r="41" spans="1:14" ht="21.75" customHeight="1">
      <c r="A41" s="39" t="s">
        <v>143</v>
      </c>
      <c r="E41" s="6"/>
      <c r="G41" s="6"/>
      <c r="H41" s="7">
        <f>SUM(H28:H39)</f>
        <v>-553982632</v>
      </c>
      <c r="I41" s="6"/>
      <c r="J41" s="7">
        <f>SUM(J28:J39)</f>
        <v>-483644913</v>
      </c>
      <c r="K41" s="6"/>
      <c r="L41" s="7">
        <f>SUM(L28:L39)</f>
        <v>-544667918</v>
      </c>
      <c r="M41" s="7"/>
      <c r="N41" s="7">
        <f>SUM(N28:N39)</f>
        <v>-477731028</v>
      </c>
    </row>
    <row r="42" spans="1:14" ht="6" customHeight="1">
      <c r="E42" s="6"/>
      <c r="G42" s="6"/>
      <c r="H42" s="7"/>
      <c r="I42" s="6"/>
      <c r="J42" s="7"/>
      <c r="K42" s="6"/>
      <c r="L42" s="7"/>
      <c r="M42" s="6"/>
      <c r="N42" s="7"/>
    </row>
    <row r="43" spans="1:14" ht="21.75" customHeight="1">
      <c r="A43" s="40"/>
      <c r="B43" s="39" t="s">
        <v>144</v>
      </c>
      <c r="E43" s="6"/>
      <c r="G43" s="6"/>
      <c r="H43" s="7">
        <v>524404528</v>
      </c>
      <c r="I43" s="6"/>
      <c r="J43" s="7">
        <v>492497264</v>
      </c>
      <c r="K43" s="6"/>
      <c r="L43" s="7">
        <v>522813553</v>
      </c>
      <c r="M43" s="6"/>
      <c r="N43" s="7">
        <v>491590661</v>
      </c>
    </row>
    <row r="44" spans="1:14" ht="21.75" customHeight="1">
      <c r="A44" s="40"/>
      <c r="B44" s="39" t="s">
        <v>145</v>
      </c>
      <c r="E44" s="6"/>
      <c r="G44" s="6"/>
      <c r="H44" s="7">
        <v>-59571626</v>
      </c>
      <c r="I44" s="6"/>
      <c r="J44" s="7">
        <v>-62560952</v>
      </c>
      <c r="K44" s="6"/>
      <c r="L44" s="7">
        <v>-59571626</v>
      </c>
      <c r="M44" s="6"/>
      <c r="N44" s="7">
        <v>-62560952</v>
      </c>
    </row>
    <row r="45" spans="1:14" ht="21.75" customHeight="1">
      <c r="A45" s="40"/>
      <c r="B45" s="39" t="s">
        <v>146</v>
      </c>
      <c r="E45" s="6"/>
      <c r="G45" s="6"/>
      <c r="H45" s="8">
        <v>-1680552</v>
      </c>
      <c r="I45" s="6"/>
      <c r="J45" s="8">
        <v>-1426886</v>
      </c>
      <c r="K45" s="6"/>
      <c r="L45" s="8">
        <v>-1680552</v>
      </c>
      <c r="M45" s="6"/>
      <c r="N45" s="8">
        <v>-1423520</v>
      </c>
    </row>
    <row r="46" spans="1:14" ht="6" customHeight="1">
      <c r="A46" s="40"/>
      <c r="E46" s="6"/>
      <c r="G46" s="6"/>
      <c r="H46" s="7"/>
      <c r="I46" s="6"/>
      <c r="J46" s="7"/>
      <c r="K46" s="6"/>
      <c r="L46" s="7"/>
      <c r="M46" s="6"/>
      <c r="N46" s="7"/>
    </row>
    <row r="47" spans="1:14" ht="21.75" customHeight="1">
      <c r="A47" s="40" t="s">
        <v>147</v>
      </c>
      <c r="B47" s="40"/>
      <c r="E47" s="6"/>
      <c r="G47" s="6"/>
      <c r="H47" s="8">
        <f>SUM(H41:H45)</f>
        <v>-90830282</v>
      </c>
      <c r="I47" s="6"/>
      <c r="J47" s="8">
        <f>SUM(J41:J45)</f>
        <v>-55135487</v>
      </c>
      <c r="K47" s="6"/>
      <c r="L47" s="8">
        <f>SUM(L41:L45)</f>
        <v>-83106543</v>
      </c>
      <c r="M47" s="6"/>
      <c r="N47" s="8">
        <f>SUM(N41:N45)</f>
        <v>-50124839</v>
      </c>
    </row>
    <row r="48" spans="1:14" ht="21.75" customHeight="1">
      <c r="A48" s="40"/>
      <c r="B48" s="40"/>
      <c r="E48" s="6"/>
      <c r="G48" s="6"/>
      <c r="H48" s="7"/>
      <c r="I48" s="6"/>
      <c r="J48" s="7"/>
      <c r="K48" s="6"/>
      <c r="L48" s="7"/>
      <c r="M48" s="6"/>
      <c r="N48" s="7"/>
    </row>
    <row r="49" spans="1:14" ht="12" customHeight="1">
      <c r="A49" s="40"/>
      <c r="B49" s="40"/>
      <c r="E49" s="6"/>
      <c r="G49" s="6"/>
      <c r="H49" s="7"/>
      <c r="I49" s="6"/>
      <c r="J49" s="7"/>
      <c r="K49" s="6"/>
      <c r="L49" s="7"/>
      <c r="M49" s="6"/>
      <c r="N49" s="7"/>
    </row>
    <row r="50" spans="1:14" ht="21.95" customHeight="1">
      <c r="A50" s="107" t="s">
        <v>33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</row>
    <row r="51" spans="1:14" ht="21.75" customHeight="1">
      <c r="A51" s="38" t="str">
        <f>A1</f>
        <v>บริษัท เน็คซ์ แคปปิตอล จำกัด (มหาชน)</v>
      </c>
      <c r="B51" s="38"/>
      <c r="C51" s="38"/>
      <c r="D51" s="38"/>
      <c r="E51" s="38"/>
      <c r="G51" s="38"/>
      <c r="H51" s="38"/>
      <c r="I51" s="38"/>
      <c r="J51" s="38"/>
      <c r="K51" s="38"/>
      <c r="L51" s="38"/>
      <c r="M51" s="38"/>
      <c r="N51" s="38"/>
    </row>
    <row r="52" spans="1:14" ht="21.75" customHeight="1">
      <c r="A52" s="40" t="s">
        <v>148</v>
      </c>
      <c r="B52" s="40"/>
      <c r="C52" s="40"/>
      <c r="D52" s="40"/>
      <c r="E52" s="55"/>
      <c r="G52" s="55"/>
      <c r="H52" s="55"/>
      <c r="I52" s="55"/>
      <c r="J52" s="55"/>
      <c r="K52" s="55"/>
      <c r="L52" s="55"/>
      <c r="M52" s="55"/>
      <c r="N52" s="55"/>
    </row>
    <row r="53" spans="1:14" ht="21.75" customHeight="1">
      <c r="A53" s="41" t="str">
        <f>A3</f>
        <v>สำหรับรอบระยะเวลาสามเดือนสิ้นสุดวันที่ 31 มีนาคม พ.ศ. 2569</v>
      </c>
      <c r="B53" s="42"/>
      <c r="C53" s="42"/>
      <c r="D53" s="42"/>
      <c r="E53" s="56"/>
      <c r="F53" s="57"/>
      <c r="G53" s="56"/>
      <c r="H53" s="56"/>
      <c r="I53" s="56"/>
      <c r="J53" s="56"/>
      <c r="K53" s="56"/>
      <c r="L53" s="56"/>
      <c r="M53" s="56"/>
      <c r="N53" s="56"/>
    </row>
    <row r="54" spans="1:14" ht="21.75" customHeight="1">
      <c r="A54" s="38"/>
      <c r="B54" s="40"/>
      <c r="C54" s="40"/>
      <c r="D54" s="40"/>
      <c r="E54" s="58"/>
      <c r="G54" s="58"/>
      <c r="H54" s="58"/>
      <c r="I54" s="58"/>
      <c r="J54" s="58"/>
      <c r="K54" s="58"/>
      <c r="L54" s="58"/>
      <c r="M54" s="58"/>
      <c r="N54" s="58"/>
    </row>
    <row r="55" spans="1:14" ht="21.75" customHeight="1">
      <c r="A55" s="38"/>
      <c r="B55" s="40"/>
      <c r="C55" s="40"/>
      <c r="D55" s="40"/>
      <c r="E55" s="55"/>
      <c r="F55" s="40"/>
      <c r="G55" s="55"/>
      <c r="H55" s="111" t="s">
        <v>2</v>
      </c>
      <c r="I55" s="111"/>
      <c r="J55" s="111"/>
      <c r="K55" s="45"/>
      <c r="L55" s="111" t="s">
        <v>3</v>
      </c>
      <c r="M55" s="111"/>
      <c r="N55" s="111"/>
    </row>
    <row r="56" spans="1:14" ht="21.75" customHeight="1">
      <c r="A56" s="44"/>
      <c r="B56" s="44"/>
      <c r="C56" s="44"/>
      <c r="D56" s="44"/>
      <c r="E56" s="46"/>
      <c r="F56" s="38"/>
      <c r="G56" s="46"/>
      <c r="H56" s="48" t="s">
        <v>4</v>
      </c>
      <c r="I56" s="46"/>
      <c r="J56" s="48" t="s">
        <v>4</v>
      </c>
      <c r="K56" s="46"/>
      <c r="L56" s="48" t="s">
        <v>4</v>
      </c>
      <c r="M56" s="46"/>
      <c r="N56" s="48" t="s">
        <v>4</v>
      </c>
    </row>
    <row r="57" spans="1:14" ht="21.75" customHeight="1">
      <c r="A57" s="44"/>
      <c r="B57" s="44"/>
      <c r="C57" s="44"/>
      <c r="D57" s="44"/>
      <c r="E57" s="46"/>
      <c r="F57" s="47"/>
      <c r="G57" s="46"/>
      <c r="H57" s="50" t="s">
        <v>185</v>
      </c>
      <c r="I57" s="50"/>
      <c r="J57" s="50" t="s">
        <v>7</v>
      </c>
      <c r="K57" s="50"/>
      <c r="L57" s="50" t="s">
        <v>185</v>
      </c>
      <c r="M57" s="50"/>
      <c r="N57" s="50" t="s">
        <v>7</v>
      </c>
    </row>
    <row r="58" spans="1:14" ht="21.75" customHeight="1">
      <c r="A58" s="49"/>
      <c r="B58" s="49"/>
      <c r="C58" s="49"/>
      <c r="D58" s="49"/>
      <c r="F58" s="59" t="s">
        <v>8</v>
      </c>
      <c r="H58" s="53" t="s">
        <v>9</v>
      </c>
      <c r="J58" s="53" t="s">
        <v>9</v>
      </c>
      <c r="K58" s="47"/>
      <c r="L58" s="53" t="s">
        <v>9</v>
      </c>
      <c r="M58" s="47"/>
      <c r="N58" s="53" t="s">
        <v>9</v>
      </c>
    </row>
    <row r="59" spans="1:14" ht="21.75" customHeight="1">
      <c r="E59" s="6"/>
      <c r="F59" s="47"/>
      <c r="G59" s="6"/>
      <c r="H59" s="7"/>
      <c r="I59" s="6"/>
      <c r="J59" s="7"/>
      <c r="K59" s="6"/>
      <c r="L59" s="7"/>
      <c r="M59" s="6"/>
      <c r="N59" s="7"/>
    </row>
    <row r="60" spans="1:14" ht="21.75" customHeight="1">
      <c r="A60" s="40" t="s">
        <v>149</v>
      </c>
      <c r="E60" s="7"/>
      <c r="F60" s="47"/>
      <c r="G60" s="7"/>
      <c r="H60" s="7"/>
      <c r="I60" s="7"/>
      <c r="J60" s="7"/>
      <c r="K60" s="7"/>
      <c r="L60" s="7"/>
      <c r="M60" s="7"/>
      <c r="N60" s="7"/>
    </row>
    <row r="61" spans="1:14" ht="21.75" customHeight="1">
      <c r="A61" s="39" t="s">
        <v>150</v>
      </c>
      <c r="E61" s="6"/>
      <c r="F61" s="47"/>
      <c r="G61" s="6"/>
      <c r="H61" s="7">
        <v>0</v>
      </c>
      <c r="I61" s="6"/>
      <c r="J61" s="7">
        <v>53147</v>
      </c>
      <c r="K61" s="7"/>
      <c r="L61" s="7">
        <v>34600</v>
      </c>
      <c r="M61" s="6"/>
      <c r="N61" s="7">
        <v>53147</v>
      </c>
    </row>
    <row r="62" spans="1:14" ht="21.75" customHeight="1">
      <c r="A62" s="39" t="s">
        <v>168</v>
      </c>
      <c r="E62" s="6"/>
      <c r="F62" s="47"/>
      <c r="G62" s="6"/>
      <c r="H62" s="7">
        <v>0</v>
      </c>
      <c r="I62" s="6"/>
      <c r="J62" s="7">
        <v>1276</v>
      </c>
      <c r="K62" s="7"/>
      <c r="L62" s="7">
        <v>0</v>
      </c>
      <c r="M62" s="6"/>
      <c r="N62" s="7">
        <v>1276</v>
      </c>
    </row>
    <row r="63" spans="1:14" ht="21.75" customHeight="1">
      <c r="A63" s="39" t="s">
        <v>151</v>
      </c>
      <c r="E63" s="6"/>
      <c r="G63" s="6"/>
      <c r="H63" s="7">
        <v>-942812</v>
      </c>
      <c r="I63" s="7"/>
      <c r="J63" s="7">
        <v>-57570</v>
      </c>
      <c r="K63" s="7"/>
      <c r="L63" s="7">
        <v>-769617</v>
      </c>
      <c r="M63" s="7"/>
      <c r="N63" s="7">
        <v>-57570</v>
      </c>
    </row>
    <row r="64" spans="1:14" ht="21.75" customHeight="1">
      <c r="A64" s="39" t="s">
        <v>152</v>
      </c>
      <c r="E64" s="6"/>
      <c r="G64" s="6"/>
      <c r="H64" s="7">
        <v>-1232647</v>
      </c>
      <c r="I64" s="6"/>
      <c r="J64" s="7">
        <v>-1767262</v>
      </c>
      <c r="K64" s="6"/>
      <c r="L64" s="7">
        <v>-1232647</v>
      </c>
      <c r="M64" s="6"/>
      <c r="N64" s="7">
        <v>-1767262</v>
      </c>
    </row>
    <row r="65" spans="1:14" ht="21.75" customHeight="1">
      <c r="A65" s="39" t="s">
        <v>156</v>
      </c>
      <c r="E65" s="6"/>
      <c r="F65" s="60" t="s">
        <v>194</v>
      </c>
      <c r="G65" s="6"/>
      <c r="H65" s="7">
        <v>0</v>
      </c>
      <c r="I65" s="6"/>
      <c r="J65" s="7">
        <v>0</v>
      </c>
      <c r="K65" s="6"/>
      <c r="L65" s="7">
        <v>18500000</v>
      </c>
      <c r="M65" s="6"/>
      <c r="N65" s="7">
        <v>0</v>
      </c>
    </row>
    <row r="66" spans="1:14" ht="21.75" customHeight="1">
      <c r="A66" s="39" t="s">
        <v>155</v>
      </c>
      <c r="E66" s="6"/>
      <c r="F66" s="60" t="s">
        <v>194</v>
      </c>
      <c r="G66" s="6"/>
      <c r="H66" s="7">
        <v>0</v>
      </c>
      <c r="I66" s="6"/>
      <c r="J66" s="7">
        <v>0</v>
      </c>
      <c r="K66" s="6"/>
      <c r="L66" s="7">
        <v>-25000000</v>
      </c>
      <c r="M66" s="6"/>
      <c r="N66" s="7">
        <v>0</v>
      </c>
    </row>
    <row r="67" spans="1:14" ht="6" customHeight="1">
      <c r="E67" s="6"/>
      <c r="G67" s="6"/>
      <c r="H67" s="9"/>
      <c r="I67" s="6"/>
      <c r="J67" s="9"/>
      <c r="K67" s="6"/>
      <c r="L67" s="9"/>
      <c r="M67" s="6"/>
      <c r="N67" s="9"/>
    </row>
    <row r="68" spans="1:14" ht="21.75" customHeight="1">
      <c r="A68" s="40" t="s">
        <v>153</v>
      </c>
      <c r="E68" s="6"/>
      <c r="G68" s="6"/>
      <c r="H68" s="8">
        <f>SUM(H61:H67)</f>
        <v>-2175459</v>
      </c>
      <c r="I68" s="6"/>
      <c r="J68" s="8">
        <f>SUM(J61:J67)</f>
        <v>-1770409</v>
      </c>
      <c r="K68" s="6"/>
      <c r="L68" s="8">
        <f>SUM(L61:L67)</f>
        <v>-8467664</v>
      </c>
      <c r="M68" s="6"/>
      <c r="N68" s="8">
        <f>SUM(N61:N67)</f>
        <v>-1770409</v>
      </c>
    </row>
    <row r="69" spans="1:14" ht="21.75" customHeight="1">
      <c r="E69" s="6"/>
      <c r="G69" s="6"/>
      <c r="H69" s="7"/>
      <c r="I69" s="6"/>
      <c r="J69" s="7"/>
      <c r="K69" s="6"/>
      <c r="L69" s="7"/>
      <c r="M69" s="6"/>
      <c r="N69" s="7"/>
    </row>
    <row r="70" spans="1:14" ht="21.75" customHeight="1">
      <c r="A70" s="40" t="s">
        <v>154</v>
      </c>
      <c r="E70" s="6"/>
      <c r="G70" s="6"/>
      <c r="H70" s="7"/>
      <c r="I70" s="6"/>
      <c r="J70" s="7"/>
      <c r="K70" s="6"/>
      <c r="L70" s="7"/>
      <c r="M70" s="6"/>
      <c r="N70" s="7"/>
    </row>
    <row r="71" spans="1:14" ht="21.75" customHeight="1">
      <c r="A71" s="39" t="s">
        <v>156</v>
      </c>
      <c r="E71" s="6"/>
      <c r="F71" s="60"/>
      <c r="G71" s="6"/>
      <c r="H71" s="7">
        <v>0</v>
      </c>
      <c r="I71" s="6"/>
      <c r="J71" s="7">
        <v>0</v>
      </c>
      <c r="K71" s="6"/>
      <c r="L71" s="7">
        <v>0</v>
      </c>
      <c r="M71" s="6"/>
      <c r="N71" s="7">
        <v>5500000</v>
      </c>
    </row>
    <row r="72" spans="1:14" ht="21.75" customHeight="1">
      <c r="A72" s="39" t="s">
        <v>155</v>
      </c>
      <c r="E72" s="6"/>
      <c r="F72" s="60"/>
      <c r="G72" s="6"/>
      <c r="H72" s="7">
        <v>0</v>
      </c>
      <c r="I72" s="6"/>
      <c r="J72" s="7">
        <v>0</v>
      </c>
      <c r="K72" s="6"/>
      <c r="L72" s="7">
        <v>0</v>
      </c>
      <c r="M72" s="6"/>
      <c r="N72" s="7">
        <v>-10500000</v>
      </c>
    </row>
    <row r="73" spans="1:14" ht="21.75" customHeight="1">
      <c r="A73" s="39" t="s">
        <v>157</v>
      </c>
      <c r="E73" s="6"/>
      <c r="G73" s="6"/>
      <c r="H73" s="7">
        <v>660000000</v>
      </c>
      <c r="I73" s="6"/>
      <c r="J73" s="7">
        <v>795000000</v>
      </c>
      <c r="K73" s="6"/>
      <c r="L73" s="7">
        <v>660000000</v>
      </c>
      <c r="M73" s="6"/>
      <c r="N73" s="7">
        <v>795000000</v>
      </c>
    </row>
    <row r="74" spans="1:14" ht="21.75" customHeight="1">
      <c r="A74" s="39" t="s">
        <v>158</v>
      </c>
      <c r="E74" s="6"/>
      <c r="G74" s="6"/>
      <c r="H74" s="7">
        <v>-435000000</v>
      </c>
      <c r="I74" s="6"/>
      <c r="J74" s="7">
        <v>-610000000</v>
      </c>
      <c r="K74" s="6"/>
      <c r="L74" s="7">
        <v>-435000000</v>
      </c>
      <c r="M74" s="6"/>
      <c r="N74" s="7">
        <v>-610000000</v>
      </c>
    </row>
    <row r="75" spans="1:14" ht="21.75" customHeight="1">
      <c r="A75" s="39" t="s">
        <v>159</v>
      </c>
      <c r="E75" s="6"/>
      <c r="F75" s="49">
        <v>16</v>
      </c>
      <c r="G75" s="6"/>
      <c r="H75" s="7">
        <v>750000000</v>
      </c>
      <c r="I75" s="6"/>
      <c r="J75" s="7">
        <v>450000000</v>
      </c>
      <c r="K75" s="6"/>
      <c r="L75" s="7">
        <v>750000000</v>
      </c>
      <c r="M75" s="6"/>
      <c r="N75" s="7">
        <v>450000000</v>
      </c>
    </row>
    <row r="76" spans="1:14" ht="21.75" customHeight="1">
      <c r="A76" s="39" t="s">
        <v>160</v>
      </c>
      <c r="E76" s="6"/>
      <c r="F76" s="49">
        <v>16</v>
      </c>
      <c r="G76" s="6"/>
      <c r="H76" s="7">
        <v>-806942439</v>
      </c>
      <c r="I76" s="6"/>
      <c r="J76" s="7">
        <v>-629905556</v>
      </c>
      <c r="K76" s="6"/>
      <c r="L76" s="7">
        <v>-806942439</v>
      </c>
      <c r="M76" s="6"/>
      <c r="N76" s="7">
        <v>-629905556</v>
      </c>
    </row>
    <row r="77" spans="1:14" ht="21.75" customHeight="1">
      <c r="A77" s="39" t="s">
        <v>195</v>
      </c>
      <c r="E77" s="6"/>
      <c r="G77" s="6"/>
      <c r="H77" s="7">
        <v>-1200000</v>
      </c>
      <c r="I77" s="6"/>
      <c r="J77" s="7">
        <v>0</v>
      </c>
      <c r="K77" s="6"/>
      <c r="L77" s="7">
        <v>-1200000</v>
      </c>
      <c r="M77" s="6"/>
      <c r="N77" s="7">
        <v>0</v>
      </c>
    </row>
    <row r="78" spans="1:14" ht="21.75" customHeight="1">
      <c r="A78" s="39" t="s">
        <v>196</v>
      </c>
      <c r="E78" s="6"/>
      <c r="F78" s="49">
        <v>17</v>
      </c>
      <c r="G78" s="6"/>
      <c r="H78" s="7">
        <v>-346400000</v>
      </c>
      <c r="I78" s="6"/>
      <c r="J78" s="7">
        <v>0</v>
      </c>
      <c r="K78" s="6"/>
      <c r="L78" s="7">
        <v>-346400000</v>
      </c>
      <c r="M78" s="6"/>
      <c r="N78" s="7">
        <v>0</v>
      </c>
    </row>
    <row r="79" spans="1:14" ht="21.75" customHeight="1">
      <c r="A79" s="39" t="s">
        <v>161</v>
      </c>
      <c r="E79" s="6"/>
      <c r="G79" s="6"/>
      <c r="H79" s="7">
        <v>-4658335</v>
      </c>
      <c r="I79" s="6"/>
      <c r="J79" s="7">
        <v>-4492367</v>
      </c>
      <c r="K79" s="6"/>
      <c r="L79" s="7">
        <v>-4658335</v>
      </c>
      <c r="M79" s="6"/>
      <c r="N79" s="7">
        <v>-4492367</v>
      </c>
    </row>
    <row r="80" spans="1:14" ht="6" customHeight="1">
      <c r="E80" s="6"/>
      <c r="G80" s="6"/>
      <c r="H80" s="9"/>
      <c r="I80" s="6"/>
      <c r="J80" s="9"/>
      <c r="K80" s="6"/>
      <c r="L80" s="9"/>
      <c r="M80" s="6"/>
      <c r="N80" s="9"/>
    </row>
    <row r="81" spans="1:20" ht="21.75" customHeight="1">
      <c r="A81" s="40" t="s">
        <v>182</v>
      </c>
      <c r="E81" s="7"/>
      <c r="G81" s="7"/>
      <c r="H81" s="8">
        <f>SUM(H71:H80)</f>
        <v>-184200774</v>
      </c>
      <c r="I81" s="7"/>
      <c r="J81" s="8">
        <f>SUM(J71:J80)</f>
        <v>602077</v>
      </c>
      <c r="K81" s="7"/>
      <c r="L81" s="8">
        <f>SUM(L71:L80)</f>
        <v>-184200774</v>
      </c>
      <c r="M81" s="7"/>
      <c r="N81" s="8">
        <f>SUM(N71:N80)</f>
        <v>-4397923</v>
      </c>
    </row>
    <row r="82" spans="1:20" ht="21.75" customHeight="1">
      <c r="E82" s="6"/>
      <c r="G82" s="6"/>
      <c r="H82" s="7"/>
      <c r="I82" s="6"/>
      <c r="J82" s="7"/>
      <c r="K82" s="6"/>
      <c r="L82" s="7"/>
      <c r="M82" s="6"/>
      <c r="N82" s="7"/>
    </row>
    <row r="83" spans="1:20" ht="21.75" customHeight="1">
      <c r="A83" s="40" t="s">
        <v>162</v>
      </c>
      <c r="B83" s="40"/>
      <c r="E83" s="6"/>
      <c r="G83" s="6"/>
      <c r="H83" s="6">
        <f>SUM(H81,H68,H47)</f>
        <v>-277206515</v>
      </c>
      <c r="I83" s="6"/>
      <c r="J83" s="6">
        <f>SUM(J81,J68,J47)</f>
        <v>-56303819</v>
      </c>
      <c r="K83" s="6"/>
      <c r="L83" s="6">
        <f>SUM(L81,L68,L47)</f>
        <v>-275774981</v>
      </c>
      <c r="M83" s="6"/>
      <c r="N83" s="6">
        <f>SUM(N81,N68,N47)</f>
        <v>-56293171</v>
      </c>
    </row>
    <row r="84" spans="1:20" ht="21.75" customHeight="1">
      <c r="A84" s="39" t="s">
        <v>163</v>
      </c>
      <c r="E84" s="6"/>
      <c r="G84" s="6"/>
      <c r="H84" s="8">
        <v>356493809</v>
      </c>
      <c r="I84" s="6"/>
      <c r="J84" s="8">
        <v>118059332</v>
      </c>
      <c r="K84" s="6"/>
      <c r="L84" s="8">
        <v>352719896</v>
      </c>
      <c r="M84" s="6"/>
      <c r="N84" s="8">
        <v>116959201</v>
      </c>
    </row>
    <row r="85" spans="1:20" ht="6" customHeight="1">
      <c r="E85" s="6"/>
      <c r="G85" s="6"/>
      <c r="H85" s="7"/>
      <c r="I85" s="6"/>
      <c r="J85" s="7"/>
      <c r="K85" s="6"/>
      <c r="L85" s="7"/>
      <c r="M85" s="6"/>
      <c r="N85" s="7"/>
    </row>
    <row r="86" spans="1:20" ht="21.75" customHeight="1" thickBot="1">
      <c r="A86" s="40" t="s">
        <v>164</v>
      </c>
      <c r="B86" s="40"/>
      <c r="E86" s="6"/>
      <c r="F86" s="49">
        <v>5</v>
      </c>
      <c r="G86" s="6"/>
      <c r="H86" s="10">
        <f>SUM(H83:H85)</f>
        <v>79287294</v>
      </c>
      <c r="I86" s="6"/>
      <c r="J86" s="10">
        <f>SUM(J83:J85)</f>
        <v>61755513</v>
      </c>
      <c r="K86" s="6"/>
      <c r="L86" s="10">
        <f>SUM(L83:L85)</f>
        <v>76944915</v>
      </c>
      <c r="M86" s="6"/>
      <c r="N86" s="10">
        <f>SUM(N83:N85)</f>
        <v>60666030</v>
      </c>
      <c r="O86" s="51"/>
      <c r="P86" s="51"/>
      <c r="Q86" s="51"/>
      <c r="R86" s="51"/>
      <c r="S86" s="51"/>
      <c r="T86" s="51"/>
    </row>
    <row r="87" spans="1:20" ht="21.75" customHeight="1" thickTop="1">
      <c r="A87" s="40"/>
      <c r="E87" s="6"/>
      <c r="G87" s="6"/>
      <c r="H87" s="7"/>
      <c r="I87" s="6"/>
      <c r="J87" s="7"/>
      <c r="K87" s="6"/>
      <c r="L87" s="7"/>
      <c r="M87" s="6"/>
      <c r="N87" s="7"/>
    </row>
    <row r="88" spans="1:20" ht="21.75" customHeight="1">
      <c r="A88" s="40" t="s">
        <v>165</v>
      </c>
      <c r="E88" s="6"/>
      <c r="G88" s="6"/>
      <c r="H88" s="7"/>
      <c r="I88" s="6"/>
      <c r="J88" s="7"/>
      <c r="K88" s="6"/>
      <c r="L88" s="7"/>
      <c r="M88" s="6"/>
      <c r="N88" s="7"/>
    </row>
    <row r="89" spans="1:20" ht="21.75" customHeight="1">
      <c r="A89" s="40"/>
      <c r="B89" s="39" t="s">
        <v>197</v>
      </c>
      <c r="E89" s="6"/>
      <c r="F89" s="49">
        <v>12</v>
      </c>
      <c r="G89" s="6"/>
      <c r="H89" s="7">
        <v>0</v>
      </c>
      <c r="I89" s="6"/>
      <c r="J89" s="7">
        <v>0</v>
      </c>
      <c r="K89" s="6"/>
      <c r="L89" s="7">
        <v>4614305</v>
      </c>
      <c r="M89" s="6"/>
      <c r="N89" s="7">
        <v>0</v>
      </c>
    </row>
    <row r="90" spans="1:20" ht="21.75" customHeight="1">
      <c r="B90" s="39" t="s">
        <v>178</v>
      </c>
      <c r="E90" s="6"/>
      <c r="G90" s="6"/>
      <c r="H90" s="7">
        <v>2464072</v>
      </c>
      <c r="I90" s="6"/>
      <c r="J90" s="7">
        <v>38900</v>
      </c>
      <c r="K90" s="6"/>
      <c r="L90" s="7">
        <v>2464072</v>
      </c>
      <c r="M90" s="6"/>
      <c r="N90" s="7">
        <v>38900</v>
      </c>
    </row>
    <row r="91" spans="1:20" ht="21.75" customHeight="1">
      <c r="B91" s="39" t="s">
        <v>180</v>
      </c>
      <c r="E91" s="6"/>
      <c r="G91" s="6"/>
      <c r="H91" s="7"/>
      <c r="I91" s="6"/>
      <c r="J91" s="7"/>
      <c r="K91" s="6"/>
      <c r="L91" s="7"/>
      <c r="M91" s="6"/>
      <c r="N91" s="7"/>
    </row>
    <row r="92" spans="1:20" ht="21.75" customHeight="1">
      <c r="C92" s="39" t="s">
        <v>181</v>
      </c>
      <c r="E92" s="6"/>
      <c r="G92" s="6"/>
      <c r="H92" s="7">
        <v>0</v>
      </c>
      <c r="I92" s="6"/>
      <c r="J92" s="7">
        <v>1110000</v>
      </c>
      <c r="K92" s="6"/>
      <c r="L92" s="7">
        <v>0</v>
      </c>
      <c r="M92" s="6"/>
      <c r="N92" s="7">
        <v>1110000</v>
      </c>
    </row>
    <row r="93" spans="1:20" ht="21.75" customHeight="1">
      <c r="B93" s="39" t="s">
        <v>166</v>
      </c>
      <c r="E93" s="6"/>
      <c r="F93" s="49">
        <v>13</v>
      </c>
      <c r="G93" s="6"/>
      <c r="H93" s="7">
        <v>10032223</v>
      </c>
      <c r="I93" s="6"/>
      <c r="J93" s="7">
        <v>1405466</v>
      </c>
      <c r="K93" s="6"/>
      <c r="L93" s="7">
        <v>10032223</v>
      </c>
      <c r="M93" s="6"/>
      <c r="N93" s="7">
        <v>1405466</v>
      </c>
    </row>
    <row r="94" spans="1:20" ht="21.75" customHeight="1">
      <c r="B94" s="39" t="s">
        <v>167</v>
      </c>
      <c r="E94" s="6"/>
      <c r="F94" s="49">
        <v>13</v>
      </c>
      <c r="G94" s="6"/>
      <c r="H94" s="7">
        <v>1673285</v>
      </c>
      <c r="I94" s="6"/>
      <c r="J94" s="7">
        <v>2528911</v>
      </c>
      <c r="K94" s="6"/>
      <c r="L94" s="7">
        <v>1673285</v>
      </c>
      <c r="M94" s="6"/>
      <c r="N94" s="7">
        <v>2528911</v>
      </c>
    </row>
    <row r="95" spans="1:20" ht="21.75" customHeight="1">
      <c r="E95" s="49"/>
      <c r="G95" s="49"/>
      <c r="H95" s="49"/>
      <c r="I95" s="49"/>
      <c r="J95" s="49"/>
      <c r="K95" s="49"/>
      <c r="L95" s="49"/>
      <c r="M95" s="6"/>
      <c r="N95" s="49"/>
    </row>
    <row r="96" spans="1:20" ht="21.75" customHeight="1">
      <c r="E96" s="49"/>
      <c r="G96" s="49"/>
      <c r="H96" s="49"/>
      <c r="I96" s="49"/>
      <c r="J96" s="49"/>
      <c r="K96" s="49"/>
      <c r="L96" s="49"/>
      <c r="M96" s="6"/>
      <c r="N96" s="49"/>
    </row>
    <row r="97" spans="1:14" ht="21.75" customHeight="1">
      <c r="E97" s="49"/>
      <c r="G97" s="49"/>
      <c r="H97" s="49"/>
      <c r="I97" s="49"/>
      <c r="J97" s="49"/>
      <c r="K97" s="49"/>
      <c r="L97" s="49"/>
      <c r="M97" s="6"/>
      <c r="N97" s="49"/>
    </row>
    <row r="98" spans="1:14" ht="18" customHeight="1">
      <c r="E98" s="49"/>
      <c r="G98" s="49"/>
      <c r="H98" s="49"/>
      <c r="I98" s="49"/>
      <c r="J98" s="49"/>
      <c r="K98" s="49"/>
      <c r="L98" s="49"/>
      <c r="M98" s="6"/>
      <c r="N98" s="49"/>
    </row>
    <row r="99" spans="1:14" ht="21.95" customHeight="1">
      <c r="A99" s="107" t="s">
        <v>33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</row>
    <row r="100" spans="1:14" ht="21.75" customHeight="1"/>
  </sheetData>
  <mergeCells count="6">
    <mergeCell ref="A99:N99"/>
    <mergeCell ref="H5:J5"/>
    <mergeCell ref="L5:N5"/>
    <mergeCell ref="A50:N50"/>
    <mergeCell ref="H55:J55"/>
    <mergeCell ref="L55:N5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NS7M6YDD6T37-1157778994-21942</_dlc_DocId>
    <_dlc_DocIdUrl xmlns="cfad2635-351c-4795-90e2-734f60046ffd">
      <Url>https://pwcapac.sharepoint.com/sites/TH-SD-0AA-iCclZ3V_NUk9PVA/_layouts/15/DocIdRedir.aspx?ID=NS7M6YDD6T37-1157778994-21942</Url>
      <Description>NS7M6YDD6T37-1157778994-21942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691eeb41281dca7939e3b1ec48d945ff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6f4a1a8155cb906c3a5c9a8bbcd403fe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4E0FFEC-8DF1-4F82-AA83-6318664CB654}">
  <ds:schemaRefs>
    <ds:schemaRef ds:uri="http://schemas.microsoft.com/office/2006/documentManagement/types"/>
    <ds:schemaRef ds:uri="http://purl.org/dc/dcmitype/"/>
    <ds:schemaRef ds:uri="4897abe1-d253-4db0-8a01-8640f46dc2b7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cfad2635-351c-4795-90e2-734f60046ffd"/>
  </ds:schemaRefs>
</ds:datastoreItem>
</file>

<file path=customXml/itemProps2.xml><?xml version="1.0" encoding="utf-8"?>
<ds:datastoreItem xmlns:ds="http://schemas.openxmlformats.org/officeDocument/2006/customXml" ds:itemID="{1B79307F-0CF3-442D-ABA6-C4DC4396D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25DC40-BB01-4B54-B905-B02624717F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5F22E4F-BFFB-43A8-B184-68C4013B190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2-4</vt:lpstr>
      <vt:lpstr>Thai 5-6</vt:lpstr>
      <vt:lpstr>Thai 7</vt:lpstr>
      <vt:lpstr>Thai 8</vt:lpstr>
      <vt:lpstr>Thai 9-10</vt:lpstr>
      <vt:lpstr>'Thai 2-4'!Print_Area</vt:lpstr>
      <vt:lpstr>'Thai 9-10'!Print_Area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Yaowalak Chittasopee (TH)</cp:lastModifiedBy>
  <cp:revision/>
  <cp:lastPrinted>2026-05-07T08:18:20Z</cp:lastPrinted>
  <dcterms:created xsi:type="dcterms:W3CDTF">2002-01-04T02:58:58Z</dcterms:created>
  <dcterms:modified xsi:type="dcterms:W3CDTF">2026-05-07T08:18:30Z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9031748a-808c-465f-ab3c-2f2535a1694b</vt:lpwstr>
  </property>
</Properties>
</file>