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L:\ABAS-Listed\Next Capital Public Company Limited\Next Capital Public_(Q1) March2026\"/>
    </mc:Choice>
  </mc:AlternateContent>
  <xr:revisionPtr revIDLastSave="0" documentId="13_ncr:1_{0BD7E166-1D0A-4EC7-97FF-36B437FD37E5}" xr6:coauthVersionLast="47" xr6:coauthVersionMax="47" xr10:uidLastSave="{00000000-0000-0000-0000-000000000000}"/>
  <bookViews>
    <workbookView xWindow="-120" yWindow="-120" windowWidth="21840" windowHeight="13020" activeTab="4" xr2:uid="{875D9F1E-EB9A-4D68-848C-35A135D9E779}"/>
  </bookViews>
  <sheets>
    <sheet name="Eng 2-4" sheetId="6" r:id="rId1"/>
    <sheet name="Eng 5-6 " sheetId="7" r:id="rId2"/>
    <sheet name="Eng 7" sheetId="8" r:id="rId3"/>
    <sheet name="Eng 8" sheetId="9" r:id="rId4"/>
    <sheet name="Eng 9-10" sheetId="10" r:id="rId5"/>
  </sheets>
  <definedNames>
    <definedName name="_xlnm.Print_Area" localSheetId="3">'Eng 8'!$A$1:$T$30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94" i="10" l="1"/>
  <c r="M77" i="10"/>
  <c r="M29" i="10"/>
  <c r="M41" i="10" s="1"/>
  <c r="M46" i="10" s="1"/>
  <c r="I94" i="10"/>
  <c r="I77" i="10"/>
  <c r="I29" i="10"/>
  <c r="I41" i="10" s="1"/>
  <c r="I46" i="10" s="1"/>
  <c r="R24" i="9"/>
  <c r="P24" i="9"/>
  <c r="N24" i="9"/>
  <c r="L24" i="9"/>
  <c r="J24" i="9"/>
  <c r="H24" i="9"/>
  <c r="T22" i="9"/>
  <c r="T21" i="9"/>
  <c r="T20" i="9"/>
  <c r="T24" i="9" s="1"/>
  <c r="AA29" i="8"/>
  <c r="U29" i="8"/>
  <c r="S29" i="8"/>
  <c r="Q29" i="8"/>
  <c r="O29" i="8"/>
  <c r="M29" i="8"/>
  <c r="K29" i="8"/>
  <c r="I29" i="8"/>
  <c r="Y27" i="8"/>
  <c r="AC27" i="8" s="1"/>
  <c r="Y26" i="8"/>
  <c r="AC26" i="8" s="1"/>
  <c r="W24" i="8"/>
  <c r="W29" i="8" s="1"/>
  <c r="N54" i="7"/>
  <c r="N45" i="7"/>
  <c r="N34" i="7"/>
  <c r="N77" i="7" s="1"/>
  <c r="N29" i="7"/>
  <c r="N19" i="7"/>
  <c r="J54" i="7"/>
  <c r="J45" i="7"/>
  <c r="J57" i="7" s="1"/>
  <c r="J34" i="7"/>
  <c r="J77" i="7" s="1"/>
  <c r="J29" i="7"/>
  <c r="J19" i="7"/>
  <c r="A114" i="10"/>
  <c r="K94" i="10"/>
  <c r="G94" i="10"/>
  <c r="K77" i="10"/>
  <c r="G77" i="10"/>
  <c r="A58" i="10"/>
  <c r="K29" i="10"/>
  <c r="K41" i="10" s="1"/>
  <c r="K46" i="10" s="1"/>
  <c r="G29" i="10"/>
  <c r="G41" i="10" s="1"/>
  <c r="G46" i="10" s="1"/>
  <c r="R17" i="9"/>
  <c r="P17" i="9"/>
  <c r="N17" i="9"/>
  <c r="L17" i="9"/>
  <c r="J17" i="9"/>
  <c r="H17" i="9"/>
  <c r="T15" i="9"/>
  <c r="T14" i="9"/>
  <c r="T13" i="9"/>
  <c r="T17" i="9" s="1"/>
  <c r="AA21" i="8"/>
  <c r="U21" i="8"/>
  <c r="S21" i="8"/>
  <c r="Q21" i="8"/>
  <c r="O21" i="8"/>
  <c r="M21" i="8"/>
  <c r="K21" i="8"/>
  <c r="I21" i="8"/>
  <c r="W19" i="8"/>
  <c r="Y19" i="8" s="1"/>
  <c r="AC19" i="8" s="1"/>
  <c r="Y18" i="8"/>
  <c r="AC18" i="8" s="1"/>
  <c r="W16" i="8"/>
  <c r="W21" i="8" s="1"/>
  <c r="A64" i="7"/>
  <c r="A62" i="7"/>
  <c r="L54" i="7"/>
  <c r="H54" i="7"/>
  <c r="L45" i="7"/>
  <c r="H45" i="7"/>
  <c r="H57" i="7" s="1"/>
  <c r="L34" i="7"/>
  <c r="L77" i="7" s="1"/>
  <c r="H34" i="7"/>
  <c r="H77" i="7" s="1"/>
  <c r="L29" i="7"/>
  <c r="H29" i="7"/>
  <c r="L19" i="7"/>
  <c r="H19" i="7"/>
  <c r="N57" i="7" l="1"/>
  <c r="N59" i="7" s="1"/>
  <c r="N84" i="7" s="1"/>
  <c r="I96" i="10"/>
  <c r="I101" i="10" s="1"/>
  <c r="M96" i="10"/>
  <c r="M101" i="10" s="1"/>
  <c r="G96" i="10"/>
  <c r="G101" i="10" s="1"/>
  <c r="K96" i="10"/>
  <c r="K101" i="10" s="1"/>
  <c r="Y24" i="8"/>
  <c r="L57" i="7"/>
  <c r="J59" i="7"/>
  <c r="J84" i="7" s="1"/>
  <c r="L59" i="7"/>
  <c r="L84" i="7" s="1"/>
  <c r="H59" i="7"/>
  <c r="H84" i="7" s="1"/>
  <c r="Y16" i="8"/>
  <c r="Y29" i="8" l="1"/>
  <c r="AC24" i="8"/>
  <c r="AC29" i="8" s="1"/>
  <c r="Y21" i="8"/>
  <c r="AC16" i="8"/>
  <c r="AC21" i="8" s="1"/>
  <c r="A143" i="6" l="1"/>
  <c r="N128" i="6"/>
  <c r="N131" i="6" s="1"/>
  <c r="L128" i="6"/>
  <c r="L131" i="6" s="1"/>
  <c r="J128" i="6"/>
  <c r="J131" i="6" s="1"/>
  <c r="H128" i="6"/>
  <c r="H131" i="6" s="1"/>
  <c r="N84" i="6"/>
  <c r="L84" i="6"/>
  <c r="J84" i="6"/>
  <c r="H84" i="6"/>
  <c r="N74" i="6"/>
  <c r="L74" i="6"/>
  <c r="J74" i="6"/>
  <c r="H74" i="6"/>
  <c r="A51" i="6"/>
  <c r="A98" i="6" s="1"/>
  <c r="A49" i="6"/>
  <c r="A96" i="6" s="1"/>
  <c r="N37" i="6"/>
  <c r="L37" i="6"/>
  <c r="J37" i="6"/>
  <c r="H37" i="6"/>
  <c r="N24" i="6"/>
  <c r="L24" i="6"/>
  <c r="J24" i="6"/>
  <c r="H24" i="6"/>
  <c r="L86" i="6" l="1"/>
  <c r="L133" i="6" s="1"/>
  <c r="J39" i="6"/>
  <c r="H86" i="6"/>
  <c r="H133" i="6" s="1"/>
  <c r="L39" i="6"/>
  <c r="N39" i="6"/>
  <c r="J86" i="6"/>
  <c r="J133" i="6" s="1"/>
  <c r="N86" i="6"/>
  <c r="N133" i="6" s="1"/>
  <c r="H39" i="6"/>
</calcChain>
</file>

<file path=xl/sharedStrings.xml><?xml version="1.0" encoding="utf-8"?>
<sst xmlns="http://schemas.openxmlformats.org/spreadsheetml/2006/main" count="436" uniqueCount="217">
  <si>
    <t>Next Capital Public Company Limited</t>
  </si>
  <si>
    <t>Statement of Comprehensive Income</t>
  </si>
  <si>
    <t>Consolidated</t>
  </si>
  <si>
    <t>Separate</t>
  </si>
  <si>
    <t>financial information</t>
  </si>
  <si>
    <t xml:space="preserve"> financial information</t>
  </si>
  <si>
    <t>(Unaudited)</t>
  </si>
  <si>
    <t>2025</t>
  </si>
  <si>
    <t>Notes</t>
  </si>
  <si>
    <t>Baht</t>
  </si>
  <si>
    <t>Revenue</t>
  </si>
  <si>
    <t>Interest income from hire-purchase</t>
  </si>
  <si>
    <t>Interest income from loan</t>
  </si>
  <si>
    <t>Fee and service income</t>
  </si>
  <si>
    <t xml:space="preserve">Other income </t>
  </si>
  <si>
    <t>Total revenue</t>
  </si>
  <si>
    <t>Expenses</t>
  </si>
  <si>
    <t>Selling and administrative expenses</t>
  </si>
  <si>
    <t>Expected credit losses</t>
  </si>
  <si>
    <t>of foreclosed assets</t>
  </si>
  <si>
    <t>Finance costs</t>
  </si>
  <si>
    <t>Total expenses</t>
  </si>
  <si>
    <t>Profit before income tax expense</t>
  </si>
  <si>
    <t>Income tax expense</t>
  </si>
  <si>
    <t>Profit for the period</t>
  </si>
  <si>
    <t>Other comprehensive income:</t>
  </si>
  <si>
    <t>Items that will not be reclassified</t>
  </si>
  <si>
    <t>subsequently to profit or loss</t>
  </si>
  <si>
    <t xml:space="preserve">Remeasurements of post-employment </t>
  </si>
  <si>
    <t>benefit obligations</t>
  </si>
  <si>
    <t xml:space="preserve">Income tax on item that will not be </t>
  </si>
  <si>
    <t>reclassified subsequently to profit or loss</t>
  </si>
  <si>
    <t xml:space="preserve">Total items that will not be reclassified </t>
  </si>
  <si>
    <t>Items that may be reclassified</t>
  </si>
  <si>
    <t xml:space="preserve">Income tax on items that will be reclassified </t>
  </si>
  <si>
    <t>to profit or loss</t>
  </si>
  <si>
    <t xml:space="preserve">Total items that will be reclassified </t>
  </si>
  <si>
    <t>for the period, net of tax</t>
  </si>
  <si>
    <t>Total comprehensive income for the period</t>
  </si>
  <si>
    <t>The accompanying notes form part of this interim financial information.</t>
  </si>
  <si>
    <r>
      <t>Statement of Comprehensive Income</t>
    </r>
    <r>
      <rPr>
        <sz val="9"/>
        <rFont val="Arial"/>
        <family val="2"/>
      </rPr>
      <t xml:space="preserve"> (Cont'd)</t>
    </r>
  </si>
  <si>
    <t>Note</t>
  </si>
  <si>
    <t>Profit (loss) attributable to:</t>
  </si>
  <si>
    <t xml:space="preserve">Owners of the parent </t>
  </si>
  <si>
    <t>Non-controlling interests</t>
  </si>
  <si>
    <t>Total comprehensive income (expense)</t>
  </si>
  <si>
    <t xml:space="preserve"> attributable to:</t>
  </si>
  <si>
    <t>Earnings per share</t>
  </si>
  <si>
    <t xml:space="preserve">Basic earnings per share (Baht per share) </t>
  </si>
  <si>
    <t>-</t>
  </si>
  <si>
    <t>Statement of Changes in Equity</t>
  </si>
  <si>
    <t>Consolidated financial information (unaudited)</t>
  </si>
  <si>
    <t>Attributable to owners of the parent</t>
  </si>
  <si>
    <t>Other component of equity</t>
  </si>
  <si>
    <t>Discount</t>
  </si>
  <si>
    <t>Retained earnings</t>
  </si>
  <si>
    <t>from change</t>
  </si>
  <si>
    <t>Issued and</t>
  </si>
  <si>
    <t>Premium on</t>
  </si>
  <si>
    <t>Other reserves</t>
  </si>
  <si>
    <t>Unappropriated</t>
  </si>
  <si>
    <t>in ownership</t>
  </si>
  <si>
    <t>Total other</t>
  </si>
  <si>
    <t>paid-up</t>
  </si>
  <si>
    <t>Appropriated</t>
  </si>
  <si>
    <t>retained</t>
  </si>
  <si>
    <t xml:space="preserve"> Cash flow</t>
  </si>
  <si>
    <t xml:space="preserve"> interests</t>
  </si>
  <si>
    <t xml:space="preserve"> components</t>
  </si>
  <si>
    <t>Total owners</t>
  </si>
  <si>
    <t>Non-controlling</t>
  </si>
  <si>
    <t>share capital</t>
  </si>
  <si>
    <t>capital</t>
  </si>
  <si>
    <t>payments</t>
  </si>
  <si>
    <t>legal reserve</t>
  </si>
  <si>
    <t>earnings</t>
  </si>
  <si>
    <t xml:space="preserve"> hedges</t>
  </si>
  <si>
    <t xml:space="preserve"> in a subsidiary</t>
  </si>
  <si>
    <t xml:space="preserve"> of equity</t>
  </si>
  <si>
    <t>of the parent</t>
  </si>
  <si>
    <t>Total</t>
  </si>
  <si>
    <t>for the period</t>
  </si>
  <si>
    <t>Share-based payment</t>
  </si>
  <si>
    <t>Opening balance at 1 January 2025</t>
  </si>
  <si>
    <t xml:space="preserve">Separate financial information (unaudited) </t>
  </si>
  <si>
    <t>Other</t>
  </si>
  <si>
    <t xml:space="preserve"> component</t>
  </si>
  <si>
    <t>of equity - cash</t>
  </si>
  <si>
    <t>flow hedges</t>
  </si>
  <si>
    <t>Statement of Cash Flows</t>
  </si>
  <si>
    <t>Cash flows from operating activities</t>
  </si>
  <si>
    <t xml:space="preserve">Adjustments: </t>
  </si>
  <si>
    <t>Depreciation and amortisation</t>
  </si>
  <si>
    <t>Losses on disposals of intangible assets</t>
  </si>
  <si>
    <t>Employee benefit expense</t>
  </si>
  <si>
    <t>Loss from operating activities before changes</t>
  </si>
  <si>
    <t>in working capital</t>
  </si>
  <si>
    <t>Changes in working capital:</t>
  </si>
  <si>
    <t>Hire-purchase receivables, net</t>
  </si>
  <si>
    <t>Loan receivables, net</t>
  </si>
  <si>
    <t>Foreclosed assets, net</t>
  </si>
  <si>
    <t>Other current receivables</t>
  </si>
  <si>
    <t>Other current assets</t>
  </si>
  <si>
    <t>Other non-current assets</t>
  </si>
  <si>
    <t>Trade and other current payables</t>
  </si>
  <si>
    <t>Other current liabilities</t>
  </si>
  <si>
    <t>Employee benefit obligations</t>
  </si>
  <si>
    <t>Cash used in operations</t>
  </si>
  <si>
    <t>Interest received</t>
  </si>
  <si>
    <t>Interest paid</t>
  </si>
  <si>
    <t>Income tax paid</t>
  </si>
  <si>
    <t>Net cash from operating activities</t>
  </si>
  <si>
    <r>
      <t>Statement of Cash Flows</t>
    </r>
    <r>
      <rPr>
        <sz val="9"/>
        <rFont val="Arial"/>
        <family val="2"/>
      </rPr>
      <t xml:space="preserve"> (Cont'd)</t>
    </r>
  </si>
  <si>
    <t>Cash flows from investing activities</t>
  </si>
  <si>
    <t>Proceeds from disposals of equipment</t>
  </si>
  <si>
    <t>Proceeds from disposals of intangible assets</t>
  </si>
  <si>
    <t>Payments for purchases of equipment</t>
  </si>
  <si>
    <t>Payments for purchases of intangible assets</t>
  </si>
  <si>
    <t xml:space="preserve"> </t>
  </si>
  <si>
    <t>Net cash from investing activities</t>
  </si>
  <si>
    <t>Cash flows from financing activities</t>
  </si>
  <si>
    <t>Proceeds from short-term loan to related party</t>
  </si>
  <si>
    <t>Payments for short-term loan to related party</t>
  </si>
  <si>
    <t xml:space="preserve">Proceeds from short-term borrowings from </t>
  </si>
  <si>
    <t>financial institutions</t>
  </si>
  <si>
    <t>Payments for short-term borrowings from</t>
  </si>
  <si>
    <t>Proceeds from long-term borrowings from</t>
  </si>
  <si>
    <t>Payments for long-term borrowings from</t>
  </si>
  <si>
    <t>Payments for principle elements of lease liabilities</t>
  </si>
  <si>
    <t>Net cash from financing activities</t>
  </si>
  <si>
    <t>Net change in cash and cash equivalents</t>
  </si>
  <si>
    <t xml:space="preserve">Cash and cash equivalents </t>
  </si>
  <si>
    <t>at the beginning of the period</t>
  </si>
  <si>
    <t>Cash and cash equivalents</t>
  </si>
  <si>
    <t>at the end of the period</t>
  </si>
  <si>
    <t>Non-cash items</t>
  </si>
  <si>
    <t>Acquisition of right-of-use assets</t>
  </si>
  <si>
    <t>Lease modifications</t>
  </si>
  <si>
    <t>Statement of Financial Position</t>
  </si>
  <si>
    <t>(Audited)</t>
  </si>
  <si>
    <t>31 December</t>
  </si>
  <si>
    <t>Assets</t>
  </si>
  <si>
    <t>Current assets</t>
  </si>
  <si>
    <t>Current portion of hire-purchase receivables, net</t>
  </si>
  <si>
    <t>Current portion of loan receivables, net</t>
  </si>
  <si>
    <t>Short-term loan to related party</t>
  </si>
  <si>
    <t>Total current assets</t>
  </si>
  <si>
    <t>Non-current assets</t>
  </si>
  <si>
    <t>Investment in subsidiary</t>
  </si>
  <si>
    <t>12</t>
  </si>
  <si>
    <t>7</t>
  </si>
  <si>
    <t>Building improvements and equipment</t>
  </si>
  <si>
    <t>Right-of-use assets</t>
  </si>
  <si>
    <t>Intangible assets</t>
  </si>
  <si>
    <t>Deferred taxes assets</t>
  </si>
  <si>
    <t>Total non-current assets</t>
  </si>
  <si>
    <t>Total assets</t>
  </si>
  <si>
    <t>Director ___________________________________       Director ___________________________________</t>
  </si>
  <si>
    <t xml:space="preserve">                (Mr. Pruttipang Tayarachkul)                                              (Mrs. Wassana Pongsangluk)</t>
  </si>
  <si>
    <r>
      <t>Statement of Financial Position</t>
    </r>
    <r>
      <rPr>
        <sz val="9"/>
        <color theme="1"/>
        <rFont val="Arial"/>
        <family val="2"/>
      </rPr>
      <t xml:space="preserve"> (Cont'd)</t>
    </r>
  </si>
  <si>
    <t>Liabilities and equity</t>
  </si>
  <si>
    <t>Current liabilities</t>
  </si>
  <si>
    <t>Short-term borrowings from financial institutions</t>
  </si>
  <si>
    <t xml:space="preserve">Current portion of long-term borrowings </t>
  </si>
  <si>
    <t>from financial institutions</t>
  </si>
  <si>
    <t>Current portion of debentures</t>
  </si>
  <si>
    <t>Current portion of derivatives liabilities</t>
  </si>
  <si>
    <t>Corporate income tax payable</t>
  </si>
  <si>
    <t>Current portion of lease liabilities</t>
  </si>
  <si>
    <t>Total current liabilities</t>
  </si>
  <si>
    <t>Non-current liabilities</t>
  </si>
  <si>
    <t>Long-term borrowings from financial institutions</t>
  </si>
  <si>
    <t>Derivatives liabilities</t>
  </si>
  <si>
    <t>Lease liabilities</t>
  </si>
  <si>
    <t>Provision for decommissioning costs</t>
  </si>
  <si>
    <t>Total non-current liabilities</t>
  </si>
  <si>
    <t>Total liabilities</t>
  </si>
  <si>
    <r>
      <t xml:space="preserve">Liabilities and equity </t>
    </r>
    <r>
      <rPr>
        <sz val="9"/>
        <color theme="1"/>
        <rFont val="Arial"/>
        <family val="2"/>
      </rPr>
      <t>(Cont'd)</t>
    </r>
  </si>
  <si>
    <t>Equity</t>
  </si>
  <si>
    <t>Share capital</t>
  </si>
  <si>
    <t>Authorised share capital</t>
  </si>
  <si>
    <t xml:space="preserve">Ordinary shares 1,388,000,052 shares </t>
  </si>
  <si>
    <t xml:space="preserve"> at par value of Baht 0.50 each</t>
  </si>
  <si>
    <t>Issued and paid-up share capital</t>
  </si>
  <si>
    <t xml:space="preserve">Ordinary shares 1,350,000,052 shares </t>
  </si>
  <si>
    <t>paid-up at Baht 0.50 each</t>
  </si>
  <si>
    <t>Share premium</t>
  </si>
  <si>
    <t>Other reserve - share-based payment</t>
  </si>
  <si>
    <t>Legal reserve</t>
  </si>
  <si>
    <t>Equity attributable to owners of the parent</t>
  </si>
  <si>
    <t>Total equity</t>
  </si>
  <si>
    <t>Total liabilities and equity</t>
  </si>
  <si>
    <t>As at 31 March 2026</t>
  </si>
  <si>
    <t>31 March</t>
  </si>
  <si>
    <t>2026</t>
  </si>
  <si>
    <t>Gains on disposals and diminution in value</t>
  </si>
  <si>
    <t>- share-beased</t>
  </si>
  <si>
    <t>Closing balance at 31 March 2025</t>
  </si>
  <si>
    <t xml:space="preserve">Total </t>
  </si>
  <si>
    <t>Total comprehensive income (expense) for the period</t>
  </si>
  <si>
    <t>Losses on diminution in value of foreclosed assets (reversal)</t>
  </si>
  <si>
    <t>Share-based payment expense</t>
  </si>
  <si>
    <t>For the three-month period ended 31 March 2026</t>
  </si>
  <si>
    <t>Opening balance at 1 January 2026</t>
  </si>
  <si>
    <t>Closing balance at 31 March 2026</t>
  </si>
  <si>
    <t>24 b)</t>
  </si>
  <si>
    <t>Allowance for impairment of investment in subsidiary</t>
  </si>
  <si>
    <t>Payments for deferred financing fees</t>
  </si>
  <si>
    <t>Payments for debentures</t>
  </si>
  <si>
    <t xml:space="preserve">Purchases of equipment during the period </t>
  </si>
  <si>
    <t>which have not been paid</t>
  </si>
  <si>
    <t xml:space="preserve">Purchases of intangible assets during the period </t>
  </si>
  <si>
    <t>Gains on disposals and write-off of equipment</t>
  </si>
  <si>
    <t>Gains on lease modifications</t>
  </si>
  <si>
    <t>Other comprehensive income (expense)</t>
  </si>
  <si>
    <t xml:space="preserve">Gains (losses) on cash flow hedges </t>
  </si>
  <si>
    <t>Statement of Changes in Equity (Cont'd)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</si>
</sst>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;&quot;-&quot;;@"/>
    <numFmt numFmtId="167" formatCode="_(* #,##0_);_(* \(#,##0\);_(* &quot;-&quot;??_);_(@_)"/>
    <numFmt numFmtId="168" formatCode="#,##0.00;\(#,##0.00\);&quot;-&quot;;@"/>
    <numFmt numFmtId="169" formatCode="#,##0;\(#,##0\)"/>
  </numFmts>
  <fonts count="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4"/>
      <name val="Cordia New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0"/>
      <name val="Arial"/>
      <family val="2"/>
    </font>
    <font>
      <i/>
      <sz val="9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4">
    <xf numFmtId="0" fontId="0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7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0" fontId="2" fillId="0" borderId="0"/>
  </cellStyleXfs>
  <cellXfs count="134">
    <xf numFmtId="0" fontId="0" fillId="0" borderId="0" xfId="0"/>
    <xf numFmtId="166" fontId="4" fillId="0" borderId="0" xfId="6" applyNumberFormat="1" applyFont="1" applyFill="1" applyAlignment="1">
      <alignment horizontal="right" vertical="center"/>
    </xf>
    <xf numFmtId="166" fontId="4" fillId="0" borderId="1" xfId="8" applyNumberFormat="1" applyFont="1" applyFill="1" applyBorder="1" applyAlignment="1">
      <alignment vertical="center"/>
    </xf>
    <xf numFmtId="166" fontId="4" fillId="0" borderId="0" xfId="8" applyNumberFormat="1" applyFont="1" applyFill="1" applyBorder="1" applyAlignment="1">
      <alignment horizontal="center" vertical="center"/>
    </xf>
    <xf numFmtId="166" fontId="4" fillId="0" borderId="0" xfId="8" applyNumberFormat="1" applyFont="1" applyFill="1" applyBorder="1" applyAlignment="1">
      <alignment horizontal="right" vertical="center"/>
    </xf>
    <xf numFmtId="166" fontId="4" fillId="0" borderId="4" xfId="8" applyNumberFormat="1" applyFont="1" applyFill="1" applyBorder="1" applyAlignment="1">
      <alignment horizontal="right" vertical="center"/>
    </xf>
    <xf numFmtId="166" fontId="3" fillId="0" borderId="0" xfId="11" applyNumberFormat="1" applyFont="1" applyFill="1" applyBorder="1" applyAlignment="1">
      <alignment vertical="center"/>
    </xf>
    <xf numFmtId="166" fontId="3" fillId="0" borderId="1" xfId="11" applyNumberFormat="1" applyFont="1" applyFill="1" applyBorder="1" applyAlignment="1">
      <alignment vertical="center"/>
    </xf>
    <xf numFmtId="167" fontId="3" fillId="0" borderId="0" xfId="11" applyNumberFormat="1" applyFont="1" applyFill="1" applyAlignment="1">
      <alignment horizontal="center" vertical="center"/>
    </xf>
    <xf numFmtId="167" fontId="4" fillId="0" borderId="0" xfId="11" applyNumberFormat="1" applyFont="1" applyFill="1" applyBorder="1" applyAlignment="1">
      <alignment vertical="center"/>
    </xf>
    <xf numFmtId="166" fontId="4" fillId="0" borderId="0" xfId="11" applyNumberFormat="1" applyFont="1" applyFill="1" applyBorder="1" applyAlignment="1">
      <alignment vertical="center"/>
    </xf>
    <xf numFmtId="167" fontId="4" fillId="0" borderId="0" xfId="11" applyNumberFormat="1" applyFont="1" applyFill="1" applyAlignment="1">
      <alignment vertical="center"/>
    </xf>
    <xf numFmtId="166" fontId="4" fillId="0" borderId="0" xfId="11" applyNumberFormat="1" applyFont="1" applyFill="1" applyAlignment="1">
      <alignment vertical="center"/>
    </xf>
    <xf numFmtId="166" fontId="4" fillId="0" borderId="0" xfId="8" applyNumberFormat="1" applyFont="1" applyFill="1" applyAlignment="1">
      <alignment vertical="center"/>
    </xf>
    <xf numFmtId="166" fontId="4" fillId="0" borderId="0" xfId="8" applyNumberFormat="1" applyFont="1" applyFill="1" applyBorder="1" applyAlignment="1">
      <alignment vertical="center"/>
    </xf>
    <xf numFmtId="166" fontId="4" fillId="0" borderId="1" xfId="11" applyNumberFormat="1" applyFont="1" applyFill="1" applyBorder="1" applyAlignment="1">
      <alignment vertical="center"/>
    </xf>
    <xf numFmtId="167" fontId="4" fillId="0" borderId="1" xfId="11" applyNumberFormat="1" applyFont="1" applyFill="1" applyBorder="1" applyAlignment="1">
      <alignment vertical="center"/>
    </xf>
    <xf numFmtId="166" fontId="4" fillId="0" borderId="0" xfId="6" applyNumberFormat="1" applyFont="1" applyFill="1" applyBorder="1" applyAlignment="1">
      <alignment vertical="center"/>
    </xf>
    <xf numFmtId="166" fontId="4" fillId="0" borderId="2" xfId="11" applyNumberFormat="1" applyFont="1" applyFill="1" applyBorder="1" applyAlignment="1">
      <alignment vertical="center"/>
    </xf>
    <xf numFmtId="167" fontId="4" fillId="0" borderId="0" xfId="8" applyNumberFormat="1" applyFont="1" applyFill="1" applyAlignment="1">
      <alignment vertical="center"/>
    </xf>
    <xf numFmtId="0" fontId="5" fillId="0" borderId="0" xfId="4" applyFont="1" applyAlignment="1">
      <alignment vertical="center"/>
    </xf>
    <xf numFmtId="0" fontId="6" fillId="0" borderId="0" xfId="4" applyFont="1" applyAlignment="1">
      <alignment vertical="center"/>
    </xf>
    <xf numFmtId="0" fontId="6" fillId="0" borderId="0" xfId="4" applyFont="1" applyAlignment="1">
      <alignment horizontal="center" vertical="center"/>
    </xf>
    <xf numFmtId="164" fontId="6" fillId="0" borderId="0" xfId="4" applyNumberFormat="1" applyFont="1" applyAlignment="1">
      <alignment horizontal="center" vertical="center"/>
    </xf>
    <xf numFmtId="164" fontId="6" fillId="0" borderId="0" xfId="4" applyNumberFormat="1" applyFont="1" applyAlignment="1">
      <alignment vertical="center"/>
    </xf>
    <xf numFmtId="169" fontId="5" fillId="0" borderId="1" xfId="13" applyNumberFormat="1" applyFont="1" applyBorder="1" applyAlignment="1">
      <alignment horizontal="left" vertical="center"/>
    </xf>
    <xf numFmtId="0" fontId="6" fillId="0" borderId="1" xfId="4" applyFont="1" applyBorder="1" applyAlignment="1">
      <alignment vertical="center"/>
    </xf>
    <xf numFmtId="0" fontId="6" fillId="0" borderId="1" xfId="4" applyFont="1" applyBorder="1" applyAlignment="1">
      <alignment horizontal="center" vertical="center"/>
    </xf>
    <xf numFmtId="169" fontId="5" fillId="0" borderId="0" xfId="13" applyNumberFormat="1" applyFont="1" applyAlignment="1">
      <alignment horizontal="left" vertical="center"/>
    </xf>
    <xf numFmtId="0" fontId="6" fillId="0" borderId="0" xfId="1" applyFont="1" applyAlignment="1">
      <alignment horizontal="center" vertical="center"/>
    </xf>
    <xf numFmtId="166" fontId="5" fillId="0" borderId="0" xfId="3" quotePrefix="1" applyNumberFormat="1" applyFont="1" applyAlignment="1">
      <alignment horizontal="right" vertical="center"/>
    </xf>
    <xf numFmtId="0" fontId="5" fillId="0" borderId="1" xfId="4" applyFont="1" applyBorder="1" applyAlignment="1">
      <alignment horizontal="center" vertical="center"/>
    </xf>
    <xf numFmtId="164" fontId="5" fillId="0" borderId="0" xfId="4" applyNumberFormat="1" applyFont="1" applyAlignment="1">
      <alignment horizontal="center" vertical="center"/>
    </xf>
    <xf numFmtId="166" fontId="5" fillId="0" borderId="1" xfId="3" applyNumberFormat="1" applyFont="1" applyBorder="1" applyAlignment="1">
      <alignment horizontal="right" vertical="center"/>
    </xf>
    <xf numFmtId="166" fontId="5" fillId="0" borderId="0" xfId="3" applyNumberFormat="1" applyFont="1" applyAlignment="1">
      <alignment horizontal="right" vertical="center"/>
    </xf>
    <xf numFmtId="166" fontId="6" fillId="0" borderId="0" xfId="4" applyNumberFormat="1" applyFont="1" applyAlignment="1">
      <alignment horizontal="right" vertical="center"/>
    </xf>
    <xf numFmtId="166" fontId="4" fillId="0" borderId="0" xfId="1" applyNumberFormat="1" applyFont="1" applyAlignment="1">
      <alignment horizontal="right" vertical="center"/>
    </xf>
    <xf numFmtId="166" fontId="4" fillId="0" borderId="1" xfId="1" applyNumberFormat="1" applyFont="1" applyBorder="1" applyAlignment="1">
      <alignment horizontal="right" vertical="center"/>
    </xf>
    <xf numFmtId="166" fontId="6" fillId="0" borderId="1" xfId="4" applyNumberFormat="1" applyFont="1" applyBorder="1" applyAlignment="1">
      <alignment horizontal="right" vertical="center"/>
    </xf>
    <xf numFmtId="49" fontId="6" fillId="0" borderId="0" xfId="4" applyNumberFormat="1" applyFont="1" applyAlignment="1">
      <alignment horizontal="center" vertical="center"/>
    </xf>
    <xf numFmtId="166" fontId="6" fillId="0" borderId="0" xfId="1" applyNumberFormat="1" applyFont="1" applyAlignment="1">
      <alignment horizontal="right" vertical="center"/>
    </xf>
    <xf numFmtId="166" fontId="6" fillId="0" borderId="1" xfId="1" applyNumberFormat="1" applyFont="1" applyBorder="1" applyAlignment="1">
      <alignment horizontal="right" vertical="center"/>
    </xf>
    <xf numFmtId="166" fontId="6" fillId="0" borderId="2" xfId="4" applyNumberFormat="1" applyFont="1" applyBorder="1" applyAlignment="1">
      <alignment horizontal="right" vertical="center"/>
    </xf>
    <xf numFmtId="0" fontId="4" fillId="0" borderId="0" xfId="4" applyFont="1" applyAlignment="1">
      <alignment vertical="center"/>
    </xf>
    <xf numFmtId="0" fontId="4" fillId="0" borderId="0" xfId="4" applyFont="1" applyAlignment="1">
      <alignment horizontal="center" vertical="center"/>
    </xf>
    <xf numFmtId="164" fontId="4" fillId="0" borderId="0" xfId="4" applyNumberFormat="1" applyFont="1" applyAlignment="1">
      <alignment horizontal="center" vertical="center"/>
    </xf>
    <xf numFmtId="164" fontId="4" fillId="0" borderId="0" xfId="4" applyNumberFormat="1" applyFont="1" applyAlignment="1">
      <alignment vertical="center"/>
    </xf>
    <xf numFmtId="0" fontId="5" fillId="0" borderId="1" xfId="4" applyFont="1" applyBorder="1" applyAlignment="1">
      <alignment vertical="center"/>
    </xf>
    <xf numFmtId="166" fontId="6" fillId="0" borderId="0" xfId="4" applyNumberFormat="1" applyFont="1" applyAlignment="1">
      <alignment vertical="center"/>
    </xf>
    <xf numFmtId="166" fontId="4" fillId="0" borderId="0" xfId="4" applyNumberFormat="1" applyFont="1" applyAlignment="1">
      <alignment horizontal="right" vertical="center"/>
    </xf>
    <xf numFmtId="0" fontId="6" fillId="0" borderId="0" xfId="4" applyFont="1" applyAlignment="1">
      <alignment horizontal="left" vertical="center"/>
    </xf>
    <xf numFmtId="0" fontId="6" fillId="0" borderId="0" xfId="5" applyFont="1" applyAlignment="1">
      <alignment vertical="center"/>
    </xf>
    <xf numFmtId="0" fontId="6" fillId="0" borderId="0" xfId="4" applyFont="1" applyAlignment="1">
      <alignment horizontal="right" vertical="center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166" fontId="4" fillId="0" borderId="0" xfId="1" applyNumberFormat="1" applyFont="1" applyAlignment="1">
      <alignment horizontal="center" vertical="center"/>
    </xf>
    <xf numFmtId="0" fontId="3" fillId="0" borderId="1" xfId="2" applyFont="1" applyBorder="1" applyAlignment="1">
      <alignment vertical="center"/>
    </xf>
    <xf numFmtId="0" fontId="4" fillId="0" borderId="1" xfId="1" applyFont="1" applyBorder="1" applyAlignment="1">
      <alignment vertical="center"/>
    </xf>
    <xf numFmtId="0" fontId="4" fillId="0" borderId="1" xfId="1" applyFont="1" applyBorder="1" applyAlignment="1">
      <alignment horizontal="center" vertical="center"/>
    </xf>
    <xf numFmtId="166" fontId="4" fillId="0" borderId="1" xfId="1" applyNumberFormat="1" applyFont="1" applyBorder="1" applyAlignment="1">
      <alignment horizontal="center" vertical="center"/>
    </xf>
    <xf numFmtId="166" fontId="3" fillId="0" borderId="0" xfId="3" quotePrefix="1" applyNumberFormat="1" applyFont="1" applyAlignment="1">
      <alignment horizontal="right" vertical="center"/>
    </xf>
    <xf numFmtId="0" fontId="3" fillId="0" borderId="1" xfId="1" applyFont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166" fontId="3" fillId="0" borderId="1" xfId="3" applyNumberFormat="1" applyFont="1" applyBorder="1" applyAlignment="1">
      <alignment horizontal="right" vertical="center"/>
    </xf>
    <xf numFmtId="166" fontId="3" fillId="0" borderId="0" xfId="1" applyNumberFormat="1" applyFont="1" applyAlignment="1">
      <alignment horizontal="center" vertical="center"/>
    </xf>
    <xf numFmtId="166" fontId="4" fillId="0" borderId="0" xfId="5" applyNumberFormat="1" applyFont="1" applyAlignment="1">
      <alignment horizontal="right" vertical="center"/>
    </xf>
    <xf numFmtId="166" fontId="4" fillId="0" borderId="0" xfId="5" applyNumberFormat="1" applyFont="1" applyAlignment="1">
      <alignment horizontal="center" vertical="center"/>
    </xf>
    <xf numFmtId="166" fontId="4" fillId="0" borderId="1" xfId="5" applyNumberFormat="1" applyFont="1" applyBorder="1" applyAlignment="1">
      <alignment horizontal="right" vertical="center"/>
    </xf>
    <xf numFmtId="0" fontId="3" fillId="0" borderId="0" xfId="7" applyFont="1" applyAlignment="1">
      <alignment vertical="center"/>
    </xf>
    <xf numFmtId="0" fontId="4" fillId="0" borderId="0" xfId="7" applyFont="1" applyAlignment="1">
      <alignment vertical="center"/>
    </xf>
    <xf numFmtId="0" fontId="4" fillId="0" borderId="0" xfId="7" applyFont="1" applyAlignment="1">
      <alignment horizontal="center" vertical="center"/>
    </xf>
    <xf numFmtId="166" fontId="4" fillId="0" borderId="0" xfId="7" applyNumberFormat="1" applyFont="1" applyAlignment="1">
      <alignment horizontal="center" vertical="center"/>
    </xf>
    <xf numFmtId="0" fontId="8" fillId="0" borderId="0" xfId="7" applyFont="1" applyAlignment="1">
      <alignment vertical="center"/>
    </xf>
    <xf numFmtId="166" fontId="4" fillId="0" borderId="0" xfId="7" applyNumberFormat="1" applyFont="1" applyAlignment="1">
      <alignment horizontal="right" vertical="center"/>
    </xf>
    <xf numFmtId="166" fontId="4" fillId="0" borderId="2" xfId="7" applyNumberFormat="1" applyFont="1" applyBorder="1" applyAlignment="1">
      <alignment horizontal="right" vertical="center"/>
    </xf>
    <xf numFmtId="166" fontId="3" fillId="0" borderId="0" xfId="1" applyNumberFormat="1" applyFont="1" applyAlignment="1">
      <alignment vertical="center"/>
    </xf>
    <xf numFmtId="166" fontId="4" fillId="0" borderId="2" xfId="1" applyNumberFormat="1" applyFont="1" applyBorder="1" applyAlignment="1">
      <alignment horizontal="right" vertical="center"/>
    </xf>
    <xf numFmtId="168" fontId="4" fillId="0" borderId="2" xfId="1" applyNumberFormat="1" applyFont="1" applyBorder="1" applyAlignment="1">
      <alignment horizontal="right" vertical="center"/>
    </xf>
    <xf numFmtId="166" fontId="3" fillId="0" borderId="1" xfId="1" applyNumberFormat="1" applyFont="1" applyBorder="1" applyAlignment="1">
      <alignment horizontal="center" vertical="center"/>
    </xf>
    <xf numFmtId="166" fontId="3" fillId="0" borderId="4" xfId="1" applyNumberFormat="1" applyFont="1" applyBorder="1" applyAlignment="1">
      <alignment horizontal="center" vertical="center"/>
    </xf>
    <xf numFmtId="0" fontId="4" fillId="0" borderId="4" xfId="1" applyFont="1" applyBorder="1" applyAlignment="1">
      <alignment vertical="center"/>
    </xf>
    <xf numFmtId="166" fontId="3" fillId="0" borderId="0" xfId="1" applyNumberFormat="1" applyFont="1" applyAlignment="1">
      <alignment horizontal="right" vertical="center"/>
    </xf>
    <xf numFmtId="37" fontId="3" fillId="0" borderId="0" xfId="1" applyNumberFormat="1" applyFont="1" applyAlignment="1">
      <alignment horizontal="right" vertical="center"/>
    </xf>
    <xf numFmtId="166" fontId="3" fillId="0" borderId="0" xfId="7" applyNumberFormat="1" applyFont="1" applyAlignment="1">
      <alignment horizontal="right" vertical="center"/>
    </xf>
    <xf numFmtId="166" fontId="3" fillId="0" borderId="0" xfId="1" quotePrefix="1" applyNumberFormat="1" applyFont="1" applyAlignment="1">
      <alignment horizontal="right" vertical="center"/>
    </xf>
    <xf numFmtId="166" fontId="3" fillId="0" borderId="0" xfId="3" applyNumberFormat="1" applyFont="1" applyAlignment="1">
      <alignment horizontal="right" vertical="center"/>
    </xf>
    <xf numFmtId="166" fontId="3" fillId="0" borderId="0" xfId="3" applyNumberFormat="1" applyFont="1" applyAlignment="1">
      <alignment horizontal="right" vertical="center" wrapText="1"/>
    </xf>
    <xf numFmtId="166" fontId="3" fillId="0" borderId="1" xfId="1" applyNumberFormat="1" applyFont="1" applyBorder="1" applyAlignment="1">
      <alignment horizontal="right" vertical="center"/>
    </xf>
    <xf numFmtId="166" fontId="4" fillId="0" borderId="0" xfId="9" applyNumberFormat="1" applyFont="1" applyAlignment="1">
      <alignment horizontal="right" vertical="center"/>
    </xf>
    <xf numFmtId="166" fontId="4" fillId="0" borderId="1" xfId="9" applyNumberFormat="1" applyFont="1" applyBorder="1" applyAlignment="1">
      <alignment horizontal="right" vertical="center"/>
    </xf>
    <xf numFmtId="164" fontId="4" fillId="0" borderId="0" xfId="9" applyNumberFormat="1" applyFont="1" applyAlignment="1">
      <alignment horizontal="center" vertical="center"/>
    </xf>
    <xf numFmtId="166" fontId="4" fillId="0" borderId="0" xfId="1" applyNumberFormat="1" applyFont="1" applyAlignment="1">
      <alignment vertical="center"/>
    </xf>
    <xf numFmtId="0" fontId="4" fillId="0" borderId="1" xfId="1" applyFont="1" applyBorder="1" applyAlignment="1">
      <alignment horizontal="left" vertical="center"/>
    </xf>
    <xf numFmtId="0" fontId="3" fillId="0" borderId="0" xfId="3" applyFont="1" applyAlignment="1">
      <alignment vertical="center"/>
    </xf>
    <xf numFmtId="0" fontId="3" fillId="0" borderId="0" xfId="10" applyFont="1" applyAlignment="1">
      <alignment vertical="center"/>
    </xf>
    <xf numFmtId="0" fontId="3" fillId="0" borderId="0" xfId="10" applyFont="1" applyAlignment="1">
      <alignment horizontal="center" vertical="center"/>
    </xf>
    <xf numFmtId="166" fontId="3" fillId="0" borderId="0" xfId="10" applyNumberFormat="1" applyFont="1" applyAlignment="1">
      <alignment vertical="center"/>
    </xf>
    <xf numFmtId="0" fontId="3" fillId="0" borderId="1" xfId="10" applyFont="1" applyBorder="1" applyAlignment="1">
      <alignment vertical="center"/>
    </xf>
    <xf numFmtId="0" fontId="3" fillId="0" borderId="1" xfId="10" applyFont="1" applyBorder="1" applyAlignment="1">
      <alignment horizontal="center" vertical="center"/>
    </xf>
    <xf numFmtId="166" fontId="3" fillId="0" borderId="1" xfId="10" applyNumberFormat="1" applyFont="1" applyBorder="1" applyAlignment="1">
      <alignment vertical="center"/>
    </xf>
    <xf numFmtId="0" fontId="3" fillId="0" borderId="0" xfId="12" applyFont="1" applyAlignment="1">
      <alignment vertical="center"/>
    </xf>
    <xf numFmtId="0" fontId="4" fillId="0" borderId="0" xfId="10" applyFont="1" applyAlignment="1">
      <alignment vertical="center"/>
    </xf>
    <xf numFmtId="166" fontId="3" fillId="0" borderId="1" xfId="10" applyNumberFormat="1" applyFont="1" applyBorder="1" applyAlignment="1">
      <alignment horizontal="center" vertical="center"/>
    </xf>
    <xf numFmtId="166" fontId="3" fillId="0" borderId="1" xfId="10" applyNumberFormat="1" applyFont="1" applyBorder="1" applyAlignment="1">
      <alignment horizontal="right" vertical="center"/>
    </xf>
    <xf numFmtId="166" fontId="3" fillId="0" borderId="0" xfId="10" applyNumberFormat="1" applyFont="1" applyAlignment="1">
      <alignment horizontal="right" vertical="center"/>
    </xf>
    <xf numFmtId="0" fontId="4" fillId="0" borderId="0" xfId="10" applyFont="1" applyAlignment="1">
      <alignment horizontal="center" vertical="center"/>
    </xf>
    <xf numFmtId="0" fontId="4" fillId="0" borderId="0" xfId="1" quotePrefix="1" applyFont="1" applyAlignment="1">
      <alignment vertical="center"/>
    </xf>
    <xf numFmtId="0" fontId="4" fillId="0" borderId="0" xfId="10" quotePrefix="1" applyFont="1" applyAlignment="1">
      <alignment vertical="center"/>
    </xf>
    <xf numFmtId="0" fontId="4" fillId="0" borderId="1" xfId="10" applyFont="1" applyBorder="1" applyAlignment="1">
      <alignment vertical="center"/>
    </xf>
    <xf numFmtId="0" fontId="4" fillId="0" borderId="1" xfId="10" applyFont="1" applyBorder="1" applyAlignment="1">
      <alignment horizontal="center" vertical="center"/>
    </xf>
    <xf numFmtId="0" fontId="3" fillId="0" borderId="1" xfId="12" applyFont="1" applyBorder="1" applyAlignment="1">
      <alignment vertical="center"/>
    </xf>
    <xf numFmtId="166" fontId="4" fillId="0" borderId="0" xfId="10" applyNumberFormat="1" applyFont="1" applyAlignment="1">
      <alignment vertical="center"/>
    </xf>
    <xf numFmtId="49" fontId="4" fillId="0" borderId="0" xfId="1" applyNumberFormat="1" applyFont="1" applyAlignment="1">
      <alignment vertical="center"/>
    </xf>
    <xf numFmtId="0" fontId="4" fillId="0" borderId="1" xfId="1" applyFont="1" applyBorder="1" applyAlignment="1">
      <alignment horizontal="justify" vertical="center"/>
    </xf>
    <xf numFmtId="166" fontId="4" fillId="0" borderId="1" xfId="1" applyNumberFormat="1" applyFont="1" applyBorder="1" applyAlignment="1">
      <alignment horizontal="justify" vertical="center"/>
    </xf>
    <xf numFmtId="166" fontId="4" fillId="0" borderId="0" xfId="8" applyNumberFormat="1" applyFont="1" applyFill="1" applyAlignment="1">
      <alignment horizontal="right" vertical="center"/>
    </xf>
    <xf numFmtId="167" fontId="4" fillId="0" borderId="0" xfId="11" applyNumberFormat="1" applyFont="1" applyFill="1" applyAlignment="1">
      <alignment horizontal="right" vertical="center"/>
    </xf>
    <xf numFmtId="166" fontId="4" fillId="0" borderId="0" xfId="11" applyNumberFormat="1" applyFont="1" applyFill="1" applyAlignment="1">
      <alignment horizontal="right" vertical="center"/>
    </xf>
    <xf numFmtId="167" fontId="4" fillId="0" borderId="0" xfId="11" applyNumberFormat="1" applyFont="1" applyFill="1" applyBorder="1" applyAlignment="1">
      <alignment horizontal="right" vertical="center"/>
    </xf>
    <xf numFmtId="166" fontId="4" fillId="0" borderId="0" xfId="11" applyNumberFormat="1" applyFont="1" applyFill="1" applyBorder="1" applyAlignment="1">
      <alignment horizontal="right" vertical="center"/>
    </xf>
    <xf numFmtId="0" fontId="4" fillId="0" borderId="0" xfId="10" applyFont="1" applyAlignment="1">
      <alignment horizontal="right" vertical="center"/>
    </xf>
    <xf numFmtId="166" fontId="4" fillId="0" borderId="0" xfId="10" applyNumberFormat="1" applyFont="1" applyAlignment="1">
      <alignment horizontal="right" vertical="center"/>
    </xf>
    <xf numFmtId="166" fontId="4" fillId="0" borderId="1" xfId="8" applyNumberFormat="1" applyFont="1" applyFill="1" applyBorder="1" applyAlignment="1">
      <alignment horizontal="right" vertical="center"/>
    </xf>
    <xf numFmtId="0" fontId="3" fillId="0" borderId="0" xfId="10" applyFont="1" applyAlignment="1">
      <alignment horizontal="right" vertical="center"/>
    </xf>
    <xf numFmtId="0" fontId="6" fillId="0" borderId="1" xfId="4" applyFont="1" applyBorder="1" applyAlignment="1">
      <alignment horizontal="left" vertical="center"/>
    </xf>
    <xf numFmtId="0" fontId="5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4" fillId="0" borderId="0" xfId="4" applyFont="1" applyAlignment="1">
      <alignment horizontal="center" vertical="center"/>
    </xf>
    <xf numFmtId="166" fontId="3" fillId="0" borderId="1" xfId="1" applyNumberFormat="1" applyFont="1" applyBorder="1" applyAlignment="1">
      <alignment horizontal="center" vertical="center"/>
    </xf>
    <xf numFmtId="166" fontId="3" fillId="0" borderId="3" xfId="1" applyNumberFormat="1" applyFont="1" applyBorder="1" applyAlignment="1">
      <alignment horizontal="center" vertical="center"/>
    </xf>
    <xf numFmtId="166" fontId="3" fillId="0" borderId="0" xfId="10" applyNumberFormat="1" applyFont="1" applyBorder="1" applyAlignment="1">
      <alignment vertical="center"/>
    </xf>
    <xf numFmtId="0" fontId="3" fillId="0" borderId="0" xfId="10" applyFont="1" applyBorder="1" applyAlignment="1">
      <alignment vertical="center"/>
    </xf>
  </cellXfs>
  <cellStyles count="14">
    <cellStyle name="Comma 2 2" xfId="6" xr:uid="{7D3AD879-6D6A-4E30-9BC3-4CC9EE45EEED}"/>
    <cellStyle name="Comma 2 2 4" xfId="8" xr:uid="{16BEFDBB-5F9B-452B-92BB-ECD73E369A99}"/>
    <cellStyle name="Comma 2 60 2" xfId="11" xr:uid="{763AC50E-B74E-4BE5-9680-51E3CED74CC5}"/>
    <cellStyle name="Normal" xfId="0" builtinId="0"/>
    <cellStyle name="Normal 10 2 3 2" xfId="1" xr:uid="{5A50F339-353C-429A-BEDC-50E676EB4146}"/>
    <cellStyle name="Normal 19 3 2 2 2" xfId="12" xr:uid="{39CC1366-7955-4FFA-BC75-D006A89A78F3}"/>
    <cellStyle name="Normal 2 10 2" xfId="10" xr:uid="{D31016DD-8805-4C62-A1C3-799C788B9DEA}"/>
    <cellStyle name="Normal 2 2 2" xfId="5" xr:uid="{B8502981-2904-4152-B773-0C7D83447DBA}"/>
    <cellStyle name="Normal 2 2 2 2" xfId="9" xr:uid="{A75EDA89-4619-4A77-8465-A1B60CACF810}"/>
    <cellStyle name="Normal 2 3" xfId="4" xr:uid="{9D8662B4-8998-4B53-8E14-9901536CC597}"/>
    <cellStyle name="Normal 2 3 2" xfId="7" xr:uid="{E534806A-BD7B-44E4-997C-3C19C107F957}"/>
    <cellStyle name="Normal 4" xfId="2" xr:uid="{A772F8F7-2FDF-406D-AD51-BA5890190B09}"/>
    <cellStyle name="Normal_ACAP AMC Q2'08" xfId="3" xr:uid="{1B5A94A6-5CAE-48C3-996B-6D9BF31EE8B9}"/>
    <cellStyle name="Normal_Thai Shibaura Jun10 2" xfId="13" xr:uid="{688FCCA6-C70C-4732-AA08-BE6CDFE9FAC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0288AD-E527-4E59-B45B-ADCDEE86EE76}">
  <dimension ref="A1:N143"/>
  <sheetViews>
    <sheetView zoomScale="110" zoomScaleNormal="110" zoomScaleSheetLayoutView="100" workbookViewId="0">
      <selection activeCell="Q9" sqref="Q9"/>
    </sheetView>
  </sheetViews>
  <sheetFormatPr defaultColWidth="11.7109375" defaultRowHeight="16.5" customHeight="1" x14ac:dyDescent="0.25"/>
  <cols>
    <col min="1" max="4" width="1.140625" style="21" customWidth="1"/>
    <col min="5" max="5" width="30.85546875" style="21" customWidth="1"/>
    <col min="6" max="6" width="5.28515625" style="22" customWidth="1"/>
    <col min="7" max="7" width="0.7109375" style="23" customWidth="1"/>
    <col min="8" max="8" width="12.7109375" style="24" customWidth="1"/>
    <col min="9" max="9" width="0.7109375" style="24" customWidth="1"/>
    <col min="10" max="10" width="12.7109375" style="24" customWidth="1"/>
    <col min="11" max="11" width="0.7109375" style="23" customWidth="1"/>
    <col min="12" max="12" width="12.7109375" style="24" customWidth="1"/>
    <col min="13" max="13" width="0.7109375" style="24" customWidth="1"/>
    <col min="14" max="14" width="12.7109375" style="24" customWidth="1"/>
    <col min="15" max="16384" width="11.7109375" style="21"/>
  </cols>
  <sheetData>
    <row r="1" spans="1:14" ht="16.5" customHeight="1" x14ac:dyDescent="0.25">
      <c r="A1" s="20" t="s">
        <v>0</v>
      </c>
    </row>
    <row r="2" spans="1:14" ht="16.5" customHeight="1" x14ac:dyDescent="0.25">
      <c r="A2" s="20" t="s">
        <v>138</v>
      </c>
    </row>
    <row r="3" spans="1:14" ht="16.5" customHeight="1" x14ac:dyDescent="0.25">
      <c r="A3" s="25" t="s">
        <v>192</v>
      </c>
      <c r="B3" s="26"/>
      <c r="C3" s="26"/>
      <c r="D3" s="26"/>
      <c r="E3" s="26"/>
      <c r="F3" s="27"/>
      <c r="G3" s="27"/>
      <c r="H3" s="27"/>
      <c r="I3" s="27"/>
      <c r="J3" s="27"/>
      <c r="K3" s="27"/>
      <c r="L3" s="27"/>
      <c r="M3" s="27"/>
      <c r="N3" s="27"/>
    </row>
    <row r="4" spans="1:14" ht="16.5" customHeight="1" x14ac:dyDescent="0.25">
      <c r="A4" s="28"/>
      <c r="G4" s="22"/>
      <c r="H4" s="22"/>
      <c r="I4" s="22"/>
      <c r="J4" s="22"/>
      <c r="K4" s="22"/>
      <c r="L4" s="22"/>
      <c r="M4" s="22"/>
      <c r="N4" s="22"/>
    </row>
    <row r="5" spans="1:14" ht="16.5" customHeight="1" x14ac:dyDescent="0.25">
      <c r="A5" s="28"/>
      <c r="G5" s="22"/>
      <c r="H5" s="22"/>
      <c r="I5" s="22"/>
      <c r="J5" s="22"/>
      <c r="K5" s="22"/>
      <c r="L5" s="22"/>
      <c r="M5" s="22"/>
      <c r="N5" s="22"/>
    </row>
    <row r="6" spans="1:14" ht="16.5" customHeight="1" x14ac:dyDescent="0.25">
      <c r="A6" s="28"/>
      <c r="G6" s="22"/>
      <c r="H6" s="126" t="s">
        <v>2</v>
      </c>
      <c r="I6" s="126"/>
      <c r="J6" s="126"/>
      <c r="K6" s="29"/>
      <c r="L6" s="127" t="s">
        <v>3</v>
      </c>
      <c r="M6" s="127"/>
      <c r="N6" s="127"/>
    </row>
    <row r="7" spans="1:14" ht="16.5" customHeight="1" x14ac:dyDescent="0.25">
      <c r="A7" s="28"/>
      <c r="G7" s="22"/>
      <c r="H7" s="128" t="s">
        <v>4</v>
      </c>
      <c r="I7" s="128"/>
      <c r="J7" s="128"/>
      <c r="K7" s="29"/>
      <c r="L7" s="128" t="s">
        <v>5</v>
      </c>
      <c r="M7" s="128"/>
      <c r="N7" s="128"/>
    </row>
    <row r="8" spans="1:14" ht="16.5" customHeight="1" x14ac:dyDescent="0.25">
      <c r="A8" s="20"/>
      <c r="H8" s="30" t="s">
        <v>6</v>
      </c>
      <c r="I8" s="30"/>
      <c r="J8" s="30" t="s">
        <v>139</v>
      </c>
      <c r="L8" s="30" t="s">
        <v>6</v>
      </c>
      <c r="M8" s="30"/>
      <c r="N8" s="30" t="s">
        <v>139</v>
      </c>
    </row>
    <row r="9" spans="1:14" ht="16.5" customHeight="1" x14ac:dyDescent="0.25">
      <c r="A9" s="20"/>
      <c r="H9" s="30" t="s">
        <v>193</v>
      </c>
      <c r="I9" s="30"/>
      <c r="J9" s="30" t="s">
        <v>140</v>
      </c>
      <c r="L9" s="30" t="s">
        <v>193</v>
      </c>
      <c r="M9" s="30"/>
      <c r="N9" s="30" t="s">
        <v>140</v>
      </c>
    </row>
    <row r="10" spans="1:14" ht="16.5" customHeight="1" x14ac:dyDescent="0.25">
      <c r="A10" s="20"/>
      <c r="H10" s="30" t="s">
        <v>194</v>
      </c>
      <c r="I10" s="30"/>
      <c r="J10" s="30" t="s">
        <v>7</v>
      </c>
      <c r="L10" s="30" t="s">
        <v>194</v>
      </c>
      <c r="M10" s="30"/>
      <c r="N10" s="30" t="s">
        <v>7</v>
      </c>
    </row>
    <row r="11" spans="1:14" ht="16.5" customHeight="1" x14ac:dyDescent="0.25">
      <c r="F11" s="31" t="s">
        <v>8</v>
      </c>
      <c r="G11" s="32"/>
      <c r="H11" s="33" t="s">
        <v>9</v>
      </c>
      <c r="I11" s="34"/>
      <c r="J11" s="33" t="s">
        <v>9</v>
      </c>
      <c r="K11" s="32"/>
      <c r="L11" s="33" t="s">
        <v>9</v>
      </c>
      <c r="M11" s="34"/>
      <c r="N11" s="33" t="s">
        <v>9</v>
      </c>
    </row>
    <row r="12" spans="1:14" ht="16.5" customHeight="1" x14ac:dyDescent="0.25">
      <c r="A12" s="20" t="s">
        <v>141</v>
      </c>
      <c r="B12" s="20"/>
      <c r="C12" s="20"/>
      <c r="D12" s="20"/>
      <c r="H12" s="35"/>
      <c r="I12" s="35"/>
      <c r="J12" s="35"/>
      <c r="L12" s="35"/>
      <c r="M12" s="35"/>
      <c r="N12" s="35"/>
    </row>
    <row r="13" spans="1:14" ht="16.5" customHeight="1" x14ac:dyDescent="0.25">
      <c r="H13" s="35"/>
      <c r="I13" s="35"/>
      <c r="J13" s="35"/>
      <c r="L13" s="35"/>
      <c r="M13" s="35"/>
      <c r="N13" s="35"/>
    </row>
    <row r="14" spans="1:14" ht="16.5" customHeight="1" x14ac:dyDescent="0.25">
      <c r="A14" s="20" t="s">
        <v>142</v>
      </c>
      <c r="H14" s="35"/>
      <c r="I14" s="35"/>
      <c r="J14" s="35"/>
      <c r="L14" s="35"/>
      <c r="M14" s="35"/>
      <c r="N14" s="35"/>
    </row>
    <row r="15" spans="1:14" ht="16.5" customHeight="1" x14ac:dyDescent="0.25">
      <c r="A15" s="20"/>
      <c r="H15" s="35"/>
      <c r="I15" s="35"/>
      <c r="J15" s="35"/>
      <c r="L15" s="35"/>
      <c r="M15" s="35"/>
      <c r="N15" s="35"/>
    </row>
    <row r="16" spans="1:14" ht="16.5" customHeight="1" x14ac:dyDescent="0.25">
      <c r="A16" s="21" t="s">
        <v>133</v>
      </c>
      <c r="F16" s="22">
        <v>5</v>
      </c>
      <c r="H16" s="36">
        <v>79287294</v>
      </c>
      <c r="I16" s="35"/>
      <c r="J16" s="35">
        <v>356493809</v>
      </c>
      <c r="L16" s="36">
        <v>76944915</v>
      </c>
      <c r="M16" s="35"/>
      <c r="N16" s="35">
        <v>352719896</v>
      </c>
    </row>
    <row r="17" spans="1:14" ht="16.5" customHeight="1" x14ac:dyDescent="0.25">
      <c r="A17" s="21" t="s">
        <v>143</v>
      </c>
      <c r="F17" s="22">
        <v>6</v>
      </c>
      <c r="H17" s="36">
        <v>4726608484</v>
      </c>
      <c r="I17" s="35"/>
      <c r="J17" s="35">
        <v>4563171692</v>
      </c>
      <c r="L17" s="36">
        <v>4726608484</v>
      </c>
      <c r="M17" s="35"/>
      <c r="N17" s="35">
        <v>4563171692</v>
      </c>
    </row>
    <row r="18" spans="1:14" ht="16.5" customHeight="1" x14ac:dyDescent="0.25">
      <c r="A18" s="21" t="s">
        <v>144</v>
      </c>
      <c r="F18" s="22">
        <v>7</v>
      </c>
      <c r="H18" s="36">
        <v>29389885</v>
      </c>
      <c r="I18" s="35"/>
      <c r="J18" s="35">
        <v>29094739</v>
      </c>
      <c r="L18" s="36">
        <v>0</v>
      </c>
      <c r="M18" s="35"/>
      <c r="N18" s="35">
        <v>0</v>
      </c>
    </row>
    <row r="19" spans="1:14" ht="16.5" customHeight="1" x14ac:dyDescent="0.25">
      <c r="A19" s="21" t="s">
        <v>145</v>
      </c>
      <c r="F19" s="22" t="s">
        <v>205</v>
      </c>
      <c r="H19" s="36">
        <v>0</v>
      </c>
      <c r="I19" s="35"/>
      <c r="J19" s="35">
        <v>0</v>
      </c>
      <c r="L19" s="36">
        <v>32800000</v>
      </c>
      <c r="M19" s="35"/>
      <c r="N19" s="35">
        <v>26300000</v>
      </c>
    </row>
    <row r="20" spans="1:14" ht="16.5" customHeight="1" x14ac:dyDescent="0.25">
      <c r="A20" s="21" t="s">
        <v>101</v>
      </c>
      <c r="F20" s="22">
        <v>9</v>
      </c>
      <c r="H20" s="36">
        <v>24252995</v>
      </c>
      <c r="I20" s="35"/>
      <c r="J20" s="35">
        <v>20782286</v>
      </c>
      <c r="L20" s="36">
        <v>24489386</v>
      </c>
      <c r="M20" s="35"/>
      <c r="N20" s="35">
        <v>22095861</v>
      </c>
    </row>
    <row r="21" spans="1:14" ht="16.5" customHeight="1" x14ac:dyDescent="0.25">
      <c r="A21" s="21" t="s">
        <v>100</v>
      </c>
      <c r="F21" s="22">
        <v>10</v>
      </c>
      <c r="H21" s="36">
        <v>25275476</v>
      </c>
      <c r="I21" s="35"/>
      <c r="J21" s="35">
        <v>40610376</v>
      </c>
      <c r="L21" s="36">
        <v>25275476</v>
      </c>
      <c r="M21" s="35"/>
      <c r="N21" s="35">
        <v>40610376</v>
      </c>
    </row>
    <row r="22" spans="1:14" ht="16.5" customHeight="1" x14ac:dyDescent="0.25">
      <c r="A22" s="21" t="s">
        <v>102</v>
      </c>
      <c r="F22" s="22">
        <v>11</v>
      </c>
      <c r="H22" s="37">
        <v>93883978</v>
      </c>
      <c r="I22" s="35"/>
      <c r="J22" s="38">
        <v>100294966</v>
      </c>
      <c r="L22" s="37">
        <v>93636459</v>
      </c>
      <c r="M22" s="35"/>
      <c r="N22" s="38">
        <v>100229325</v>
      </c>
    </row>
    <row r="23" spans="1:14" ht="16.5" customHeight="1" x14ac:dyDescent="0.25">
      <c r="H23" s="35"/>
      <c r="I23" s="35"/>
      <c r="J23" s="35"/>
      <c r="L23" s="35"/>
      <c r="M23" s="35"/>
      <c r="N23" s="35"/>
    </row>
    <row r="24" spans="1:14" ht="16.5" customHeight="1" x14ac:dyDescent="0.25">
      <c r="A24" s="20" t="s">
        <v>146</v>
      </c>
      <c r="H24" s="38">
        <f>SUM(H16:H22)</f>
        <v>4978698112</v>
      </c>
      <c r="I24" s="35"/>
      <c r="J24" s="38">
        <f>SUM(J16:J22)</f>
        <v>5110447868</v>
      </c>
      <c r="L24" s="38">
        <f>SUM(L16:L22)</f>
        <v>4979754720</v>
      </c>
      <c r="M24" s="35"/>
      <c r="N24" s="38">
        <f>SUM(N16:N22)</f>
        <v>5105127150</v>
      </c>
    </row>
    <row r="25" spans="1:14" ht="16.5" customHeight="1" x14ac:dyDescent="0.25">
      <c r="H25" s="35"/>
      <c r="I25" s="35"/>
      <c r="J25" s="35"/>
      <c r="L25" s="35"/>
      <c r="M25" s="35"/>
      <c r="N25" s="35"/>
    </row>
    <row r="26" spans="1:14" ht="16.5" customHeight="1" x14ac:dyDescent="0.25">
      <c r="A26" s="20" t="s">
        <v>147</v>
      </c>
      <c r="H26" s="35"/>
      <c r="I26" s="35"/>
      <c r="J26" s="35"/>
      <c r="L26" s="35"/>
      <c r="M26" s="35"/>
      <c r="N26" s="35"/>
    </row>
    <row r="27" spans="1:14" ht="16.5" customHeight="1" x14ac:dyDescent="0.25">
      <c r="A27" s="20"/>
      <c r="F27" s="39"/>
      <c r="H27" s="35"/>
      <c r="I27" s="35"/>
      <c r="J27" s="35"/>
      <c r="L27" s="35"/>
      <c r="M27" s="35"/>
      <c r="N27" s="35"/>
    </row>
    <row r="28" spans="1:14" ht="16.5" customHeight="1" x14ac:dyDescent="0.25">
      <c r="A28" s="21" t="s">
        <v>148</v>
      </c>
      <c r="F28" s="39" t="s">
        <v>149</v>
      </c>
      <c r="H28" s="36">
        <v>0</v>
      </c>
      <c r="I28" s="35"/>
      <c r="J28" s="35">
        <v>0</v>
      </c>
      <c r="L28" s="36">
        <v>29387668</v>
      </c>
      <c r="M28" s="36"/>
      <c r="N28" s="40">
        <v>34001973</v>
      </c>
    </row>
    <row r="29" spans="1:14" ht="16.5" customHeight="1" x14ac:dyDescent="0.25">
      <c r="A29" s="21" t="s">
        <v>98</v>
      </c>
      <c r="F29" s="39">
        <v>6</v>
      </c>
      <c r="H29" s="36">
        <v>5744673234</v>
      </c>
      <c r="I29" s="35"/>
      <c r="J29" s="35">
        <v>5574933744</v>
      </c>
      <c r="L29" s="36">
        <v>5744673234</v>
      </c>
      <c r="M29" s="36"/>
      <c r="N29" s="40">
        <v>5574933744</v>
      </c>
    </row>
    <row r="30" spans="1:14" ht="16.5" customHeight="1" x14ac:dyDescent="0.25">
      <c r="A30" s="21" t="s">
        <v>99</v>
      </c>
      <c r="F30" s="39" t="s">
        <v>150</v>
      </c>
      <c r="H30" s="36">
        <v>28313867</v>
      </c>
      <c r="I30" s="35"/>
      <c r="J30" s="35">
        <v>29431317</v>
      </c>
      <c r="L30" s="36">
        <v>0</v>
      </c>
      <c r="M30" s="36"/>
      <c r="N30" s="40" t="s">
        <v>49</v>
      </c>
    </row>
    <row r="31" spans="1:14" ht="16.5" customHeight="1" x14ac:dyDescent="0.25">
      <c r="A31" s="21" t="s">
        <v>151</v>
      </c>
      <c r="H31" s="36">
        <v>12823484</v>
      </c>
      <c r="I31" s="35"/>
      <c r="J31" s="35">
        <v>10421677</v>
      </c>
      <c r="L31" s="36">
        <v>12650027</v>
      </c>
      <c r="M31" s="36"/>
      <c r="N31" s="40">
        <v>10411436</v>
      </c>
    </row>
    <row r="32" spans="1:14" ht="16.5" customHeight="1" x14ac:dyDescent="0.25">
      <c r="A32" s="21" t="s">
        <v>152</v>
      </c>
      <c r="F32" s="22">
        <v>13</v>
      </c>
      <c r="H32" s="36">
        <v>58390246</v>
      </c>
      <c r="I32" s="35"/>
      <c r="J32" s="35">
        <v>51561172</v>
      </c>
      <c r="L32" s="36">
        <v>58390246</v>
      </c>
      <c r="M32" s="36"/>
      <c r="N32" s="40">
        <v>51561172</v>
      </c>
    </row>
    <row r="33" spans="1:14" ht="16.5" customHeight="1" x14ac:dyDescent="0.25">
      <c r="A33" s="21" t="s">
        <v>153</v>
      </c>
      <c r="F33" s="22">
        <v>14</v>
      </c>
      <c r="H33" s="36">
        <v>42576005</v>
      </c>
      <c r="I33" s="35"/>
      <c r="J33" s="35">
        <v>43183509</v>
      </c>
      <c r="L33" s="36">
        <v>42461328</v>
      </c>
      <c r="M33" s="36"/>
      <c r="N33" s="40">
        <v>43064866</v>
      </c>
    </row>
    <row r="34" spans="1:14" ht="16.5" customHeight="1" x14ac:dyDescent="0.25">
      <c r="A34" s="21" t="s">
        <v>154</v>
      </c>
      <c r="H34" s="36">
        <v>18980908</v>
      </c>
      <c r="I34" s="35"/>
      <c r="J34" s="35">
        <v>34764776</v>
      </c>
      <c r="L34" s="36">
        <v>18980908</v>
      </c>
      <c r="M34" s="36"/>
      <c r="N34" s="40">
        <v>34764776</v>
      </c>
    </row>
    <row r="35" spans="1:14" ht="16.5" customHeight="1" x14ac:dyDescent="0.25">
      <c r="A35" s="21" t="s">
        <v>103</v>
      </c>
      <c r="H35" s="37">
        <v>3156970</v>
      </c>
      <c r="I35" s="35"/>
      <c r="J35" s="38">
        <v>3140970</v>
      </c>
      <c r="L35" s="37">
        <v>3136970</v>
      </c>
      <c r="M35" s="36"/>
      <c r="N35" s="41">
        <v>3120970</v>
      </c>
    </row>
    <row r="36" spans="1:14" ht="16.5" customHeight="1" x14ac:dyDescent="0.25">
      <c r="H36" s="35"/>
      <c r="I36" s="35"/>
      <c r="J36" s="35"/>
      <c r="L36" s="35"/>
      <c r="M36" s="35"/>
      <c r="N36" s="35"/>
    </row>
    <row r="37" spans="1:14" ht="16.5" customHeight="1" x14ac:dyDescent="0.25">
      <c r="A37" s="20" t="s">
        <v>155</v>
      </c>
      <c r="H37" s="38">
        <f>SUM(H28:H35)</f>
        <v>5908914714</v>
      </c>
      <c r="I37" s="35"/>
      <c r="J37" s="38">
        <f>SUM(J28:J35)</f>
        <v>5747437165</v>
      </c>
      <c r="L37" s="38">
        <f>SUM(L28:L35)</f>
        <v>5909680381</v>
      </c>
      <c r="M37" s="35"/>
      <c r="N37" s="38">
        <f>SUM(N28:N35)</f>
        <v>5751858937</v>
      </c>
    </row>
    <row r="38" spans="1:14" ht="16.5" customHeight="1" x14ac:dyDescent="0.25">
      <c r="H38" s="35"/>
      <c r="I38" s="35"/>
      <c r="J38" s="35"/>
      <c r="L38" s="35"/>
      <c r="M38" s="35"/>
      <c r="N38" s="35"/>
    </row>
    <row r="39" spans="1:14" ht="16.5" customHeight="1" thickBot="1" x14ac:dyDescent="0.3">
      <c r="A39" s="20" t="s">
        <v>156</v>
      </c>
      <c r="H39" s="42">
        <f>SUM(H24+H37)</f>
        <v>10887612826</v>
      </c>
      <c r="I39" s="35"/>
      <c r="J39" s="42">
        <f>SUM(J24+J37)</f>
        <v>10857885033</v>
      </c>
      <c r="L39" s="42">
        <f>SUM(L24+L37)</f>
        <v>10889435101</v>
      </c>
      <c r="M39" s="35"/>
      <c r="N39" s="42">
        <f>SUM(N24+N37)</f>
        <v>10856986087</v>
      </c>
    </row>
    <row r="40" spans="1:14" ht="16.5" customHeight="1" thickTop="1" x14ac:dyDescent="0.25">
      <c r="A40" s="20"/>
      <c r="H40" s="35"/>
      <c r="I40" s="35"/>
      <c r="J40" s="35"/>
      <c r="L40" s="35"/>
      <c r="M40" s="35"/>
      <c r="N40" s="35"/>
    </row>
    <row r="41" spans="1:14" ht="16.5" customHeight="1" x14ac:dyDescent="0.25">
      <c r="A41" s="20"/>
      <c r="H41" s="35"/>
      <c r="I41" s="35"/>
      <c r="J41" s="35"/>
      <c r="L41" s="35"/>
      <c r="M41" s="35"/>
      <c r="N41" s="35"/>
    </row>
    <row r="42" spans="1:14" ht="16.5" customHeight="1" x14ac:dyDescent="0.25">
      <c r="A42" s="20"/>
      <c r="H42" s="35"/>
      <c r="I42" s="35"/>
      <c r="J42" s="35"/>
      <c r="L42" s="35"/>
      <c r="M42" s="35"/>
      <c r="N42" s="35"/>
    </row>
    <row r="43" spans="1:14" ht="16.5" customHeight="1" x14ac:dyDescent="0.25">
      <c r="A43" s="20"/>
      <c r="H43" s="35"/>
      <c r="I43" s="35"/>
      <c r="J43" s="35"/>
      <c r="L43" s="35"/>
      <c r="M43" s="35"/>
      <c r="N43" s="35"/>
    </row>
    <row r="44" spans="1:14" ht="15.75" customHeight="1" x14ac:dyDescent="0.25">
      <c r="A44" s="20"/>
      <c r="H44" s="35"/>
      <c r="I44" s="35"/>
      <c r="J44" s="35"/>
      <c r="L44" s="35"/>
      <c r="M44" s="35"/>
      <c r="N44" s="35"/>
    </row>
    <row r="45" spans="1:14" s="43" customFormat="1" ht="16.5" customHeight="1" x14ac:dyDescent="0.25">
      <c r="D45" s="129" t="s">
        <v>157</v>
      </c>
      <c r="E45" s="129"/>
      <c r="F45" s="129"/>
      <c r="G45" s="129"/>
      <c r="H45" s="129"/>
      <c r="I45" s="129"/>
      <c r="J45" s="129"/>
      <c r="K45" s="129"/>
      <c r="L45" s="129"/>
      <c r="M45" s="129"/>
      <c r="N45" s="129"/>
    </row>
    <row r="46" spans="1:14" s="43" customFormat="1" ht="16.5" customHeight="1" x14ac:dyDescent="0.25">
      <c r="D46" s="129" t="s">
        <v>158</v>
      </c>
      <c r="E46" s="129"/>
      <c r="F46" s="129"/>
      <c r="G46" s="129"/>
      <c r="H46" s="129"/>
      <c r="I46" s="129"/>
      <c r="J46" s="129"/>
      <c r="K46" s="129"/>
      <c r="L46" s="129"/>
      <c r="M46" s="129"/>
      <c r="N46" s="129"/>
    </row>
    <row r="47" spans="1:14" s="43" customFormat="1" ht="9.75" customHeight="1" x14ac:dyDescent="0.25">
      <c r="J47" s="44"/>
      <c r="K47" s="45"/>
      <c r="L47" s="46"/>
      <c r="M47" s="46"/>
      <c r="N47" s="46"/>
    </row>
    <row r="48" spans="1:14" ht="21.95" customHeight="1" x14ac:dyDescent="0.25">
      <c r="A48" s="125" t="s">
        <v>39</v>
      </c>
      <c r="B48" s="125"/>
      <c r="C48" s="125"/>
      <c r="D48" s="125"/>
      <c r="E48" s="125"/>
      <c r="F48" s="125"/>
      <c r="G48" s="125"/>
      <c r="H48" s="125"/>
      <c r="I48" s="125"/>
      <c r="J48" s="125"/>
      <c r="K48" s="125"/>
      <c r="L48" s="125"/>
      <c r="M48" s="125"/>
      <c r="N48" s="125"/>
    </row>
    <row r="49" spans="1:14" ht="16.5" customHeight="1" x14ac:dyDescent="0.25">
      <c r="A49" s="20" t="str">
        <f>A1</f>
        <v>Next Capital Public Company Limited</v>
      </c>
    </row>
    <row r="50" spans="1:14" ht="16.5" customHeight="1" x14ac:dyDescent="0.25">
      <c r="A50" s="20" t="s">
        <v>159</v>
      </c>
    </row>
    <row r="51" spans="1:14" ht="16.5" customHeight="1" x14ac:dyDescent="0.25">
      <c r="A51" s="47" t="str">
        <f>+A3</f>
        <v>As at 31 March 2026</v>
      </c>
      <c r="B51" s="26"/>
      <c r="C51" s="26"/>
      <c r="D51" s="26"/>
      <c r="E51" s="26"/>
      <c r="F51" s="27"/>
      <c r="G51" s="27"/>
      <c r="H51" s="27"/>
      <c r="I51" s="27"/>
      <c r="J51" s="27"/>
      <c r="K51" s="27"/>
      <c r="L51" s="27"/>
      <c r="M51" s="27"/>
      <c r="N51" s="27"/>
    </row>
    <row r="52" spans="1:14" ht="16.5" customHeight="1" x14ac:dyDescent="0.25">
      <c r="A52" s="20"/>
      <c r="G52" s="22"/>
      <c r="H52" s="22"/>
      <c r="I52" s="22"/>
      <c r="J52" s="22"/>
      <c r="K52" s="22"/>
      <c r="L52" s="22"/>
      <c r="M52" s="22"/>
      <c r="N52" s="22"/>
    </row>
    <row r="53" spans="1:14" ht="16.5" customHeight="1" x14ac:dyDescent="0.25">
      <c r="A53" s="20"/>
      <c r="G53" s="22"/>
      <c r="H53" s="22"/>
      <c r="I53" s="22"/>
      <c r="J53" s="22"/>
      <c r="K53" s="22"/>
      <c r="L53" s="22"/>
      <c r="M53" s="22"/>
      <c r="N53" s="22"/>
    </row>
    <row r="54" spans="1:14" ht="16.5" customHeight="1" x14ac:dyDescent="0.25">
      <c r="A54" s="20"/>
      <c r="G54" s="22"/>
      <c r="H54" s="126" t="s">
        <v>2</v>
      </c>
      <c r="I54" s="126"/>
      <c r="J54" s="126"/>
      <c r="K54" s="29"/>
      <c r="L54" s="127" t="s">
        <v>3</v>
      </c>
      <c r="M54" s="127"/>
      <c r="N54" s="127"/>
    </row>
    <row r="55" spans="1:14" ht="16.5" customHeight="1" x14ac:dyDescent="0.25">
      <c r="A55" s="20"/>
      <c r="G55" s="22"/>
      <c r="H55" s="128" t="s">
        <v>4</v>
      </c>
      <c r="I55" s="128"/>
      <c r="J55" s="128"/>
      <c r="K55" s="29"/>
      <c r="L55" s="128" t="s">
        <v>5</v>
      </c>
      <c r="M55" s="128"/>
      <c r="N55" s="128"/>
    </row>
    <row r="56" spans="1:14" ht="16.5" customHeight="1" x14ac:dyDescent="0.25">
      <c r="H56" s="30" t="s">
        <v>6</v>
      </c>
      <c r="I56" s="30"/>
      <c r="J56" s="30" t="s">
        <v>139</v>
      </c>
      <c r="L56" s="30" t="s">
        <v>6</v>
      </c>
      <c r="M56" s="30"/>
      <c r="N56" s="30" t="s">
        <v>139</v>
      </c>
    </row>
    <row r="57" spans="1:14" ht="16.5" customHeight="1" x14ac:dyDescent="0.25">
      <c r="H57" s="30" t="s">
        <v>193</v>
      </c>
      <c r="I57" s="30"/>
      <c r="J57" s="30" t="s">
        <v>140</v>
      </c>
      <c r="L57" s="30" t="s">
        <v>193</v>
      </c>
      <c r="M57" s="30"/>
      <c r="N57" s="30" t="s">
        <v>140</v>
      </c>
    </row>
    <row r="58" spans="1:14" ht="16.5" customHeight="1" x14ac:dyDescent="0.25">
      <c r="H58" s="30" t="s">
        <v>194</v>
      </c>
      <c r="I58" s="30"/>
      <c r="J58" s="30" t="s">
        <v>7</v>
      </c>
      <c r="L58" s="30" t="s">
        <v>194</v>
      </c>
      <c r="M58" s="30"/>
      <c r="N58" s="30" t="s">
        <v>7</v>
      </c>
    </row>
    <row r="59" spans="1:14" ht="16.5" customHeight="1" x14ac:dyDescent="0.25">
      <c r="F59" s="31" t="s">
        <v>8</v>
      </c>
      <c r="G59" s="32"/>
      <c r="H59" s="33" t="s">
        <v>9</v>
      </c>
      <c r="I59" s="34"/>
      <c r="J59" s="33" t="s">
        <v>9</v>
      </c>
      <c r="K59" s="32"/>
      <c r="L59" s="33" t="s">
        <v>9</v>
      </c>
      <c r="M59" s="34"/>
      <c r="N59" s="33" t="s">
        <v>9</v>
      </c>
    </row>
    <row r="60" spans="1:14" ht="16.5" customHeight="1" x14ac:dyDescent="0.25">
      <c r="A60" s="20" t="s">
        <v>160</v>
      </c>
    </row>
    <row r="62" spans="1:14" ht="16.5" customHeight="1" x14ac:dyDescent="0.25">
      <c r="A62" s="20" t="s">
        <v>161</v>
      </c>
    </row>
    <row r="63" spans="1:14" ht="16.5" customHeight="1" x14ac:dyDescent="0.25">
      <c r="A63" s="20"/>
    </row>
    <row r="64" spans="1:14" ht="16.5" customHeight="1" x14ac:dyDescent="0.25">
      <c r="A64" s="21" t="s">
        <v>104</v>
      </c>
      <c r="F64" s="22">
        <v>15</v>
      </c>
      <c r="H64" s="36">
        <v>254211320</v>
      </c>
      <c r="I64" s="35"/>
      <c r="J64" s="48">
        <v>262635480</v>
      </c>
      <c r="L64" s="36">
        <v>253881120</v>
      </c>
      <c r="M64" s="35"/>
      <c r="N64" s="48">
        <v>261987070</v>
      </c>
    </row>
    <row r="65" spans="1:14" ht="16.5" customHeight="1" x14ac:dyDescent="0.25">
      <c r="A65" s="21" t="s">
        <v>162</v>
      </c>
      <c r="F65" s="22">
        <v>16</v>
      </c>
      <c r="H65" s="36">
        <v>225000000</v>
      </c>
      <c r="I65" s="35"/>
      <c r="J65" s="35">
        <v>0</v>
      </c>
      <c r="L65" s="36">
        <v>225000000</v>
      </c>
      <c r="M65" s="35"/>
      <c r="N65" s="35">
        <v>0</v>
      </c>
    </row>
    <row r="66" spans="1:14" ht="16.5" customHeight="1" x14ac:dyDescent="0.25">
      <c r="A66" s="21" t="s">
        <v>163</v>
      </c>
      <c r="H66" s="49"/>
      <c r="I66" s="35"/>
      <c r="J66" s="48"/>
      <c r="L66" s="49"/>
      <c r="M66" s="35"/>
      <c r="N66" s="48"/>
    </row>
    <row r="67" spans="1:14" ht="16.5" customHeight="1" x14ac:dyDescent="0.25">
      <c r="B67" s="21" t="s">
        <v>164</v>
      </c>
      <c r="F67" s="22">
        <v>16</v>
      </c>
      <c r="H67" s="36">
        <v>2849593563</v>
      </c>
      <c r="I67" s="35"/>
      <c r="J67" s="35">
        <v>2843943975</v>
      </c>
      <c r="L67" s="36">
        <v>2849593563</v>
      </c>
      <c r="M67" s="35"/>
      <c r="N67" s="35">
        <v>2843943975</v>
      </c>
    </row>
    <row r="68" spans="1:14" ht="16.5" customHeight="1" x14ac:dyDescent="0.25">
      <c r="A68" s="21" t="s">
        <v>165</v>
      </c>
      <c r="F68" s="22">
        <v>17</v>
      </c>
      <c r="H68" s="36">
        <v>0</v>
      </c>
      <c r="I68" s="35"/>
      <c r="J68" s="35">
        <v>346242998</v>
      </c>
      <c r="L68" s="36">
        <v>0</v>
      </c>
      <c r="M68" s="35"/>
      <c r="N68" s="35">
        <v>346242998</v>
      </c>
    </row>
    <row r="69" spans="1:14" ht="16.5" customHeight="1" x14ac:dyDescent="0.25">
      <c r="A69" s="21" t="s">
        <v>166</v>
      </c>
      <c r="H69" s="36">
        <v>5457472</v>
      </c>
      <c r="I69" s="35"/>
      <c r="J69" s="35">
        <v>9939331</v>
      </c>
      <c r="L69" s="36">
        <v>5457472</v>
      </c>
      <c r="M69" s="35"/>
      <c r="N69" s="35">
        <v>9939331</v>
      </c>
    </row>
    <row r="70" spans="1:14" ht="16.5" customHeight="1" x14ac:dyDescent="0.25">
      <c r="A70" s="21" t="s">
        <v>167</v>
      </c>
      <c r="H70" s="36">
        <v>108116010</v>
      </c>
      <c r="I70" s="35"/>
      <c r="J70" s="35">
        <v>80274763</v>
      </c>
      <c r="L70" s="36">
        <v>108116010</v>
      </c>
      <c r="M70" s="35"/>
      <c r="N70" s="35">
        <v>80274763</v>
      </c>
    </row>
    <row r="71" spans="1:14" ht="16.5" customHeight="1" x14ac:dyDescent="0.25">
      <c r="A71" s="21" t="s">
        <v>168</v>
      </c>
      <c r="H71" s="36">
        <v>18425032</v>
      </c>
      <c r="I71" s="35"/>
      <c r="J71" s="35">
        <v>15982332</v>
      </c>
      <c r="L71" s="36">
        <v>18425032</v>
      </c>
      <c r="M71" s="35"/>
      <c r="N71" s="35">
        <v>15982332</v>
      </c>
    </row>
    <row r="72" spans="1:14" ht="16.5" customHeight="1" x14ac:dyDescent="0.25">
      <c r="A72" s="21" t="s">
        <v>105</v>
      </c>
      <c r="H72" s="37">
        <v>11457644</v>
      </c>
      <c r="I72" s="35"/>
      <c r="J72" s="38">
        <v>10686510</v>
      </c>
      <c r="L72" s="37">
        <v>13937551</v>
      </c>
      <c r="M72" s="35"/>
      <c r="N72" s="38">
        <v>10626257</v>
      </c>
    </row>
    <row r="73" spans="1:14" ht="16.5" customHeight="1" x14ac:dyDescent="0.25">
      <c r="H73" s="35"/>
      <c r="I73" s="35"/>
      <c r="J73" s="35"/>
      <c r="L73" s="35"/>
      <c r="M73" s="35"/>
      <c r="N73" s="35"/>
    </row>
    <row r="74" spans="1:14" ht="16.5" customHeight="1" x14ac:dyDescent="0.25">
      <c r="A74" s="20" t="s">
        <v>169</v>
      </c>
      <c r="H74" s="38">
        <f>SUM(H64:H72)</f>
        <v>3472261041</v>
      </c>
      <c r="I74" s="35"/>
      <c r="J74" s="38">
        <f>SUM(J64:J72)</f>
        <v>3569705389</v>
      </c>
      <c r="L74" s="38">
        <f>SUM(L64:L72)</f>
        <v>3474410748</v>
      </c>
      <c r="M74" s="35"/>
      <c r="N74" s="38">
        <f>SUM(N64:N72)</f>
        <v>3568996726</v>
      </c>
    </row>
    <row r="75" spans="1:14" ht="16.5" customHeight="1" x14ac:dyDescent="0.25">
      <c r="H75" s="35"/>
      <c r="I75" s="35"/>
      <c r="J75" s="35"/>
      <c r="L75" s="35"/>
      <c r="M75" s="35"/>
      <c r="N75" s="35"/>
    </row>
    <row r="76" spans="1:14" ht="16.5" customHeight="1" x14ac:dyDescent="0.25">
      <c r="A76" s="20" t="s">
        <v>170</v>
      </c>
    </row>
    <row r="77" spans="1:14" ht="16.5" customHeight="1" x14ac:dyDescent="0.25">
      <c r="A77" s="20"/>
    </row>
    <row r="78" spans="1:14" ht="16.5" customHeight="1" x14ac:dyDescent="0.25">
      <c r="A78" s="21" t="s">
        <v>171</v>
      </c>
      <c r="F78" s="22">
        <v>16</v>
      </c>
      <c r="H78" s="36">
        <v>1920628658</v>
      </c>
      <c r="I78" s="35"/>
      <c r="J78" s="35">
        <v>1983384701</v>
      </c>
      <c r="L78" s="36">
        <v>1920628658</v>
      </c>
      <c r="M78" s="35"/>
      <c r="N78" s="35">
        <v>1983384701</v>
      </c>
    </row>
    <row r="79" spans="1:14" ht="16.5" customHeight="1" x14ac:dyDescent="0.25">
      <c r="A79" s="21" t="s">
        <v>172</v>
      </c>
      <c r="H79" s="36">
        <v>2407864</v>
      </c>
      <c r="I79" s="35"/>
      <c r="J79" s="35">
        <v>1993339</v>
      </c>
      <c r="L79" s="36">
        <v>2407864</v>
      </c>
      <c r="M79" s="35"/>
      <c r="N79" s="35">
        <v>1993339</v>
      </c>
    </row>
    <row r="80" spans="1:14" ht="16.5" customHeight="1" x14ac:dyDescent="0.25">
      <c r="A80" s="21" t="s">
        <v>173</v>
      </c>
      <c r="H80" s="36">
        <v>41363428</v>
      </c>
      <c r="I80" s="35"/>
      <c r="J80" s="35">
        <v>36770855</v>
      </c>
      <c r="L80" s="36">
        <v>41363428</v>
      </c>
      <c r="M80" s="35"/>
      <c r="N80" s="35">
        <v>36770855</v>
      </c>
    </row>
    <row r="81" spans="1:14" ht="16.5" customHeight="1" x14ac:dyDescent="0.25">
      <c r="A81" s="21" t="s">
        <v>106</v>
      </c>
      <c r="H81" s="36">
        <v>31680096</v>
      </c>
      <c r="I81" s="35"/>
      <c r="J81" s="35">
        <v>28320414</v>
      </c>
      <c r="L81" s="36">
        <v>31634942</v>
      </c>
      <c r="M81" s="35"/>
      <c r="N81" s="35">
        <v>28282230</v>
      </c>
    </row>
    <row r="82" spans="1:14" ht="16.5" customHeight="1" x14ac:dyDescent="0.25">
      <c r="A82" s="21" t="s">
        <v>174</v>
      </c>
      <c r="H82" s="37">
        <v>4840000</v>
      </c>
      <c r="I82" s="35"/>
      <c r="J82" s="38">
        <v>4840000</v>
      </c>
      <c r="L82" s="37">
        <v>4840000</v>
      </c>
      <c r="M82" s="35"/>
      <c r="N82" s="38">
        <v>4840000</v>
      </c>
    </row>
    <row r="83" spans="1:14" ht="16.5" customHeight="1" x14ac:dyDescent="0.25">
      <c r="H83" s="35"/>
      <c r="I83" s="35"/>
      <c r="J83" s="35"/>
      <c r="L83" s="35"/>
      <c r="M83" s="35"/>
      <c r="N83" s="35"/>
    </row>
    <row r="84" spans="1:14" ht="16.5" customHeight="1" x14ac:dyDescent="0.25">
      <c r="A84" s="20" t="s">
        <v>175</v>
      </c>
      <c r="H84" s="38">
        <f>SUM(H75:H82)</f>
        <v>2000920046</v>
      </c>
      <c r="I84" s="35"/>
      <c r="J84" s="38">
        <f>SUM(J75:J82)</f>
        <v>2055309309</v>
      </c>
      <c r="L84" s="38">
        <f>SUM(L75:L82)</f>
        <v>2000874892</v>
      </c>
      <c r="M84" s="35"/>
      <c r="N84" s="38">
        <f>SUM(N78:N82)</f>
        <v>2055271125</v>
      </c>
    </row>
    <row r="85" spans="1:14" ht="16.5" customHeight="1" x14ac:dyDescent="0.25">
      <c r="H85" s="35"/>
      <c r="I85" s="35"/>
      <c r="J85" s="35"/>
      <c r="L85" s="35"/>
      <c r="M85" s="35"/>
      <c r="N85" s="35"/>
    </row>
    <row r="86" spans="1:14" ht="16.5" customHeight="1" x14ac:dyDescent="0.25">
      <c r="A86" s="20" t="s">
        <v>176</v>
      </c>
      <c r="H86" s="38">
        <f>SUM(H74,H84)</f>
        <v>5473181087</v>
      </c>
      <c r="I86" s="35"/>
      <c r="J86" s="38">
        <f>SUM(J74,J84)</f>
        <v>5625014698</v>
      </c>
      <c r="L86" s="38">
        <f>SUM(L74,L84)</f>
        <v>5475285640</v>
      </c>
      <c r="M86" s="35"/>
      <c r="N86" s="38">
        <f>SUM(N74,N84)</f>
        <v>5624267851</v>
      </c>
    </row>
    <row r="87" spans="1:14" ht="18.75" customHeight="1" x14ac:dyDescent="0.25">
      <c r="A87" s="20"/>
      <c r="H87" s="35"/>
      <c r="I87" s="35"/>
      <c r="J87" s="35"/>
      <c r="L87" s="35"/>
      <c r="M87" s="35"/>
      <c r="N87" s="35"/>
    </row>
    <row r="88" spans="1:14" ht="18.75" customHeight="1" x14ac:dyDescent="0.25">
      <c r="A88" s="20"/>
      <c r="H88" s="35"/>
      <c r="I88" s="35"/>
      <c r="J88" s="35"/>
      <c r="L88" s="35"/>
      <c r="M88" s="35"/>
      <c r="N88" s="35"/>
    </row>
    <row r="89" spans="1:14" ht="18.75" customHeight="1" x14ac:dyDescent="0.25">
      <c r="A89" s="20"/>
      <c r="H89" s="35"/>
      <c r="I89" s="35"/>
      <c r="J89" s="35"/>
      <c r="L89" s="35"/>
      <c r="M89" s="35"/>
      <c r="N89" s="35"/>
    </row>
    <row r="90" spans="1:14" ht="18.75" customHeight="1" x14ac:dyDescent="0.25">
      <c r="A90" s="20"/>
      <c r="H90" s="35"/>
      <c r="I90" s="35"/>
      <c r="J90" s="35"/>
      <c r="L90" s="35"/>
      <c r="M90" s="35"/>
      <c r="N90" s="35"/>
    </row>
    <row r="91" spans="1:14" ht="18.75" customHeight="1" x14ac:dyDescent="0.25">
      <c r="A91" s="20"/>
      <c r="H91" s="35"/>
      <c r="I91" s="35"/>
      <c r="J91" s="35"/>
      <c r="L91" s="35"/>
      <c r="M91" s="35"/>
      <c r="N91" s="35"/>
    </row>
    <row r="92" spans="1:14" ht="18.75" customHeight="1" x14ac:dyDescent="0.25">
      <c r="A92" s="20"/>
      <c r="H92" s="35"/>
      <c r="I92" s="35"/>
      <c r="J92" s="35"/>
      <c r="L92" s="35"/>
      <c r="M92" s="35"/>
      <c r="N92" s="35"/>
    </row>
    <row r="93" spans="1:14" ht="16.5" customHeight="1" x14ac:dyDescent="0.25">
      <c r="A93" s="20"/>
      <c r="H93" s="35"/>
      <c r="I93" s="35"/>
      <c r="J93" s="35"/>
      <c r="L93" s="35"/>
      <c r="M93" s="35"/>
      <c r="N93" s="35"/>
    </row>
    <row r="94" spans="1:14" ht="14.25" customHeight="1" x14ac:dyDescent="0.25">
      <c r="A94" s="20"/>
      <c r="H94" s="35"/>
      <c r="I94" s="35"/>
      <c r="J94" s="35"/>
      <c r="L94" s="35"/>
      <c r="M94" s="35"/>
      <c r="N94" s="35"/>
    </row>
    <row r="95" spans="1:14" ht="21.95" customHeight="1" x14ac:dyDescent="0.25">
      <c r="A95" s="125" t="s">
        <v>39</v>
      </c>
      <c r="B95" s="125"/>
      <c r="C95" s="125"/>
      <c r="D95" s="125"/>
      <c r="E95" s="125"/>
      <c r="F95" s="125"/>
      <c r="G95" s="125"/>
      <c r="H95" s="125"/>
      <c r="I95" s="125"/>
      <c r="J95" s="125"/>
      <c r="K95" s="125"/>
      <c r="L95" s="125"/>
      <c r="M95" s="125"/>
      <c r="N95" s="125"/>
    </row>
    <row r="96" spans="1:14" ht="16.5" customHeight="1" x14ac:dyDescent="0.25">
      <c r="A96" s="20" t="str">
        <f>A49</f>
        <v>Next Capital Public Company Limited</v>
      </c>
    </row>
    <row r="97" spans="1:14" ht="16.5" customHeight="1" x14ac:dyDescent="0.25">
      <c r="A97" s="20" t="s">
        <v>159</v>
      </c>
    </row>
    <row r="98" spans="1:14" ht="16.5" customHeight="1" x14ac:dyDescent="0.25">
      <c r="A98" s="47" t="str">
        <f>+A51</f>
        <v>As at 31 March 2026</v>
      </c>
      <c r="B98" s="26"/>
      <c r="C98" s="26"/>
      <c r="D98" s="26"/>
      <c r="E98" s="26"/>
      <c r="F98" s="27"/>
      <c r="G98" s="27"/>
      <c r="H98" s="27"/>
      <c r="I98" s="27"/>
      <c r="J98" s="27"/>
      <c r="K98" s="27"/>
      <c r="L98" s="27"/>
      <c r="M98" s="27"/>
      <c r="N98" s="27"/>
    </row>
    <row r="99" spans="1:14" ht="16.5" customHeight="1" x14ac:dyDescent="0.25">
      <c r="A99" s="20"/>
      <c r="G99" s="22"/>
      <c r="H99" s="22"/>
      <c r="I99" s="22"/>
      <c r="J99" s="22"/>
      <c r="K99" s="22"/>
      <c r="L99" s="22"/>
      <c r="M99" s="22"/>
      <c r="N99" s="22"/>
    </row>
    <row r="100" spans="1:14" ht="16.5" customHeight="1" x14ac:dyDescent="0.25">
      <c r="A100" s="20"/>
      <c r="G100" s="22"/>
      <c r="H100" s="22"/>
      <c r="I100" s="22"/>
      <c r="J100" s="22"/>
      <c r="K100" s="22"/>
      <c r="L100" s="22"/>
      <c r="M100" s="22"/>
      <c r="N100" s="22"/>
    </row>
    <row r="101" spans="1:14" ht="16.5" customHeight="1" x14ac:dyDescent="0.25">
      <c r="A101" s="20"/>
      <c r="G101" s="22"/>
      <c r="H101" s="126" t="s">
        <v>2</v>
      </c>
      <c r="I101" s="126"/>
      <c r="J101" s="126"/>
      <c r="K101" s="29"/>
      <c r="L101" s="127" t="s">
        <v>3</v>
      </c>
      <c r="M101" s="127"/>
      <c r="N101" s="127"/>
    </row>
    <row r="102" spans="1:14" ht="16.5" customHeight="1" x14ac:dyDescent="0.25">
      <c r="A102" s="20"/>
      <c r="G102" s="22"/>
      <c r="H102" s="128" t="s">
        <v>4</v>
      </c>
      <c r="I102" s="128"/>
      <c r="J102" s="128"/>
      <c r="K102" s="29"/>
      <c r="L102" s="128" t="s">
        <v>5</v>
      </c>
      <c r="M102" s="128"/>
      <c r="N102" s="128"/>
    </row>
    <row r="103" spans="1:14" ht="16.5" customHeight="1" x14ac:dyDescent="0.25">
      <c r="H103" s="30" t="s">
        <v>6</v>
      </c>
      <c r="I103" s="30"/>
      <c r="J103" s="30" t="s">
        <v>139</v>
      </c>
      <c r="L103" s="30" t="s">
        <v>6</v>
      </c>
      <c r="M103" s="30"/>
      <c r="N103" s="30" t="s">
        <v>139</v>
      </c>
    </row>
    <row r="104" spans="1:14" ht="16.5" customHeight="1" x14ac:dyDescent="0.25">
      <c r="H104" s="30" t="s">
        <v>193</v>
      </c>
      <c r="I104" s="30"/>
      <c r="J104" s="30" t="s">
        <v>140</v>
      </c>
      <c r="L104" s="30" t="s">
        <v>193</v>
      </c>
      <c r="M104" s="30"/>
      <c r="N104" s="30" t="s">
        <v>140</v>
      </c>
    </row>
    <row r="105" spans="1:14" ht="16.5" customHeight="1" x14ac:dyDescent="0.25">
      <c r="H105" s="30" t="s">
        <v>194</v>
      </c>
      <c r="I105" s="30"/>
      <c r="J105" s="30" t="s">
        <v>7</v>
      </c>
      <c r="L105" s="30" t="s">
        <v>194</v>
      </c>
      <c r="M105" s="30"/>
      <c r="N105" s="30" t="s">
        <v>7</v>
      </c>
    </row>
    <row r="106" spans="1:14" ht="16.5" customHeight="1" x14ac:dyDescent="0.25">
      <c r="G106" s="32"/>
      <c r="H106" s="33" t="s">
        <v>9</v>
      </c>
      <c r="I106" s="34"/>
      <c r="J106" s="33" t="s">
        <v>9</v>
      </c>
      <c r="K106" s="32"/>
      <c r="L106" s="33" t="s">
        <v>9</v>
      </c>
      <c r="M106" s="34"/>
      <c r="N106" s="33" t="s">
        <v>9</v>
      </c>
    </row>
    <row r="107" spans="1:14" ht="16.5" customHeight="1" x14ac:dyDescent="0.25">
      <c r="G107" s="32"/>
      <c r="H107" s="35"/>
      <c r="I107" s="35"/>
      <c r="J107" s="35"/>
      <c r="L107" s="35"/>
      <c r="M107" s="34"/>
      <c r="N107" s="34"/>
    </row>
    <row r="108" spans="1:14" ht="16.5" customHeight="1" x14ac:dyDescent="0.25">
      <c r="A108" s="20" t="s">
        <v>177</v>
      </c>
      <c r="H108" s="35"/>
      <c r="I108" s="35"/>
      <c r="J108" s="35"/>
      <c r="L108" s="35"/>
      <c r="M108" s="35"/>
      <c r="N108" s="35"/>
    </row>
    <row r="109" spans="1:14" ht="16.5" customHeight="1" x14ac:dyDescent="0.25">
      <c r="A109" s="20"/>
      <c r="H109" s="35"/>
      <c r="I109" s="35"/>
      <c r="J109" s="35"/>
      <c r="L109" s="35"/>
      <c r="M109" s="35"/>
      <c r="N109" s="35"/>
    </row>
    <row r="110" spans="1:14" ht="16.5" customHeight="1" x14ac:dyDescent="0.25">
      <c r="A110" s="20" t="s">
        <v>178</v>
      </c>
      <c r="H110" s="35"/>
      <c r="I110" s="35"/>
      <c r="J110" s="35"/>
      <c r="L110" s="35"/>
      <c r="M110" s="35"/>
      <c r="N110" s="35"/>
    </row>
    <row r="111" spans="1:14" ht="16.5" customHeight="1" x14ac:dyDescent="0.25">
      <c r="A111" s="20"/>
      <c r="H111" s="35"/>
      <c r="I111" s="35"/>
      <c r="J111" s="35"/>
      <c r="L111" s="35"/>
      <c r="M111" s="35"/>
      <c r="N111" s="35"/>
    </row>
    <row r="112" spans="1:14" ht="16.5" customHeight="1" x14ac:dyDescent="0.25">
      <c r="A112" s="21" t="s">
        <v>179</v>
      </c>
      <c r="H112" s="35"/>
      <c r="I112" s="35"/>
      <c r="J112" s="35"/>
      <c r="L112" s="35"/>
      <c r="M112" s="35"/>
      <c r="N112" s="35"/>
    </row>
    <row r="113" spans="1:14" ht="16.5" customHeight="1" x14ac:dyDescent="0.25">
      <c r="B113" s="21" t="s">
        <v>180</v>
      </c>
      <c r="H113" s="35"/>
      <c r="I113" s="35"/>
      <c r="J113" s="35"/>
      <c r="L113" s="35"/>
      <c r="M113" s="35"/>
      <c r="N113" s="35"/>
    </row>
    <row r="114" spans="1:14" ht="16.5" customHeight="1" x14ac:dyDescent="0.25">
      <c r="C114" s="21" t="s">
        <v>181</v>
      </c>
      <c r="H114" s="35"/>
      <c r="I114" s="35"/>
      <c r="J114" s="35"/>
      <c r="L114" s="35"/>
      <c r="M114" s="35"/>
      <c r="N114" s="35"/>
    </row>
    <row r="115" spans="1:14" ht="16.5" customHeight="1" thickBot="1" x14ac:dyDescent="0.3">
      <c r="D115" s="21" t="s">
        <v>182</v>
      </c>
      <c r="H115" s="42">
        <v>694000026</v>
      </c>
      <c r="I115" s="35"/>
      <c r="J115" s="42">
        <v>694000026</v>
      </c>
      <c r="L115" s="42">
        <v>694000026</v>
      </c>
      <c r="M115" s="35"/>
      <c r="N115" s="42">
        <v>694000026</v>
      </c>
    </row>
    <row r="116" spans="1:14" ht="16.5" customHeight="1" thickTop="1" x14ac:dyDescent="0.25">
      <c r="H116" s="35"/>
      <c r="I116" s="35"/>
      <c r="J116" s="35"/>
      <c r="L116" s="35"/>
      <c r="M116" s="35"/>
      <c r="N116" s="35"/>
    </row>
    <row r="117" spans="1:14" ht="16.5" customHeight="1" x14ac:dyDescent="0.25">
      <c r="B117" s="21" t="s">
        <v>183</v>
      </c>
      <c r="H117" s="35"/>
      <c r="I117" s="35"/>
      <c r="J117" s="48"/>
      <c r="L117" s="35"/>
      <c r="M117" s="35"/>
      <c r="N117" s="48"/>
    </row>
    <row r="118" spans="1:14" ht="16.5" customHeight="1" x14ac:dyDescent="0.25">
      <c r="C118" s="21" t="s">
        <v>184</v>
      </c>
      <c r="H118" s="36"/>
      <c r="I118" s="35"/>
      <c r="J118" s="48"/>
      <c r="L118" s="36"/>
      <c r="M118" s="35"/>
      <c r="N118" s="48"/>
    </row>
    <row r="119" spans="1:14" ht="16.5" customHeight="1" x14ac:dyDescent="0.25">
      <c r="D119" s="21" t="s">
        <v>185</v>
      </c>
      <c r="H119" s="35">
        <v>675000026</v>
      </c>
      <c r="I119" s="35"/>
      <c r="J119" s="35">
        <v>675000026</v>
      </c>
      <c r="L119" s="35">
        <v>675000026</v>
      </c>
      <c r="M119" s="35"/>
      <c r="N119" s="35">
        <v>675000026</v>
      </c>
    </row>
    <row r="120" spans="1:14" ht="16.5" customHeight="1" x14ac:dyDescent="0.25">
      <c r="A120" s="21" t="s">
        <v>186</v>
      </c>
      <c r="H120" s="40">
        <v>2466584698</v>
      </c>
      <c r="I120" s="35"/>
      <c r="J120" s="49">
        <v>2466584698</v>
      </c>
      <c r="L120" s="40">
        <v>2466584698</v>
      </c>
      <c r="M120" s="35"/>
      <c r="N120" s="49">
        <v>2466584698</v>
      </c>
    </row>
    <row r="121" spans="1:14" ht="16.5" customHeight="1" x14ac:dyDescent="0.25">
      <c r="A121" s="21" t="s">
        <v>187</v>
      </c>
      <c r="H121" s="40">
        <v>986001</v>
      </c>
      <c r="I121" s="35"/>
      <c r="J121" s="49">
        <v>934438</v>
      </c>
      <c r="L121" s="36">
        <v>986001</v>
      </c>
      <c r="M121" s="35"/>
      <c r="N121" s="49">
        <v>934438</v>
      </c>
    </row>
    <row r="122" spans="1:14" ht="16.5" customHeight="1" x14ac:dyDescent="0.25">
      <c r="A122" s="50" t="s">
        <v>55</v>
      </c>
      <c r="H122" s="35"/>
      <c r="I122" s="35"/>
      <c r="J122" s="35"/>
      <c r="L122" s="35"/>
      <c r="M122" s="35"/>
      <c r="N122" s="35"/>
    </row>
    <row r="123" spans="1:14" ht="16.5" customHeight="1" x14ac:dyDescent="0.25">
      <c r="B123" s="21" t="s">
        <v>64</v>
      </c>
      <c r="H123" s="21"/>
      <c r="I123" s="21"/>
      <c r="J123" s="21"/>
      <c r="L123" s="21"/>
      <c r="M123" s="21"/>
      <c r="N123" s="21"/>
    </row>
    <row r="124" spans="1:14" ht="16.5" customHeight="1" x14ac:dyDescent="0.25">
      <c r="C124" s="21" t="s">
        <v>188</v>
      </c>
      <c r="H124" s="36">
        <v>69400003</v>
      </c>
      <c r="I124" s="35"/>
      <c r="J124" s="35">
        <v>69400003</v>
      </c>
      <c r="L124" s="36">
        <v>69400003</v>
      </c>
      <c r="M124" s="35"/>
      <c r="N124" s="35">
        <v>69400003</v>
      </c>
    </row>
    <row r="125" spans="1:14" ht="16.5" customHeight="1" x14ac:dyDescent="0.25">
      <c r="B125" s="51" t="s">
        <v>60</v>
      </c>
      <c r="H125" s="36">
        <v>2208839000</v>
      </c>
      <c r="I125" s="35"/>
      <c r="J125" s="35">
        <v>2030583008</v>
      </c>
      <c r="L125" s="36">
        <v>2208471002</v>
      </c>
      <c r="M125" s="35"/>
      <c r="N125" s="35">
        <v>2030345207</v>
      </c>
    </row>
    <row r="126" spans="1:14" ht="16.5" customHeight="1" x14ac:dyDescent="0.25">
      <c r="A126" s="21" t="s">
        <v>53</v>
      </c>
      <c r="B126" s="51"/>
      <c r="H126" s="37">
        <v>-6378107</v>
      </c>
      <c r="I126" s="35"/>
      <c r="J126" s="38">
        <v>-9631974</v>
      </c>
      <c r="L126" s="37">
        <v>-6292269</v>
      </c>
      <c r="M126" s="35"/>
      <c r="N126" s="38">
        <v>-9546136</v>
      </c>
    </row>
    <row r="127" spans="1:14" ht="16.5" customHeight="1" x14ac:dyDescent="0.25">
      <c r="H127" s="35"/>
      <c r="I127" s="35"/>
      <c r="J127" s="52"/>
      <c r="L127" s="35"/>
      <c r="M127" s="35"/>
      <c r="N127" s="52"/>
    </row>
    <row r="128" spans="1:14" ht="16.5" customHeight="1" x14ac:dyDescent="0.25">
      <c r="A128" s="21" t="s">
        <v>189</v>
      </c>
      <c r="H128" s="35">
        <f>SUM(H117:H126)</f>
        <v>5414431621</v>
      </c>
      <c r="I128" s="35"/>
      <c r="J128" s="35">
        <f>SUM(J117:J126)</f>
        <v>5232870199</v>
      </c>
      <c r="L128" s="35">
        <f>SUM(L117:L126)</f>
        <v>5414149461</v>
      </c>
      <c r="M128" s="35"/>
      <c r="N128" s="35">
        <f>SUM(N117:N126)</f>
        <v>5232718236</v>
      </c>
    </row>
    <row r="129" spans="1:14" ht="16.5" customHeight="1" x14ac:dyDescent="0.25">
      <c r="A129" s="21" t="s">
        <v>44</v>
      </c>
      <c r="H129" s="38">
        <v>118</v>
      </c>
      <c r="I129" s="35"/>
      <c r="J129" s="38">
        <v>136</v>
      </c>
      <c r="L129" s="38">
        <v>0</v>
      </c>
      <c r="M129" s="35"/>
      <c r="N129" s="38">
        <v>0</v>
      </c>
    </row>
    <row r="130" spans="1:14" ht="16.5" customHeight="1" x14ac:dyDescent="0.25">
      <c r="H130" s="35"/>
      <c r="I130" s="35"/>
      <c r="J130" s="35"/>
      <c r="L130" s="35"/>
      <c r="M130" s="35"/>
      <c r="N130" s="35"/>
    </row>
    <row r="131" spans="1:14" ht="16.5" customHeight="1" x14ac:dyDescent="0.25">
      <c r="A131" s="20" t="s">
        <v>190</v>
      </c>
      <c r="H131" s="38">
        <f>SUM(H128:H129)</f>
        <v>5414431739</v>
      </c>
      <c r="I131" s="35"/>
      <c r="J131" s="38">
        <f>SUM(J128:J129)</f>
        <v>5232870335</v>
      </c>
      <c r="L131" s="38">
        <f>SUM(L128:L129)</f>
        <v>5414149461</v>
      </c>
      <c r="M131" s="35"/>
      <c r="N131" s="38">
        <f>SUM(N128:N129)</f>
        <v>5232718236</v>
      </c>
    </row>
    <row r="132" spans="1:14" ht="16.5" customHeight="1" x14ac:dyDescent="0.25">
      <c r="C132" s="20"/>
      <c r="H132" s="35"/>
      <c r="I132" s="35"/>
      <c r="J132" s="35"/>
      <c r="L132" s="35"/>
      <c r="M132" s="35"/>
      <c r="N132" s="35"/>
    </row>
    <row r="133" spans="1:14" ht="16.5" customHeight="1" thickBot="1" x14ac:dyDescent="0.3">
      <c r="A133" s="20" t="s">
        <v>191</v>
      </c>
      <c r="B133" s="20"/>
      <c r="H133" s="42">
        <f>SUM(H86+H131)</f>
        <v>10887612826</v>
      </c>
      <c r="I133" s="35"/>
      <c r="J133" s="42">
        <f>SUM(J86+J131)</f>
        <v>10857885033</v>
      </c>
      <c r="L133" s="42">
        <f>SUM(L86+L131)</f>
        <v>10889435101</v>
      </c>
      <c r="M133" s="35"/>
      <c r="N133" s="42">
        <f>SUM(N86+N131)</f>
        <v>10856986087</v>
      </c>
    </row>
    <row r="134" spans="1:14" ht="16.5" customHeight="1" thickTop="1" x14ac:dyDescent="0.25">
      <c r="A134" s="20"/>
      <c r="B134" s="20"/>
      <c r="H134" s="35"/>
      <c r="I134" s="35"/>
      <c r="J134" s="35"/>
      <c r="L134" s="35"/>
      <c r="M134" s="35"/>
      <c r="N134" s="35"/>
    </row>
    <row r="135" spans="1:14" ht="16.5" customHeight="1" x14ac:dyDescent="0.25">
      <c r="A135" s="20"/>
      <c r="B135" s="20"/>
      <c r="H135" s="35"/>
      <c r="I135" s="35"/>
      <c r="J135" s="35"/>
      <c r="L135" s="35"/>
      <c r="M135" s="35"/>
      <c r="N135" s="35"/>
    </row>
    <row r="136" spans="1:14" ht="16.5" customHeight="1" x14ac:dyDescent="0.25">
      <c r="A136" s="20"/>
      <c r="B136" s="20"/>
      <c r="H136" s="35"/>
      <c r="I136" s="35"/>
      <c r="J136" s="35"/>
      <c r="L136" s="35"/>
      <c r="M136" s="35"/>
      <c r="N136" s="35"/>
    </row>
    <row r="137" spans="1:14" ht="16.5" customHeight="1" x14ac:dyDescent="0.25">
      <c r="A137" s="20"/>
      <c r="B137" s="20"/>
      <c r="H137" s="35"/>
      <c r="I137" s="35"/>
      <c r="J137" s="35"/>
      <c r="L137" s="35"/>
      <c r="M137" s="35"/>
      <c r="N137" s="35"/>
    </row>
    <row r="138" spans="1:14" ht="16.5" customHeight="1" x14ac:dyDescent="0.25">
      <c r="A138" s="20"/>
      <c r="B138" s="20"/>
      <c r="H138" s="35"/>
      <c r="I138" s="35"/>
      <c r="J138" s="35"/>
      <c r="L138" s="35"/>
      <c r="M138" s="35"/>
      <c r="N138" s="35"/>
    </row>
    <row r="139" spans="1:14" ht="16.5" customHeight="1" x14ac:dyDescent="0.25">
      <c r="A139" s="20"/>
      <c r="B139" s="20"/>
      <c r="H139" s="35"/>
      <c r="I139" s="35"/>
      <c r="J139" s="35"/>
      <c r="L139" s="35"/>
      <c r="M139" s="35"/>
      <c r="N139" s="35"/>
    </row>
    <row r="140" spans="1:14" ht="16.5" customHeight="1" x14ac:dyDescent="0.25">
      <c r="A140" s="20"/>
      <c r="B140" s="20"/>
      <c r="H140" s="35"/>
      <c r="I140" s="35"/>
      <c r="J140" s="35"/>
      <c r="L140" s="35"/>
      <c r="M140" s="35"/>
      <c r="N140" s="35"/>
    </row>
    <row r="141" spans="1:14" ht="16.5" customHeight="1" x14ac:dyDescent="0.25">
      <c r="A141" s="20"/>
      <c r="B141" s="20"/>
      <c r="H141" s="35"/>
      <c r="I141" s="35"/>
      <c r="J141" s="35"/>
      <c r="L141" s="35"/>
      <c r="M141" s="35"/>
      <c r="N141" s="35"/>
    </row>
    <row r="142" spans="1:14" ht="9" customHeight="1" x14ac:dyDescent="0.25">
      <c r="A142" s="20"/>
      <c r="B142" s="20"/>
      <c r="H142" s="35"/>
      <c r="I142" s="35"/>
      <c r="J142" s="35"/>
      <c r="L142" s="35"/>
      <c r="M142" s="35"/>
      <c r="N142" s="35"/>
    </row>
    <row r="143" spans="1:14" ht="21.95" customHeight="1" x14ac:dyDescent="0.25">
      <c r="A143" s="125" t="str">
        <f>A48</f>
        <v>The accompanying notes form part of this interim financial information.</v>
      </c>
      <c r="B143" s="125"/>
      <c r="C143" s="125"/>
      <c r="D143" s="125"/>
      <c r="E143" s="125"/>
      <c r="F143" s="125"/>
      <c r="G143" s="125"/>
      <c r="H143" s="125"/>
      <c r="I143" s="125"/>
      <c r="J143" s="125"/>
      <c r="K143" s="125"/>
      <c r="L143" s="125"/>
      <c r="M143" s="125"/>
      <c r="N143" s="125"/>
    </row>
  </sheetData>
  <mergeCells count="17">
    <mergeCell ref="H101:J101"/>
    <mergeCell ref="L101:N101"/>
    <mergeCell ref="H102:J102"/>
    <mergeCell ref="L102:N102"/>
    <mergeCell ref="A143:N143"/>
    <mergeCell ref="A95:N95"/>
    <mergeCell ref="H6:J6"/>
    <mergeCell ref="L6:N6"/>
    <mergeCell ref="H7:J7"/>
    <mergeCell ref="L7:N7"/>
    <mergeCell ref="D45:N45"/>
    <mergeCell ref="D46:N46"/>
    <mergeCell ref="A48:N48"/>
    <mergeCell ref="H54:J54"/>
    <mergeCell ref="L54:N54"/>
    <mergeCell ref="H55:J55"/>
    <mergeCell ref="L55:N55"/>
  </mergeCells>
  <pageMargins left="0.8" right="0.5" top="0.5" bottom="0.6" header="0.49" footer="0.4"/>
  <pageSetup paperSize="9" scale="95" firstPageNumber="2" fitToWidth="0" orientation="portrait" useFirstPageNumber="1" horizontalDpi="1200" verticalDpi="1200" r:id="rId1"/>
  <headerFooter>
    <oddFooter>&amp;R&amp;"Arial,Regular"&amp;9&amp;P</oddFooter>
  </headerFooter>
  <rowBreaks count="2" manualBreakCount="2">
    <brk id="48" max="9" man="1"/>
    <brk id="95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C5C5D6-8A6B-4CAD-9248-6992C588019A}">
  <dimension ref="A1:N112"/>
  <sheetViews>
    <sheetView zoomScaleNormal="100" zoomScaleSheetLayoutView="90" workbookViewId="0">
      <selection activeCell="Q5" sqref="Q5"/>
    </sheetView>
  </sheetViews>
  <sheetFormatPr defaultColWidth="13" defaultRowHeight="16.5" customHeight="1" x14ac:dyDescent="0.25"/>
  <cols>
    <col min="1" max="4" width="1.42578125" style="54" customWidth="1"/>
    <col min="5" max="5" width="31.7109375" style="54" customWidth="1"/>
    <col min="6" max="6" width="5.7109375" style="55" customWidth="1"/>
    <col min="7" max="7" width="0.7109375" style="55" customWidth="1"/>
    <col min="8" max="8" width="13.28515625" style="56" customWidth="1"/>
    <col min="9" max="9" width="0.85546875" style="56" customWidth="1"/>
    <col min="10" max="10" width="13.28515625" style="56" customWidth="1"/>
    <col min="11" max="11" width="0.85546875" style="56" customWidth="1"/>
    <col min="12" max="12" width="13.28515625" style="56" customWidth="1"/>
    <col min="13" max="13" width="0.85546875" style="56" customWidth="1"/>
    <col min="14" max="14" width="13.28515625" style="56" customWidth="1"/>
    <col min="15" max="260" width="13" style="54"/>
    <col min="261" max="261" width="1.7109375" style="54" customWidth="1"/>
    <col min="262" max="262" width="1.85546875" style="54" customWidth="1"/>
    <col min="263" max="264" width="2.85546875" style="54" customWidth="1"/>
    <col min="265" max="265" width="38" style="54" customWidth="1"/>
    <col min="266" max="266" width="7.42578125" style="54" customWidth="1"/>
    <col min="267" max="267" width="1.140625" style="54" customWidth="1"/>
    <col min="268" max="268" width="15.7109375" style="54" customWidth="1"/>
    <col min="269" max="269" width="1.140625" style="54" customWidth="1"/>
    <col min="270" max="270" width="15.7109375" style="54" customWidth="1"/>
    <col min="271" max="516" width="13" style="54"/>
    <col min="517" max="517" width="1.7109375" style="54" customWidth="1"/>
    <col min="518" max="518" width="1.85546875" style="54" customWidth="1"/>
    <col min="519" max="520" width="2.85546875" style="54" customWidth="1"/>
    <col min="521" max="521" width="38" style="54" customWidth="1"/>
    <col min="522" max="522" width="7.42578125" style="54" customWidth="1"/>
    <col min="523" max="523" width="1.140625" style="54" customWidth="1"/>
    <col min="524" max="524" width="15.7109375" style="54" customWidth="1"/>
    <col min="525" max="525" width="1.140625" style="54" customWidth="1"/>
    <col min="526" max="526" width="15.7109375" style="54" customWidth="1"/>
    <col min="527" max="772" width="13" style="54"/>
    <col min="773" max="773" width="1.7109375" style="54" customWidth="1"/>
    <col min="774" max="774" width="1.85546875" style="54" customWidth="1"/>
    <col min="775" max="776" width="2.85546875" style="54" customWidth="1"/>
    <col min="777" max="777" width="38" style="54" customWidth="1"/>
    <col min="778" max="778" width="7.42578125" style="54" customWidth="1"/>
    <col min="779" max="779" width="1.140625" style="54" customWidth="1"/>
    <col min="780" max="780" width="15.7109375" style="54" customWidth="1"/>
    <col min="781" max="781" width="1.140625" style="54" customWidth="1"/>
    <col min="782" max="782" width="15.7109375" style="54" customWidth="1"/>
    <col min="783" max="1028" width="13" style="54"/>
    <col min="1029" max="1029" width="1.7109375" style="54" customWidth="1"/>
    <col min="1030" max="1030" width="1.85546875" style="54" customWidth="1"/>
    <col min="1031" max="1032" width="2.85546875" style="54" customWidth="1"/>
    <col min="1033" max="1033" width="38" style="54" customWidth="1"/>
    <col min="1034" max="1034" width="7.42578125" style="54" customWidth="1"/>
    <col min="1035" max="1035" width="1.140625" style="54" customWidth="1"/>
    <col min="1036" max="1036" width="15.7109375" style="54" customWidth="1"/>
    <col min="1037" max="1037" width="1.140625" style="54" customWidth="1"/>
    <col min="1038" max="1038" width="15.7109375" style="54" customWidth="1"/>
    <col min="1039" max="1284" width="13" style="54"/>
    <col min="1285" max="1285" width="1.7109375" style="54" customWidth="1"/>
    <col min="1286" max="1286" width="1.85546875" style="54" customWidth="1"/>
    <col min="1287" max="1288" width="2.85546875" style="54" customWidth="1"/>
    <col min="1289" max="1289" width="38" style="54" customWidth="1"/>
    <col min="1290" max="1290" width="7.42578125" style="54" customWidth="1"/>
    <col min="1291" max="1291" width="1.140625" style="54" customWidth="1"/>
    <col min="1292" max="1292" width="15.7109375" style="54" customWidth="1"/>
    <col min="1293" max="1293" width="1.140625" style="54" customWidth="1"/>
    <col min="1294" max="1294" width="15.7109375" style="54" customWidth="1"/>
    <col min="1295" max="1540" width="13" style="54"/>
    <col min="1541" max="1541" width="1.7109375" style="54" customWidth="1"/>
    <col min="1542" max="1542" width="1.85546875" style="54" customWidth="1"/>
    <col min="1543" max="1544" width="2.85546875" style="54" customWidth="1"/>
    <col min="1545" max="1545" width="38" style="54" customWidth="1"/>
    <col min="1546" max="1546" width="7.42578125" style="54" customWidth="1"/>
    <col min="1547" max="1547" width="1.140625" style="54" customWidth="1"/>
    <col min="1548" max="1548" width="15.7109375" style="54" customWidth="1"/>
    <col min="1549" max="1549" width="1.140625" style="54" customWidth="1"/>
    <col min="1550" max="1550" width="15.7109375" style="54" customWidth="1"/>
    <col min="1551" max="1796" width="13" style="54"/>
    <col min="1797" max="1797" width="1.7109375" style="54" customWidth="1"/>
    <col min="1798" max="1798" width="1.85546875" style="54" customWidth="1"/>
    <col min="1799" max="1800" width="2.85546875" style="54" customWidth="1"/>
    <col min="1801" max="1801" width="38" style="54" customWidth="1"/>
    <col min="1802" max="1802" width="7.42578125" style="54" customWidth="1"/>
    <col min="1803" max="1803" width="1.140625" style="54" customWidth="1"/>
    <col min="1804" max="1804" width="15.7109375" style="54" customWidth="1"/>
    <col min="1805" max="1805" width="1.140625" style="54" customWidth="1"/>
    <col min="1806" max="1806" width="15.7109375" style="54" customWidth="1"/>
    <col min="1807" max="2052" width="13" style="54"/>
    <col min="2053" max="2053" width="1.7109375" style="54" customWidth="1"/>
    <col min="2054" max="2054" width="1.85546875" style="54" customWidth="1"/>
    <col min="2055" max="2056" width="2.85546875" style="54" customWidth="1"/>
    <col min="2057" max="2057" width="38" style="54" customWidth="1"/>
    <col min="2058" max="2058" width="7.42578125" style="54" customWidth="1"/>
    <col min="2059" max="2059" width="1.140625" style="54" customWidth="1"/>
    <col min="2060" max="2060" width="15.7109375" style="54" customWidth="1"/>
    <col min="2061" max="2061" width="1.140625" style="54" customWidth="1"/>
    <col min="2062" max="2062" width="15.7109375" style="54" customWidth="1"/>
    <col min="2063" max="2308" width="13" style="54"/>
    <col min="2309" max="2309" width="1.7109375" style="54" customWidth="1"/>
    <col min="2310" max="2310" width="1.85546875" style="54" customWidth="1"/>
    <col min="2311" max="2312" width="2.85546875" style="54" customWidth="1"/>
    <col min="2313" max="2313" width="38" style="54" customWidth="1"/>
    <col min="2314" max="2314" width="7.42578125" style="54" customWidth="1"/>
    <col min="2315" max="2315" width="1.140625" style="54" customWidth="1"/>
    <col min="2316" max="2316" width="15.7109375" style="54" customWidth="1"/>
    <col min="2317" max="2317" width="1.140625" style="54" customWidth="1"/>
    <col min="2318" max="2318" width="15.7109375" style="54" customWidth="1"/>
    <col min="2319" max="2564" width="13" style="54"/>
    <col min="2565" max="2565" width="1.7109375" style="54" customWidth="1"/>
    <col min="2566" max="2566" width="1.85546875" style="54" customWidth="1"/>
    <col min="2567" max="2568" width="2.85546875" style="54" customWidth="1"/>
    <col min="2569" max="2569" width="38" style="54" customWidth="1"/>
    <col min="2570" max="2570" width="7.42578125" style="54" customWidth="1"/>
    <col min="2571" max="2571" width="1.140625" style="54" customWidth="1"/>
    <col min="2572" max="2572" width="15.7109375" style="54" customWidth="1"/>
    <col min="2573" max="2573" width="1.140625" style="54" customWidth="1"/>
    <col min="2574" max="2574" width="15.7109375" style="54" customWidth="1"/>
    <col min="2575" max="2820" width="13" style="54"/>
    <col min="2821" max="2821" width="1.7109375" style="54" customWidth="1"/>
    <col min="2822" max="2822" width="1.85546875" style="54" customWidth="1"/>
    <col min="2823" max="2824" width="2.85546875" style="54" customWidth="1"/>
    <col min="2825" max="2825" width="38" style="54" customWidth="1"/>
    <col min="2826" max="2826" width="7.42578125" style="54" customWidth="1"/>
    <col min="2827" max="2827" width="1.140625" style="54" customWidth="1"/>
    <col min="2828" max="2828" width="15.7109375" style="54" customWidth="1"/>
    <col min="2829" max="2829" width="1.140625" style="54" customWidth="1"/>
    <col min="2830" max="2830" width="15.7109375" style="54" customWidth="1"/>
    <col min="2831" max="3076" width="13" style="54"/>
    <col min="3077" max="3077" width="1.7109375" style="54" customWidth="1"/>
    <col min="3078" max="3078" width="1.85546875" style="54" customWidth="1"/>
    <col min="3079" max="3080" width="2.85546875" style="54" customWidth="1"/>
    <col min="3081" max="3081" width="38" style="54" customWidth="1"/>
    <col min="3082" max="3082" width="7.42578125" style="54" customWidth="1"/>
    <col min="3083" max="3083" width="1.140625" style="54" customWidth="1"/>
    <col min="3084" max="3084" width="15.7109375" style="54" customWidth="1"/>
    <col min="3085" max="3085" width="1.140625" style="54" customWidth="1"/>
    <col min="3086" max="3086" width="15.7109375" style="54" customWidth="1"/>
    <col min="3087" max="3332" width="13" style="54"/>
    <col min="3333" max="3333" width="1.7109375" style="54" customWidth="1"/>
    <col min="3334" max="3334" width="1.85546875" style="54" customWidth="1"/>
    <col min="3335" max="3336" width="2.85546875" style="54" customWidth="1"/>
    <col min="3337" max="3337" width="38" style="54" customWidth="1"/>
    <col min="3338" max="3338" width="7.42578125" style="54" customWidth="1"/>
    <col min="3339" max="3339" width="1.140625" style="54" customWidth="1"/>
    <col min="3340" max="3340" width="15.7109375" style="54" customWidth="1"/>
    <col min="3341" max="3341" width="1.140625" style="54" customWidth="1"/>
    <col min="3342" max="3342" width="15.7109375" style="54" customWidth="1"/>
    <col min="3343" max="3588" width="13" style="54"/>
    <col min="3589" max="3589" width="1.7109375" style="54" customWidth="1"/>
    <col min="3590" max="3590" width="1.85546875" style="54" customWidth="1"/>
    <col min="3591" max="3592" width="2.85546875" style="54" customWidth="1"/>
    <col min="3593" max="3593" width="38" style="54" customWidth="1"/>
    <col min="3594" max="3594" width="7.42578125" style="54" customWidth="1"/>
    <col min="3595" max="3595" width="1.140625" style="54" customWidth="1"/>
    <col min="3596" max="3596" width="15.7109375" style="54" customWidth="1"/>
    <col min="3597" max="3597" width="1.140625" style="54" customWidth="1"/>
    <col min="3598" max="3598" width="15.7109375" style="54" customWidth="1"/>
    <col min="3599" max="3844" width="13" style="54"/>
    <col min="3845" max="3845" width="1.7109375" style="54" customWidth="1"/>
    <col min="3846" max="3846" width="1.85546875" style="54" customWidth="1"/>
    <col min="3847" max="3848" width="2.85546875" style="54" customWidth="1"/>
    <col min="3849" max="3849" width="38" style="54" customWidth="1"/>
    <col min="3850" max="3850" width="7.42578125" style="54" customWidth="1"/>
    <col min="3851" max="3851" width="1.140625" style="54" customWidth="1"/>
    <col min="3852" max="3852" width="15.7109375" style="54" customWidth="1"/>
    <col min="3853" max="3853" width="1.140625" style="54" customWidth="1"/>
    <col min="3854" max="3854" width="15.7109375" style="54" customWidth="1"/>
    <col min="3855" max="4100" width="13" style="54"/>
    <col min="4101" max="4101" width="1.7109375" style="54" customWidth="1"/>
    <col min="4102" max="4102" width="1.85546875" style="54" customWidth="1"/>
    <col min="4103" max="4104" width="2.85546875" style="54" customWidth="1"/>
    <col min="4105" max="4105" width="38" style="54" customWidth="1"/>
    <col min="4106" max="4106" width="7.42578125" style="54" customWidth="1"/>
    <col min="4107" max="4107" width="1.140625" style="54" customWidth="1"/>
    <col min="4108" max="4108" width="15.7109375" style="54" customWidth="1"/>
    <col min="4109" max="4109" width="1.140625" style="54" customWidth="1"/>
    <col min="4110" max="4110" width="15.7109375" style="54" customWidth="1"/>
    <col min="4111" max="4356" width="13" style="54"/>
    <col min="4357" max="4357" width="1.7109375" style="54" customWidth="1"/>
    <col min="4358" max="4358" width="1.85546875" style="54" customWidth="1"/>
    <col min="4359" max="4360" width="2.85546875" style="54" customWidth="1"/>
    <col min="4361" max="4361" width="38" style="54" customWidth="1"/>
    <col min="4362" max="4362" width="7.42578125" style="54" customWidth="1"/>
    <col min="4363" max="4363" width="1.140625" style="54" customWidth="1"/>
    <col min="4364" max="4364" width="15.7109375" style="54" customWidth="1"/>
    <col min="4365" max="4365" width="1.140625" style="54" customWidth="1"/>
    <col min="4366" max="4366" width="15.7109375" style="54" customWidth="1"/>
    <col min="4367" max="4612" width="13" style="54"/>
    <col min="4613" max="4613" width="1.7109375" style="54" customWidth="1"/>
    <col min="4614" max="4614" width="1.85546875" style="54" customWidth="1"/>
    <col min="4615" max="4616" width="2.85546875" style="54" customWidth="1"/>
    <col min="4617" max="4617" width="38" style="54" customWidth="1"/>
    <col min="4618" max="4618" width="7.42578125" style="54" customWidth="1"/>
    <col min="4619" max="4619" width="1.140625" style="54" customWidth="1"/>
    <col min="4620" max="4620" width="15.7109375" style="54" customWidth="1"/>
    <col min="4621" max="4621" width="1.140625" style="54" customWidth="1"/>
    <col min="4622" max="4622" width="15.7109375" style="54" customWidth="1"/>
    <col min="4623" max="4868" width="13" style="54"/>
    <col min="4869" max="4869" width="1.7109375" style="54" customWidth="1"/>
    <col min="4870" max="4870" width="1.85546875" style="54" customWidth="1"/>
    <col min="4871" max="4872" width="2.85546875" style="54" customWidth="1"/>
    <col min="4873" max="4873" width="38" style="54" customWidth="1"/>
    <col min="4874" max="4874" width="7.42578125" style="54" customWidth="1"/>
    <col min="4875" max="4875" width="1.140625" style="54" customWidth="1"/>
    <col min="4876" max="4876" width="15.7109375" style="54" customWidth="1"/>
    <col min="4877" max="4877" width="1.140625" style="54" customWidth="1"/>
    <col min="4878" max="4878" width="15.7109375" style="54" customWidth="1"/>
    <col min="4879" max="5124" width="13" style="54"/>
    <col min="5125" max="5125" width="1.7109375" style="54" customWidth="1"/>
    <col min="5126" max="5126" width="1.85546875" style="54" customWidth="1"/>
    <col min="5127" max="5128" width="2.85546875" style="54" customWidth="1"/>
    <col min="5129" max="5129" width="38" style="54" customWidth="1"/>
    <col min="5130" max="5130" width="7.42578125" style="54" customWidth="1"/>
    <col min="5131" max="5131" width="1.140625" style="54" customWidth="1"/>
    <col min="5132" max="5132" width="15.7109375" style="54" customWidth="1"/>
    <col min="5133" max="5133" width="1.140625" style="54" customWidth="1"/>
    <col min="5134" max="5134" width="15.7109375" style="54" customWidth="1"/>
    <col min="5135" max="5380" width="13" style="54"/>
    <col min="5381" max="5381" width="1.7109375" style="54" customWidth="1"/>
    <col min="5382" max="5382" width="1.85546875" style="54" customWidth="1"/>
    <col min="5383" max="5384" width="2.85546875" style="54" customWidth="1"/>
    <col min="5385" max="5385" width="38" style="54" customWidth="1"/>
    <col min="5386" max="5386" width="7.42578125" style="54" customWidth="1"/>
    <col min="5387" max="5387" width="1.140625" style="54" customWidth="1"/>
    <col min="5388" max="5388" width="15.7109375" style="54" customWidth="1"/>
    <col min="5389" max="5389" width="1.140625" style="54" customWidth="1"/>
    <col min="5390" max="5390" width="15.7109375" style="54" customWidth="1"/>
    <col min="5391" max="5636" width="13" style="54"/>
    <col min="5637" max="5637" width="1.7109375" style="54" customWidth="1"/>
    <col min="5638" max="5638" width="1.85546875" style="54" customWidth="1"/>
    <col min="5639" max="5640" width="2.85546875" style="54" customWidth="1"/>
    <col min="5641" max="5641" width="38" style="54" customWidth="1"/>
    <col min="5642" max="5642" width="7.42578125" style="54" customWidth="1"/>
    <col min="5643" max="5643" width="1.140625" style="54" customWidth="1"/>
    <col min="5644" max="5644" width="15.7109375" style="54" customWidth="1"/>
    <col min="5645" max="5645" width="1.140625" style="54" customWidth="1"/>
    <col min="5646" max="5646" width="15.7109375" style="54" customWidth="1"/>
    <col min="5647" max="5892" width="13" style="54"/>
    <col min="5893" max="5893" width="1.7109375" style="54" customWidth="1"/>
    <col min="5894" max="5894" width="1.85546875" style="54" customWidth="1"/>
    <col min="5895" max="5896" width="2.85546875" style="54" customWidth="1"/>
    <col min="5897" max="5897" width="38" style="54" customWidth="1"/>
    <col min="5898" max="5898" width="7.42578125" style="54" customWidth="1"/>
    <col min="5899" max="5899" width="1.140625" style="54" customWidth="1"/>
    <col min="5900" max="5900" width="15.7109375" style="54" customWidth="1"/>
    <col min="5901" max="5901" width="1.140625" style="54" customWidth="1"/>
    <col min="5902" max="5902" width="15.7109375" style="54" customWidth="1"/>
    <col min="5903" max="6148" width="13" style="54"/>
    <col min="6149" max="6149" width="1.7109375" style="54" customWidth="1"/>
    <col min="6150" max="6150" width="1.85546875" style="54" customWidth="1"/>
    <col min="6151" max="6152" width="2.85546875" style="54" customWidth="1"/>
    <col min="6153" max="6153" width="38" style="54" customWidth="1"/>
    <col min="6154" max="6154" width="7.42578125" style="54" customWidth="1"/>
    <col min="6155" max="6155" width="1.140625" style="54" customWidth="1"/>
    <col min="6156" max="6156" width="15.7109375" style="54" customWidth="1"/>
    <col min="6157" max="6157" width="1.140625" style="54" customWidth="1"/>
    <col min="6158" max="6158" width="15.7109375" style="54" customWidth="1"/>
    <col min="6159" max="6404" width="13" style="54"/>
    <col min="6405" max="6405" width="1.7109375" style="54" customWidth="1"/>
    <col min="6406" max="6406" width="1.85546875" style="54" customWidth="1"/>
    <col min="6407" max="6408" width="2.85546875" style="54" customWidth="1"/>
    <col min="6409" max="6409" width="38" style="54" customWidth="1"/>
    <col min="6410" max="6410" width="7.42578125" style="54" customWidth="1"/>
    <col min="6411" max="6411" width="1.140625" style="54" customWidth="1"/>
    <col min="6412" max="6412" width="15.7109375" style="54" customWidth="1"/>
    <col min="6413" max="6413" width="1.140625" style="54" customWidth="1"/>
    <col min="6414" max="6414" width="15.7109375" style="54" customWidth="1"/>
    <col min="6415" max="6660" width="13" style="54"/>
    <col min="6661" max="6661" width="1.7109375" style="54" customWidth="1"/>
    <col min="6662" max="6662" width="1.85546875" style="54" customWidth="1"/>
    <col min="6663" max="6664" width="2.85546875" style="54" customWidth="1"/>
    <col min="6665" max="6665" width="38" style="54" customWidth="1"/>
    <col min="6666" max="6666" width="7.42578125" style="54" customWidth="1"/>
    <col min="6667" max="6667" width="1.140625" style="54" customWidth="1"/>
    <col min="6668" max="6668" width="15.7109375" style="54" customWidth="1"/>
    <col min="6669" max="6669" width="1.140625" style="54" customWidth="1"/>
    <col min="6670" max="6670" width="15.7109375" style="54" customWidth="1"/>
    <col min="6671" max="6916" width="13" style="54"/>
    <col min="6917" max="6917" width="1.7109375" style="54" customWidth="1"/>
    <col min="6918" max="6918" width="1.85546875" style="54" customWidth="1"/>
    <col min="6919" max="6920" width="2.85546875" style="54" customWidth="1"/>
    <col min="6921" max="6921" width="38" style="54" customWidth="1"/>
    <col min="6922" max="6922" width="7.42578125" style="54" customWidth="1"/>
    <col min="6923" max="6923" width="1.140625" style="54" customWidth="1"/>
    <col min="6924" max="6924" width="15.7109375" style="54" customWidth="1"/>
    <col min="6925" max="6925" width="1.140625" style="54" customWidth="1"/>
    <col min="6926" max="6926" width="15.7109375" style="54" customWidth="1"/>
    <col min="6927" max="7172" width="13" style="54"/>
    <col min="7173" max="7173" width="1.7109375" style="54" customWidth="1"/>
    <col min="7174" max="7174" width="1.85546875" style="54" customWidth="1"/>
    <col min="7175" max="7176" width="2.85546875" style="54" customWidth="1"/>
    <col min="7177" max="7177" width="38" style="54" customWidth="1"/>
    <col min="7178" max="7178" width="7.42578125" style="54" customWidth="1"/>
    <col min="7179" max="7179" width="1.140625" style="54" customWidth="1"/>
    <col min="7180" max="7180" width="15.7109375" style="54" customWidth="1"/>
    <col min="7181" max="7181" width="1.140625" style="54" customWidth="1"/>
    <col min="7182" max="7182" width="15.7109375" style="54" customWidth="1"/>
    <col min="7183" max="7428" width="13" style="54"/>
    <col min="7429" max="7429" width="1.7109375" style="54" customWidth="1"/>
    <col min="7430" max="7430" width="1.85546875" style="54" customWidth="1"/>
    <col min="7431" max="7432" width="2.85546875" style="54" customWidth="1"/>
    <col min="7433" max="7433" width="38" style="54" customWidth="1"/>
    <col min="7434" max="7434" width="7.42578125" style="54" customWidth="1"/>
    <col min="7435" max="7435" width="1.140625" style="54" customWidth="1"/>
    <col min="7436" max="7436" width="15.7109375" style="54" customWidth="1"/>
    <col min="7437" max="7437" width="1.140625" style="54" customWidth="1"/>
    <col min="7438" max="7438" width="15.7109375" style="54" customWidth="1"/>
    <col min="7439" max="7684" width="13" style="54"/>
    <col min="7685" max="7685" width="1.7109375" style="54" customWidth="1"/>
    <col min="7686" max="7686" width="1.85546875" style="54" customWidth="1"/>
    <col min="7687" max="7688" width="2.85546875" style="54" customWidth="1"/>
    <col min="7689" max="7689" width="38" style="54" customWidth="1"/>
    <col min="7690" max="7690" width="7.42578125" style="54" customWidth="1"/>
    <col min="7691" max="7691" width="1.140625" style="54" customWidth="1"/>
    <col min="7692" max="7692" width="15.7109375" style="54" customWidth="1"/>
    <col min="7693" max="7693" width="1.140625" style="54" customWidth="1"/>
    <col min="7694" max="7694" width="15.7109375" style="54" customWidth="1"/>
    <col min="7695" max="7940" width="13" style="54"/>
    <col min="7941" max="7941" width="1.7109375" style="54" customWidth="1"/>
    <col min="7942" max="7942" width="1.85546875" style="54" customWidth="1"/>
    <col min="7943" max="7944" width="2.85546875" style="54" customWidth="1"/>
    <col min="7945" max="7945" width="38" style="54" customWidth="1"/>
    <col min="7946" max="7946" width="7.42578125" style="54" customWidth="1"/>
    <col min="7947" max="7947" width="1.140625" style="54" customWidth="1"/>
    <col min="7948" max="7948" width="15.7109375" style="54" customWidth="1"/>
    <col min="7949" max="7949" width="1.140625" style="54" customWidth="1"/>
    <col min="7950" max="7950" width="15.7109375" style="54" customWidth="1"/>
    <col min="7951" max="8196" width="13" style="54"/>
    <col min="8197" max="8197" width="1.7109375" style="54" customWidth="1"/>
    <col min="8198" max="8198" width="1.85546875" style="54" customWidth="1"/>
    <col min="8199" max="8200" width="2.85546875" style="54" customWidth="1"/>
    <col min="8201" max="8201" width="38" style="54" customWidth="1"/>
    <col min="8202" max="8202" width="7.42578125" style="54" customWidth="1"/>
    <col min="8203" max="8203" width="1.140625" style="54" customWidth="1"/>
    <col min="8204" max="8204" width="15.7109375" style="54" customWidth="1"/>
    <col min="8205" max="8205" width="1.140625" style="54" customWidth="1"/>
    <col min="8206" max="8206" width="15.7109375" style="54" customWidth="1"/>
    <col min="8207" max="8452" width="13" style="54"/>
    <col min="8453" max="8453" width="1.7109375" style="54" customWidth="1"/>
    <col min="8454" max="8454" width="1.85546875" style="54" customWidth="1"/>
    <col min="8455" max="8456" width="2.85546875" style="54" customWidth="1"/>
    <col min="8457" max="8457" width="38" style="54" customWidth="1"/>
    <col min="8458" max="8458" width="7.42578125" style="54" customWidth="1"/>
    <col min="8459" max="8459" width="1.140625" style="54" customWidth="1"/>
    <col min="8460" max="8460" width="15.7109375" style="54" customWidth="1"/>
    <col min="8461" max="8461" width="1.140625" style="54" customWidth="1"/>
    <col min="8462" max="8462" width="15.7109375" style="54" customWidth="1"/>
    <col min="8463" max="8708" width="13" style="54"/>
    <col min="8709" max="8709" width="1.7109375" style="54" customWidth="1"/>
    <col min="8710" max="8710" width="1.85546875" style="54" customWidth="1"/>
    <col min="8711" max="8712" width="2.85546875" style="54" customWidth="1"/>
    <col min="8713" max="8713" width="38" style="54" customWidth="1"/>
    <col min="8714" max="8714" width="7.42578125" style="54" customWidth="1"/>
    <col min="8715" max="8715" width="1.140625" style="54" customWidth="1"/>
    <col min="8716" max="8716" width="15.7109375" style="54" customWidth="1"/>
    <col min="8717" max="8717" width="1.140625" style="54" customWidth="1"/>
    <col min="8718" max="8718" width="15.7109375" style="54" customWidth="1"/>
    <col min="8719" max="8964" width="13" style="54"/>
    <col min="8965" max="8965" width="1.7109375" style="54" customWidth="1"/>
    <col min="8966" max="8966" width="1.85546875" style="54" customWidth="1"/>
    <col min="8967" max="8968" width="2.85546875" style="54" customWidth="1"/>
    <col min="8969" max="8969" width="38" style="54" customWidth="1"/>
    <col min="8970" max="8970" width="7.42578125" style="54" customWidth="1"/>
    <col min="8971" max="8971" width="1.140625" style="54" customWidth="1"/>
    <col min="8972" max="8972" width="15.7109375" style="54" customWidth="1"/>
    <col min="8973" max="8973" width="1.140625" style="54" customWidth="1"/>
    <col min="8974" max="8974" width="15.7109375" style="54" customWidth="1"/>
    <col min="8975" max="9220" width="13" style="54"/>
    <col min="9221" max="9221" width="1.7109375" style="54" customWidth="1"/>
    <col min="9222" max="9222" width="1.85546875" style="54" customWidth="1"/>
    <col min="9223" max="9224" width="2.85546875" style="54" customWidth="1"/>
    <col min="9225" max="9225" width="38" style="54" customWidth="1"/>
    <col min="9226" max="9226" width="7.42578125" style="54" customWidth="1"/>
    <col min="9227" max="9227" width="1.140625" style="54" customWidth="1"/>
    <col min="9228" max="9228" width="15.7109375" style="54" customWidth="1"/>
    <col min="9229" max="9229" width="1.140625" style="54" customWidth="1"/>
    <col min="9230" max="9230" width="15.7109375" style="54" customWidth="1"/>
    <col min="9231" max="9476" width="13" style="54"/>
    <col min="9477" max="9477" width="1.7109375" style="54" customWidth="1"/>
    <col min="9478" max="9478" width="1.85546875" style="54" customWidth="1"/>
    <col min="9479" max="9480" width="2.85546875" style="54" customWidth="1"/>
    <col min="9481" max="9481" width="38" style="54" customWidth="1"/>
    <col min="9482" max="9482" width="7.42578125" style="54" customWidth="1"/>
    <col min="9483" max="9483" width="1.140625" style="54" customWidth="1"/>
    <col min="9484" max="9484" width="15.7109375" style="54" customWidth="1"/>
    <col min="9485" max="9485" width="1.140625" style="54" customWidth="1"/>
    <col min="9486" max="9486" width="15.7109375" style="54" customWidth="1"/>
    <col min="9487" max="9732" width="13" style="54"/>
    <col min="9733" max="9733" width="1.7109375" style="54" customWidth="1"/>
    <col min="9734" max="9734" width="1.85546875" style="54" customWidth="1"/>
    <col min="9735" max="9736" width="2.85546875" style="54" customWidth="1"/>
    <col min="9737" max="9737" width="38" style="54" customWidth="1"/>
    <col min="9738" max="9738" width="7.42578125" style="54" customWidth="1"/>
    <col min="9739" max="9739" width="1.140625" style="54" customWidth="1"/>
    <col min="9740" max="9740" width="15.7109375" style="54" customWidth="1"/>
    <col min="9741" max="9741" width="1.140625" style="54" customWidth="1"/>
    <col min="9742" max="9742" width="15.7109375" style="54" customWidth="1"/>
    <col min="9743" max="9988" width="13" style="54"/>
    <col min="9989" max="9989" width="1.7109375" style="54" customWidth="1"/>
    <col min="9990" max="9990" width="1.85546875" style="54" customWidth="1"/>
    <col min="9991" max="9992" width="2.85546875" style="54" customWidth="1"/>
    <col min="9993" max="9993" width="38" style="54" customWidth="1"/>
    <col min="9994" max="9994" width="7.42578125" style="54" customWidth="1"/>
    <col min="9995" max="9995" width="1.140625" style="54" customWidth="1"/>
    <col min="9996" max="9996" width="15.7109375" style="54" customWidth="1"/>
    <col min="9997" max="9997" width="1.140625" style="54" customWidth="1"/>
    <col min="9998" max="9998" width="15.7109375" style="54" customWidth="1"/>
    <col min="9999" max="10244" width="13" style="54"/>
    <col min="10245" max="10245" width="1.7109375" style="54" customWidth="1"/>
    <col min="10246" max="10246" width="1.85546875" style="54" customWidth="1"/>
    <col min="10247" max="10248" width="2.85546875" style="54" customWidth="1"/>
    <col min="10249" max="10249" width="38" style="54" customWidth="1"/>
    <col min="10250" max="10250" width="7.42578125" style="54" customWidth="1"/>
    <col min="10251" max="10251" width="1.140625" style="54" customWidth="1"/>
    <col min="10252" max="10252" width="15.7109375" style="54" customWidth="1"/>
    <col min="10253" max="10253" width="1.140625" style="54" customWidth="1"/>
    <col min="10254" max="10254" width="15.7109375" style="54" customWidth="1"/>
    <col min="10255" max="10500" width="13" style="54"/>
    <col min="10501" max="10501" width="1.7109375" style="54" customWidth="1"/>
    <col min="10502" max="10502" width="1.85546875" style="54" customWidth="1"/>
    <col min="10503" max="10504" width="2.85546875" style="54" customWidth="1"/>
    <col min="10505" max="10505" width="38" style="54" customWidth="1"/>
    <col min="10506" max="10506" width="7.42578125" style="54" customWidth="1"/>
    <col min="10507" max="10507" width="1.140625" style="54" customWidth="1"/>
    <col min="10508" max="10508" width="15.7109375" style="54" customWidth="1"/>
    <col min="10509" max="10509" width="1.140625" style="54" customWidth="1"/>
    <col min="10510" max="10510" width="15.7109375" style="54" customWidth="1"/>
    <col min="10511" max="10756" width="13" style="54"/>
    <col min="10757" max="10757" width="1.7109375" style="54" customWidth="1"/>
    <col min="10758" max="10758" width="1.85546875" style="54" customWidth="1"/>
    <col min="10759" max="10760" width="2.85546875" style="54" customWidth="1"/>
    <col min="10761" max="10761" width="38" style="54" customWidth="1"/>
    <col min="10762" max="10762" width="7.42578125" style="54" customWidth="1"/>
    <col min="10763" max="10763" width="1.140625" style="54" customWidth="1"/>
    <col min="10764" max="10764" width="15.7109375" style="54" customWidth="1"/>
    <col min="10765" max="10765" width="1.140625" style="54" customWidth="1"/>
    <col min="10766" max="10766" width="15.7109375" style="54" customWidth="1"/>
    <col min="10767" max="11012" width="13" style="54"/>
    <col min="11013" max="11013" width="1.7109375" style="54" customWidth="1"/>
    <col min="11014" max="11014" width="1.85546875" style="54" customWidth="1"/>
    <col min="11015" max="11016" width="2.85546875" style="54" customWidth="1"/>
    <col min="11017" max="11017" width="38" style="54" customWidth="1"/>
    <col min="11018" max="11018" width="7.42578125" style="54" customWidth="1"/>
    <col min="11019" max="11019" width="1.140625" style="54" customWidth="1"/>
    <col min="11020" max="11020" width="15.7109375" style="54" customWidth="1"/>
    <col min="11021" max="11021" width="1.140625" style="54" customWidth="1"/>
    <col min="11022" max="11022" width="15.7109375" style="54" customWidth="1"/>
    <col min="11023" max="11268" width="13" style="54"/>
    <col min="11269" max="11269" width="1.7109375" style="54" customWidth="1"/>
    <col min="11270" max="11270" width="1.85546875" style="54" customWidth="1"/>
    <col min="11271" max="11272" width="2.85546875" style="54" customWidth="1"/>
    <col min="11273" max="11273" width="38" style="54" customWidth="1"/>
    <col min="11274" max="11274" width="7.42578125" style="54" customWidth="1"/>
    <col min="11275" max="11275" width="1.140625" style="54" customWidth="1"/>
    <col min="11276" max="11276" width="15.7109375" style="54" customWidth="1"/>
    <col min="11277" max="11277" width="1.140625" style="54" customWidth="1"/>
    <col min="11278" max="11278" width="15.7109375" style="54" customWidth="1"/>
    <col min="11279" max="11524" width="13" style="54"/>
    <col min="11525" max="11525" width="1.7109375" style="54" customWidth="1"/>
    <col min="11526" max="11526" width="1.85546875" style="54" customWidth="1"/>
    <col min="11527" max="11528" width="2.85546875" style="54" customWidth="1"/>
    <col min="11529" max="11529" width="38" style="54" customWidth="1"/>
    <col min="11530" max="11530" width="7.42578125" style="54" customWidth="1"/>
    <col min="11531" max="11531" width="1.140625" style="54" customWidth="1"/>
    <col min="11532" max="11532" width="15.7109375" style="54" customWidth="1"/>
    <col min="11533" max="11533" width="1.140625" style="54" customWidth="1"/>
    <col min="11534" max="11534" width="15.7109375" style="54" customWidth="1"/>
    <col min="11535" max="11780" width="13" style="54"/>
    <col min="11781" max="11781" width="1.7109375" style="54" customWidth="1"/>
    <col min="11782" max="11782" width="1.85546875" style="54" customWidth="1"/>
    <col min="11783" max="11784" width="2.85546875" style="54" customWidth="1"/>
    <col min="11785" max="11785" width="38" style="54" customWidth="1"/>
    <col min="11786" max="11786" width="7.42578125" style="54" customWidth="1"/>
    <col min="11787" max="11787" width="1.140625" style="54" customWidth="1"/>
    <col min="11788" max="11788" width="15.7109375" style="54" customWidth="1"/>
    <col min="11789" max="11789" width="1.140625" style="54" customWidth="1"/>
    <col min="11790" max="11790" width="15.7109375" style="54" customWidth="1"/>
    <col min="11791" max="12036" width="13" style="54"/>
    <col min="12037" max="12037" width="1.7109375" style="54" customWidth="1"/>
    <col min="12038" max="12038" width="1.85546875" style="54" customWidth="1"/>
    <col min="12039" max="12040" width="2.85546875" style="54" customWidth="1"/>
    <col min="12041" max="12041" width="38" style="54" customWidth="1"/>
    <col min="12042" max="12042" width="7.42578125" style="54" customWidth="1"/>
    <col min="12043" max="12043" width="1.140625" style="54" customWidth="1"/>
    <col min="12044" max="12044" width="15.7109375" style="54" customWidth="1"/>
    <col min="12045" max="12045" width="1.140625" style="54" customWidth="1"/>
    <col min="12046" max="12046" width="15.7109375" style="54" customWidth="1"/>
    <col min="12047" max="12292" width="13" style="54"/>
    <col min="12293" max="12293" width="1.7109375" style="54" customWidth="1"/>
    <col min="12294" max="12294" width="1.85546875" style="54" customWidth="1"/>
    <col min="12295" max="12296" width="2.85546875" style="54" customWidth="1"/>
    <col min="12297" max="12297" width="38" style="54" customWidth="1"/>
    <col min="12298" max="12298" width="7.42578125" style="54" customWidth="1"/>
    <col min="12299" max="12299" width="1.140625" style="54" customWidth="1"/>
    <col min="12300" max="12300" width="15.7109375" style="54" customWidth="1"/>
    <col min="12301" max="12301" width="1.140625" style="54" customWidth="1"/>
    <col min="12302" max="12302" width="15.7109375" style="54" customWidth="1"/>
    <col min="12303" max="12548" width="13" style="54"/>
    <col min="12549" max="12549" width="1.7109375" style="54" customWidth="1"/>
    <col min="12550" max="12550" width="1.85546875" style="54" customWidth="1"/>
    <col min="12551" max="12552" width="2.85546875" style="54" customWidth="1"/>
    <col min="12553" max="12553" width="38" style="54" customWidth="1"/>
    <col min="12554" max="12554" width="7.42578125" style="54" customWidth="1"/>
    <col min="12555" max="12555" width="1.140625" style="54" customWidth="1"/>
    <col min="12556" max="12556" width="15.7109375" style="54" customWidth="1"/>
    <col min="12557" max="12557" width="1.140625" style="54" customWidth="1"/>
    <col min="12558" max="12558" width="15.7109375" style="54" customWidth="1"/>
    <col min="12559" max="12804" width="13" style="54"/>
    <col min="12805" max="12805" width="1.7109375" style="54" customWidth="1"/>
    <col min="12806" max="12806" width="1.85546875" style="54" customWidth="1"/>
    <col min="12807" max="12808" width="2.85546875" style="54" customWidth="1"/>
    <col min="12809" max="12809" width="38" style="54" customWidth="1"/>
    <col min="12810" max="12810" width="7.42578125" style="54" customWidth="1"/>
    <col min="12811" max="12811" width="1.140625" style="54" customWidth="1"/>
    <col min="12812" max="12812" width="15.7109375" style="54" customWidth="1"/>
    <col min="12813" max="12813" width="1.140625" style="54" customWidth="1"/>
    <col min="12814" max="12814" width="15.7109375" style="54" customWidth="1"/>
    <col min="12815" max="13060" width="13" style="54"/>
    <col min="13061" max="13061" width="1.7109375" style="54" customWidth="1"/>
    <col min="13062" max="13062" width="1.85546875" style="54" customWidth="1"/>
    <col min="13063" max="13064" width="2.85546875" style="54" customWidth="1"/>
    <col min="13065" max="13065" width="38" style="54" customWidth="1"/>
    <col min="13066" max="13066" width="7.42578125" style="54" customWidth="1"/>
    <col min="13067" max="13067" width="1.140625" style="54" customWidth="1"/>
    <col min="13068" max="13068" width="15.7109375" style="54" customWidth="1"/>
    <col min="13069" max="13069" width="1.140625" style="54" customWidth="1"/>
    <col min="13070" max="13070" width="15.7109375" style="54" customWidth="1"/>
    <col min="13071" max="13316" width="13" style="54"/>
    <col min="13317" max="13317" width="1.7109375" style="54" customWidth="1"/>
    <col min="13318" max="13318" width="1.85546875" style="54" customWidth="1"/>
    <col min="13319" max="13320" width="2.85546875" style="54" customWidth="1"/>
    <col min="13321" max="13321" width="38" style="54" customWidth="1"/>
    <col min="13322" max="13322" width="7.42578125" style="54" customWidth="1"/>
    <col min="13323" max="13323" width="1.140625" style="54" customWidth="1"/>
    <col min="13324" max="13324" width="15.7109375" style="54" customWidth="1"/>
    <col min="13325" max="13325" width="1.140625" style="54" customWidth="1"/>
    <col min="13326" max="13326" width="15.7109375" style="54" customWidth="1"/>
    <col min="13327" max="13572" width="13" style="54"/>
    <col min="13573" max="13573" width="1.7109375" style="54" customWidth="1"/>
    <col min="13574" max="13574" width="1.85546875" style="54" customWidth="1"/>
    <col min="13575" max="13576" width="2.85546875" style="54" customWidth="1"/>
    <col min="13577" max="13577" width="38" style="54" customWidth="1"/>
    <col min="13578" max="13578" width="7.42578125" style="54" customWidth="1"/>
    <col min="13579" max="13579" width="1.140625" style="54" customWidth="1"/>
    <col min="13580" max="13580" width="15.7109375" style="54" customWidth="1"/>
    <col min="13581" max="13581" width="1.140625" style="54" customWidth="1"/>
    <col min="13582" max="13582" width="15.7109375" style="54" customWidth="1"/>
    <col min="13583" max="13828" width="13" style="54"/>
    <col min="13829" max="13829" width="1.7109375" style="54" customWidth="1"/>
    <col min="13830" max="13830" width="1.85546875" style="54" customWidth="1"/>
    <col min="13831" max="13832" width="2.85546875" style="54" customWidth="1"/>
    <col min="13833" max="13833" width="38" style="54" customWidth="1"/>
    <col min="13834" max="13834" width="7.42578125" style="54" customWidth="1"/>
    <col min="13835" max="13835" width="1.140625" style="54" customWidth="1"/>
    <col min="13836" max="13836" width="15.7109375" style="54" customWidth="1"/>
    <col min="13837" max="13837" width="1.140625" style="54" customWidth="1"/>
    <col min="13838" max="13838" width="15.7109375" style="54" customWidth="1"/>
    <col min="13839" max="14084" width="13" style="54"/>
    <col min="14085" max="14085" width="1.7109375" style="54" customWidth="1"/>
    <col min="14086" max="14086" width="1.85546875" style="54" customWidth="1"/>
    <col min="14087" max="14088" width="2.85546875" style="54" customWidth="1"/>
    <col min="14089" max="14089" width="38" style="54" customWidth="1"/>
    <col min="14090" max="14090" width="7.42578125" style="54" customWidth="1"/>
    <col min="14091" max="14091" width="1.140625" style="54" customWidth="1"/>
    <col min="14092" max="14092" width="15.7109375" style="54" customWidth="1"/>
    <col min="14093" max="14093" width="1.140625" style="54" customWidth="1"/>
    <col min="14094" max="14094" width="15.7109375" style="54" customWidth="1"/>
    <col min="14095" max="14340" width="13" style="54"/>
    <col min="14341" max="14341" width="1.7109375" style="54" customWidth="1"/>
    <col min="14342" max="14342" width="1.85546875" style="54" customWidth="1"/>
    <col min="14343" max="14344" width="2.85546875" style="54" customWidth="1"/>
    <col min="14345" max="14345" width="38" style="54" customWidth="1"/>
    <col min="14346" max="14346" width="7.42578125" style="54" customWidth="1"/>
    <col min="14347" max="14347" width="1.140625" style="54" customWidth="1"/>
    <col min="14348" max="14348" width="15.7109375" style="54" customWidth="1"/>
    <col min="14349" max="14349" width="1.140625" style="54" customWidth="1"/>
    <col min="14350" max="14350" width="15.7109375" style="54" customWidth="1"/>
    <col min="14351" max="14596" width="13" style="54"/>
    <col min="14597" max="14597" width="1.7109375" style="54" customWidth="1"/>
    <col min="14598" max="14598" width="1.85546875" style="54" customWidth="1"/>
    <col min="14599" max="14600" width="2.85546875" style="54" customWidth="1"/>
    <col min="14601" max="14601" width="38" style="54" customWidth="1"/>
    <col min="14602" max="14602" width="7.42578125" style="54" customWidth="1"/>
    <col min="14603" max="14603" width="1.140625" style="54" customWidth="1"/>
    <col min="14604" max="14604" width="15.7109375" style="54" customWidth="1"/>
    <col min="14605" max="14605" width="1.140625" style="54" customWidth="1"/>
    <col min="14606" max="14606" width="15.7109375" style="54" customWidth="1"/>
    <col min="14607" max="14852" width="13" style="54"/>
    <col min="14853" max="14853" width="1.7109375" style="54" customWidth="1"/>
    <col min="14854" max="14854" width="1.85546875" style="54" customWidth="1"/>
    <col min="14855" max="14856" width="2.85546875" style="54" customWidth="1"/>
    <col min="14857" max="14857" width="38" style="54" customWidth="1"/>
    <col min="14858" max="14858" width="7.42578125" style="54" customWidth="1"/>
    <col min="14859" max="14859" width="1.140625" style="54" customWidth="1"/>
    <col min="14860" max="14860" width="15.7109375" style="54" customWidth="1"/>
    <col min="14861" max="14861" width="1.140625" style="54" customWidth="1"/>
    <col min="14862" max="14862" width="15.7109375" style="54" customWidth="1"/>
    <col min="14863" max="15108" width="13" style="54"/>
    <col min="15109" max="15109" width="1.7109375" style="54" customWidth="1"/>
    <col min="15110" max="15110" width="1.85546875" style="54" customWidth="1"/>
    <col min="15111" max="15112" width="2.85546875" style="54" customWidth="1"/>
    <col min="15113" max="15113" width="38" style="54" customWidth="1"/>
    <col min="15114" max="15114" width="7.42578125" style="54" customWidth="1"/>
    <col min="15115" max="15115" width="1.140625" style="54" customWidth="1"/>
    <col min="15116" max="15116" width="15.7109375" style="54" customWidth="1"/>
    <col min="15117" max="15117" width="1.140625" style="54" customWidth="1"/>
    <col min="15118" max="15118" width="15.7109375" style="54" customWidth="1"/>
    <col min="15119" max="15364" width="13" style="54"/>
    <col min="15365" max="15365" width="1.7109375" style="54" customWidth="1"/>
    <col min="15366" max="15366" width="1.85546875" style="54" customWidth="1"/>
    <col min="15367" max="15368" width="2.85546875" style="54" customWidth="1"/>
    <col min="15369" max="15369" width="38" style="54" customWidth="1"/>
    <col min="15370" max="15370" width="7.42578125" style="54" customWidth="1"/>
    <col min="15371" max="15371" width="1.140625" style="54" customWidth="1"/>
    <col min="15372" max="15372" width="15.7109375" style="54" customWidth="1"/>
    <col min="15373" max="15373" width="1.140625" style="54" customWidth="1"/>
    <col min="15374" max="15374" width="15.7109375" style="54" customWidth="1"/>
    <col min="15375" max="15620" width="13" style="54"/>
    <col min="15621" max="15621" width="1.7109375" style="54" customWidth="1"/>
    <col min="15622" max="15622" width="1.85546875" style="54" customWidth="1"/>
    <col min="15623" max="15624" width="2.85546875" style="54" customWidth="1"/>
    <col min="15625" max="15625" width="38" style="54" customWidth="1"/>
    <col min="15626" max="15626" width="7.42578125" style="54" customWidth="1"/>
    <col min="15627" max="15627" width="1.140625" style="54" customWidth="1"/>
    <col min="15628" max="15628" width="15.7109375" style="54" customWidth="1"/>
    <col min="15629" max="15629" width="1.140625" style="54" customWidth="1"/>
    <col min="15630" max="15630" width="15.7109375" style="54" customWidth="1"/>
    <col min="15631" max="15876" width="13" style="54"/>
    <col min="15877" max="15877" width="1.7109375" style="54" customWidth="1"/>
    <col min="15878" max="15878" width="1.85546875" style="54" customWidth="1"/>
    <col min="15879" max="15880" width="2.85546875" style="54" customWidth="1"/>
    <col min="15881" max="15881" width="38" style="54" customWidth="1"/>
    <col min="15882" max="15882" width="7.42578125" style="54" customWidth="1"/>
    <col min="15883" max="15883" width="1.140625" style="54" customWidth="1"/>
    <col min="15884" max="15884" width="15.7109375" style="54" customWidth="1"/>
    <col min="15885" max="15885" width="1.140625" style="54" customWidth="1"/>
    <col min="15886" max="15886" width="15.7109375" style="54" customWidth="1"/>
    <col min="15887" max="16132" width="13" style="54"/>
    <col min="16133" max="16133" width="1.7109375" style="54" customWidth="1"/>
    <col min="16134" max="16134" width="1.85546875" style="54" customWidth="1"/>
    <col min="16135" max="16136" width="2.85546875" style="54" customWidth="1"/>
    <col min="16137" max="16137" width="38" style="54" customWidth="1"/>
    <col min="16138" max="16138" width="7.42578125" style="54" customWidth="1"/>
    <col min="16139" max="16139" width="1.140625" style="54" customWidth="1"/>
    <col min="16140" max="16140" width="15.7109375" style="54" customWidth="1"/>
    <col min="16141" max="16141" width="1.140625" style="54" customWidth="1"/>
    <col min="16142" max="16142" width="15.7109375" style="54" customWidth="1"/>
    <col min="16143" max="16384" width="13" style="54"/>
  </cols>
  <sheetData>
    <row r="1" spans="1:14" ht="16.5" customHeight="1" x14ac:dyDescent="0.25">
      <c r="A1" s="53" t="s">
        <v>0</v>
      </c>
    </row>
    <row r="2" spans="1:14" ht="16.5" customHeight="1" x14ac:dyDescent="0.25">
      <c r="A2" s="53" t="s">
        <v>1</v>
      </c>
    </row>
    <row r="3" spans="1:14" ht="16.5" customHeight="1" x14ac:dyDescent="0.25">
      <c r="A3" s="57" t="s">
        <v>202</v>
      </c>
      <c r="B3" s="58"/>
      <c r="C3" s="58"/>
      <c r="D3" s="58"/>
      <c r="E3" s="58"/>
      <c r="F3" s="59"/>
      <c r="G3" s="59"/>
      <c r="H3" s="60"/>
      <c r="I3" s="60"/>
      <c r="J3" s="60"/>
      <c r="K3" s="60"/>
      <c r="L3" s="60"/>
      <c r="M3" s="60"/>
      <c r="N3" s="60"/>
    </row>
    <row r="4" spans="1:14" ht="14.1" customHeight="1" x14ac:dyDescent="0.25">
      <c r="A4" s="53"/>
    </row>
    <row r="5" spans="1:14" ht="14.1" customHeight="1" x14ac:dyDescent="0.25">
      <c r="A5" s="53"/>
    </row>
    <row r="6" spans="1:14" ht="15" customHeight="1" x14ac:dyDescent="0.25">
      <c r="A6" s="53"/>
      <c r="H6" s="126" t="s">
        <v>2</v>
      </c>
      <c r="I6" s="126"/>
      <c r="J6" s="126"/>
      <c r="K6" s="29"/>
      <c r="L6" s="127" t="s">
        <v>3</v>
      </c>
      <c r="M6" s="127"/>
      <c r="N6" s="127"/>
    </row>
    <row r="7" spans="1:14" ht="16.149999999999999" customHeight="1" x14ac:dyDescent="0.25">
      <c r="A7" s="53"/>
      <c r="H7" s="128" t="s">
        <v>4</v>
      </c>
      <c r="I7" s="128"/>
      <c r="J7" s="128"/>
      <c r="K7" s="29"/>
      <c r="L7" s="128" t="s">
        <v>5</v>
      </c>
      <c r="M7" s="128"/>
      <c r="N7" s="128"/>
    </row>
    <row r="8" spans="1:14" ht="16.149999999999999" customHeight="1" x14ac:dyDescent="0.25">
      <c r="A8" s="53"/>
      <c r="H8" s="61" t="s">
        <v>6</v>
      </c>
      <c r="J8" s="61" t="s">
        <v>6</v>
      </c>
      <c r="L8" s="61" t="s">
        <v>6</v>
      </c>
      <c r="N8" s="61" t="s">
        <v>6</v>
      </c>
    </row>
    <row r="9" spans="1:14" ht="16.149999999999999" customHeight="1" x14ac:dyDescent="0.25">
      <c r="H9" s="30" t="s">
        <v>194</v>
      </c>
      <c r="I9" s="30"/>
      <c r="J9" s="30" t="s">
        <v>7</v>
      </c>
      <c r="K9" s="23"/>
      <c r="L9" s="30" t="s">
        <v>194</v>
      </c>
      <c r="M9" s="30"/>
      <c r="N9" s="30" t="s">
        <v>7</v>
      </c>
    </row>
    <row r="10" spans="1:14" ht="16.149999999999999" customHeight="1" x14ac:dyDescent="0.25">
      <c r="F10" s="62" t="s">
        <v>8</v>
      </c>
      <c r="G10" s="63"/>
      <c r="H10" s="64" t="s">
        <v>9</v>
      </c>
      <c r="I10" s="65"/>
      <c r="J10" s="64" t="s">
        <v>9</v>
      </c>
      <c r="K10" s="65"/>
      <c r="L10" s="64" t="s">
        <v>9</v>
      </c>
      <c r="M10" s="65"/>
      <c r="N10" s="64" t="s">
        <v>9</v>
      </c>
    </row>
    <row r="11" spans="1:14" ht="3.95" customHeight="1" x14ac:dyDescent="0.25">
      <c r="F11" s="63"/>
      <c r="G11" s="63"/>
      <c r="I11" s="65"/>
    </row>
    <row r="12" spans="1:14" ht="16.149999999999999" customHeight="1" x14ac:dyDescent="0.25">
      <c r="A12" s="53" t="s">
        <v>10</v>
      </c>
    </row>
    <row r="13" spans="1:14" ht="3.95" customHeight="1" x14ac:dyDescent="0.25">
      <c r="A13" s="53"/>
    </row>
    <row r="14" spans="1:14" ht="16.149999999999999" customHeight="1" x14ac:dyDescent="0.25">
      <c r="A14" s="54" t="s">
        <v>11</v>
      </c>
      <c r="H14" s="66">
        <v>434388211</v>
      </c>
      <c r="J14" s="66">
        <v>396364812</v>
      </c>
      <c r="K14" s="67"/>
      <c r="L14" s="66">
        <v>434388211</v>
      </c>
      <c r="N14" s="66">
        <v>396364812</v>
      </c>
    </row>
    <row r="15" spans="1:14" ht="16.149999999999999" customHeight="1" x14ac:dyDescent="0.25">
      <c r="A15" s="54" t="s">
        <v>12</v>
      </c>
      <c r="H15" s="66">
        <v>2451797</v>
      </c>
      <c r="J15" s="66">
        <v>1500714</v>
      </c>
      <c r="K15" s="67"/>
      <c r="L15" s="1">
        <v>0</v>
      </c>
      <c r="N15" s="1">
        <v>0</v>
      </c>
    </row>
    <row r="16" spans="1:14" ht="16.149999999999999" customHeight="1" x14ac:dyDescent="0.25">
      <c r="A16" s="54" t="s">
        <v>13</v>
      </c>
      <c r="F16" s="55">
        <v>20</v>
      </c>
      <c r="H16" s="66">
        <v>79711959</v>
      </c>
      <c r="J16" s="66">
        <v>76644503</v>
      </c>
      <c r="K16" s="67"/>
      <c r="L16" s="66">
        <v>79625779</v>
      </c>
      <c r="N16" s="66">
        <v>76629238</v>
      </c>
    </row>
    <row r="17" spans="1:14" ht="16.149999999999999" customHeight="1" x14ac:dyDescent="0.25">
      <c r="A17" s="54" t="s">
        <v>14</v>
      </c>
      <c r="F17" s="55">
        <v>21</v>
      </c>
      <c r="H17" s="68">
        <v>55923715</v>
      </c>
      <c r="J17" s="68">
        <v>54833149</v>
      </c>
      <c r="K17" s="67"/>
      <c r="L17" s="68">
        <v>57550362</v>
      </c>
      <c r="N17" s="68">
        <v>55771339</v>
      </c>
    </row>
    <row r="18" spans="1:14" ht="3.95" customHeight="1" x14ac:dyDescent="0.25">
      <c r="H18" s="36"/>
      <c r="J18" s="36"/>
      <c r="L18" s="36"/>
      <c r="N18" s="36"/>
    </row>
    <row r="19" spans="1:14" ht="16.149999999999999" customHeight="1" x14ac:dyDescent="0.25">
      <c r="A19" s="53" t="s">
        <v>15</v>
      </c>
      <c r="H19" s="37">
        <f>SUM(H14:H17)</f>
        <v>572475682</v>
      </c>
      <c r="J19" s="37">
        <f>SUM(J14:J17)</f>
        <v>529343178</v>
      </c>
      <c r="L19" s="37">
        <f>SUM(L14:L17)</f>
        <v>571564352</v>
      </c>
      <c r="N19" s="37">
        <f>SUM(N14:N17)</f>
        <v>528765389</v>
      </c>
    </row>
    <row r="20" spans="1:14" ht="9.9499999999999993" customHeight="1" x14ac:dyDescent="0.25">
      <c r="C20" s="53"/>
    </row>
    <row r="21" spans="1:14" ht="16.149999999999999" customHeight="1" x14ac:dyDescent="0.25">
      <c r="A21" s="53" t="s">
        <v>16</v>
      </c>
    </row>
    <row r="22" spans="1:14" ht="3.95" customHeight="1" x14ac:dyDescent="0.25">
      <c r="A22" s="53"/>
    </row>
    <row r="23" spans="1:14" ht="16.149999999999999" customHeight="1" x14ac:dyDescent="0.25">
      <c r="A23" s="54" t="s">
        <v>17</v>
      </c>
      <c r="H23" s="66">
        <v>191121625</v>
      </c>
      <c r="J23" s="66">
        <v>178004447</v>
      </c>
      <c r="K23" s="67"/>
      <c r="L23" s="66">
        <v>193946740</v>
      </c>
      <c r="N23" s="66">
        <v>177109277</v>
      </c>
    </row>
    <row r="24" spans="1:14" ht="16.149999999999999" customHeight="1" x14ac:dyDescent="0.25">
      <c r="A24" s="54" t="s">
        <v>18</v>
      </c>
      <c r="H24" s="66">
        <v>101111646</v>
      </c>
      <c r="J24" s="66">
        <v>123015216</v>
      </c>
      <c r="K24" s="67"/>
      <c r="L24" s="66">
        <v>97505380</v>
      </c>
      <c r="N24" s="66">
        <v>122931591</v>
      </c>
    </row>
    <row r="25" spans="1:14" ht="16.149999999999999" customHeight="1" x14ac:dyDescent="0.25">
      <c r="A25" s="54" t="s">
        <v>195</v>
      </c>
      <c r="H25" s="66"/>
      <c r="J25" s="66"/>
      <c r="K25" s="67"/>
      <c r="L25" s="66"/>
      <c r="M25" s="67"/>
      <c r="N25" s="66"/>
    </row>
    <row r="26" spans="1:14" ht="16.149999999999999" customHeight="1" x14ac:dyDescent="0.25">
      <c r="B26" s="54" t="s">
        <v>19</v>
      </c>
      <c r="H26" s="66">
        <v>-3719064</v>
      </c>
      <c r="J26" s="66">
        <v>-3990479</v>
      </c>
      <c r="K26" s="67"/>
      <c r="L26" s="66">
        <v>-3719064</v>
      </c>
      <c r="M26" s="67"/>
      <c r="N26" s="66">
        <v>-3990479</v>
      </c>
    </row>
    <row r="27" spans="1:14" ht="16.149999999999999" customHeight="1" x14ac:dyDescent="0.25">
      <c r="A27" s="54" t="s">
        <v>20</v>
      </c>
      <c r="H27" s="37">
        <v>60043496</v>
      </c>
      <c r="J27" s="37">
        <v>64331514</v>
      </c>
      <c r="K27" s="67"/>
      <c r="L27" s="37">
        <v>60043496</v>
      </c>
      <c r="N27" s="37">
        <v>64331514</v>
      </c>
    </row>
    <row r="28" spans="1:14" ht="3.95" customHeight="1" x14ac:dyDescent="0.25">
      <c r="A28" s="53"/>
      <c r="H28" s="36"/>
      <c r="J28" s="36"/>
      <c r="L28" s="36"/>
      <c r="N28" s="36"/>
    </row>
    <row r="29" spans="1:14" ht="16.149999999999999" customHeight="1" x14ac:dyDescent="0.25">
      <c r="A29" s="53" t="s">
        <v>21</v>
      </c>
      <c r="H29" s="37">
        <f>SUM(H23:H27)</f>
        <v>348557703</v>
      </c>
      <c r="J29" s="37">
        <f>SUM(J23:J27)</f>
        <v>361360698</v>
      </c>
      <c r="L29" s="37">
        <f>SUM(L23:L27)</f>
        <v>347776552</v>
      </c>
      <c r="N29" s="37">
        <f>SUM(N23:N27)</f>
        <v>360381903</v>
      </c>
    </row>
    <row r="30" spans="1:14" ht="12.2" customHeight="1" x14ac:dyDescent="0.25">
      <c r="A30" s="53"/>
      <c r="H30" s="36"/>
      <c r="J30" s="36"/>
      <c r="L30" s="36"/>
      <c r="N30" s="36"/>
    </row>
    <row r="31" spans="1:14" ht="16.149999999999999" customHeight="1" x14ac:dyDescent="0.25">
      <c r="A31" s="53" t="s">
        <v>22</v>
      </c>
      <c r="H31" s="36">
        <v>223917979</v>
      </c>
      <c r="J31" s="36">
        <v>167982480</v>
      </c>
      <c r="L31" s="36">
        <v>223787800</v>
      </c>
      <c r="N31" s="36">
        <v>168383486</v>
      </c>
    </row>
    <row r="32" spans="1:14" ht="16.149999999999999" customHeight="1" x14ac:dyDescent="0.25">
      <c r="A32" s="54" t="s">
        <v>23</v>
      </c>
      <c r="F32" s="55">
        <v>22</v>
      </c>
      <c r="H32" s="37">
        <v>-44726161</v>
      </c>
      <c r="J32" s="37">
        <v>-33741618</v>
      </c>
      <c r="K32" s="67"/>
      <c r="L32" s="37">
        <v>-44726161</v>
      </c>
      <c r="N32" s="37">
        <v>-33741618</v>
      </c>
    </row>
    <row r="33" spans="1:14" ht="3.95" customHeight="1" x14ac:dyDescent="0.25">
      <c r="H33" s="36"/>
      <c r="J33" s="36"/>
      <c r="L33" s="36"/>
      <c r="N33" s="36"/>
    </row>
    <row r="34" spans="1:14" ht="16.149999999999999" customHeight="1" x14ac:dyDescent="0.25">
      <c r="A34" s="53" t="s">
        <v>24</v>
      </c>
      <c r="H34" s="37">
        <f>SUM(H31,H32)</f>
        <v>179191818</v>
      </c>
      <c r="J34" s="37">
        <f>SUM(J31,J32)</f>
        <v>134240862</v>
      </c>
      <c r="L34" s="37">
        <f>SUM(L31,L32)</f>
        <v>179061639</v>
      </c>
      <c r="N34" s="37">
        <f>SUM(N31,N32)</f>
        <v>134641868</v>
      </c>
    </row>
    <row r="35" spans="1:14" ht="9.9499999999999993" customHeight="1" x14ac:dyDescent="0.25">
      <c r="H35" s="36"/>
      <c r="J35" s="36"/>
      <c r="L35" s="36"/>
      <c r="N35" s="36"/>
    </row>
    <row r="36" spans="1:14" ht="16.149999999999999" customHeight="1" x14ac:dyDescent="0.25">
      <c r="A36" s="69" t="s">
        <v>25</v>
      </c>
      <c r="B36" s="70"/>
      <c r="C36" s="70"/>
      <c r="D36" s="70"/>
      <c r="E36" s="70"/>
      <c r="F36" s="71"/>
      <c r="G36" s="71"/>
      <c r="H36" s="66"/>
      <c r="I36" s="72"/>
      <c r="J36" s="66"/>
      <c r="K36" s="72"/>
      <c r="L36" s="66"/>
      <c r="M36" s="72"/>
      <c r="N36" s="66"/>
    </row>
    <row r="37" spans="1:14" ht="16.149999999999999" customHeight="1" x14ac:dyDescent="0.25">
      <c r="A37" s="69"/>
      <c r="B37" s="70" t="s">
        <v>26</v>
      </c>
      <c r="C37" s="70"/>
      <c r="D37" s="70"/>
      <c r="E37" s="70"/>
      <c r="F37" s="71"/>
      <c r="G37" s="71"/>
      <c r="H37" s="40"/>
      <c r="I37" s="55"/>
      <c r="J37" s="40"/>
      <c r="K37" s="55"/>
      <c r="L37" s="40"/>
      <c r="M37" s="55"/>
      <c r="N37" s="40"/>
    </row>
    <row r="38" spans="1:14" ht="16.149999999999999" customHeight="1" x14ac:dyDescent="0.25">
      <c r="A38" s="69"/>
      <c r="B38" s="70"/>
      <c r="C38" s="70" t="s">
        <v>27</v>
      </c>
      <c r="D38" s="70"/>
      <c r="E38" s="70"/>
      <c r="F38" s="71"/>
      <c r="G38" s="71"/>
      <c r="H38" s="40"/>
      <c r="I38" s="55"/>
      <c r="J38" s="40"/>
      <c r="K38" s="55"/>
      <c r="L38" s="40"/>
      <c r="M38" s="55"/>
      <c r="N38" s="40"/>
    </row>
    <row r="39" spans="1:14" ht="16.149999999999999" customHeight="1" x14ac:dyDescent="0.25">
      <c r="A39" s="69"/>
      <c r="B39" s="70"/>
      <c r="C39" s="70" t="s">
        <v>28</v>
      </c>
      <c r="D39" s="70"/>
      <c r="E39" s="70"/>
      <c r="F39" s="71"/>
      <c r="G39" s="71"/>
      <c r="H39" s="40"/>
      <c r="I39" s="55"/>
      <c r="J39" s="40"/>
      <c r="K39" s="55"/>
      <c r="L39" s="40"/>
      <c r="M39" s="55"/>
      <c r="N39" s="40"/>
    </row>
    <row r="40" spans="1:14" ht="16.149999999999999" customHeight="1" x14ac:dyDescent="0.25">
      <c r="A40" s="69"/>
      <c r="B40" s="70"/>
      <c r="C40" s="70"/>
      <c r="D40" s="70" t="s">
        <v>29</v>
      </c>
      <c r="E40" s="70"/>
      <c r="F40" s="71"/>
      <c r="G40" s="71"/>
      <c r="H40" s="19">
        <v>-1169805</v>
      </c>
      <c r="I40" s="55"/>
      <c r="J40" s="19">
        <v>-1918224</v>
      </c>
      <c r="K40" s="55"/>
      <c r="L40" s="19">
        <v>-1169805</v>
      </c>
      <c r="M40" s="55"/>
      <c r="N40" s="19">
        <v>-1918224</v>
      </c>
    </row>
    <row r="41" spans="1:14" ht="16.149999999999999" customHeight="1" x14ac:dyDescent="0.25">
      <c r="A41" s="69"/>
      <c r="B41" s="70"/>
      <c r="C41" s="70" t="s">
        <v>30</v>
      </c>
      <c r="D41" s="70"/>
      <c r="E41" s="70"/>
      <c r="F41" s="71"/>
      <c r="G41" s="71"/>
      <c r="H41" s="40"/>
      <c r="I41" s="55"/>
      <c r="J41" s="40"/>
      <c r="K41" s="55"/>
      <c r="L41" s="40"/>
      <c r="M41" s="55"/>
      <c r="N41" s="40"/>
    </row>
    <row r="42" spans="1:14" ht="16.149999999999999" customHeight="1" x14ac:dyDescent="0.25">
      <c r="A42" s="69"/>
      <c r="B42" s="70"/>
      <c r="C42" s="70"/>
      <c r="D42" s="70" t="s">
        <v>31</v>
      </c>
      <c r="E42" s="70"/>
      <c r="F42" s="71"/>
      <c r="G42" s="71"/>
      <c r="H42" s="37">
        <v>233961</v>
      </c>
      <c r="I42" s="55"/>
      <c r="J42" s="37">
        <v>383645</v>
      </c>
      <c r="K42" s="55"/>
      <c r="L42" s="37">
        <v>233961</v>
      </c>
      <c r="M42" s="55"/>
      <c r="N42" s="37">
        <v>383645</v>
      </c>
    </row>
    <row r="43" spans="1:14" ht="3.95" customHeight="1" x14ac:dyDescent="0.25">
      <c r="A43" s="69"/>
      <c r="B43" s="70"/>
      <c r="C43" s="70"/>
      <c r="D43" s="70"/>
      <c r="E43" s="70"/>
      <c r="F43" s="71"/>
      <c r="G43" s="71"/>
      <c r="H43" s="40"/>
      <c r="I43" s="55"/>
      <c r="J43" s="40"/>
      <c r="K43" s="55"/>
      <c r="L43" s="40"/>
      <c r="M43" s="55"/>
      <c r="N43" s="40"/>
    </row>
    <row r="44" spans="1:14" ht="16.149999999999999" customHeight="1" x14ac:dyDescent="0.25">
      <c r="A44" s="69"/>
      <c r="B44" s="70"/>
      <c r="C44" s="70" t="s">
        <v>32</v>
      </c>
      <c r="D44" s="70"/>
      <c r="E44" s="70"/>
      <c r="F44" s="71"/>
      <c r="G44" s="71"/>
      <c r="H44" s="40"/>
      <c r="I44" s="55"/>
      <c r="J44" s="40"/>
      <c r="K44" s="55"/>
      <c r="L44" s="40"/>
      <c r="M44" s="55"/>
      <c r="N44" s="40"/>
    </row>
    <row r="45" spans="1:14" ht="16.149999999999999" customHeight="1" x14ac:dyDescent="0.25">
      <c r="A45" s="69"/>
      <c r="B45" s="70"/>
      <c r="C45" s="70"/>
      <c r="D45" s="70" t="s">
        <v>27</v>
      </c>
      <c r="E45" s="70"/>
      <c r="F45" s="71"/>
      <c r="G45" s="71"/>
      <c r="H45" s="2">
        <f>SUM(H40:H42)</f>
        <v>-935844</v>
      </c>
      <c r="I45" s="72"/>
      <c r="J45" s="2">
        <f>SUM(J40:J42)</f>
        <v>-1534579</v>
      </c>
      <c r="K45" s="72"/>
      <c r="L45" s="2">
        <f>SUM(L40:L42)</f>
        <v>-935844</v>
      </c>
      <c r="M45" s="72"/>
      <c r="N45" s="2">
        <f>SUM(N40:N42)</f>
        <v>-1534579</v>
      </c>
    </row>
    <row r="46" spans="1:14" ht="3.95" customHeight="1" x14ac:dyDescent="0.25">
      <c r="A46" s="69"/>
      <c r="B46" s="70"/>
      <c r="C46" s="70"/>
      <c r="D46" s="70"/>
      <c r="E46" s="70"/>
      <c r="F46" s="71"/>
      <c r="G46" s="71"/>
      <c r="H46" s="66"/>
      <c r="I46" s="72"/>
      <c r="J46" s="66"/>
      <c r="K46" s="72"/>
      <c r="L46" s="66"/>
      <c r="M46" s="72"/>
      <c r="N46" s="66"/>
    </row>
    <row r="47" spans="1:14" ht="16.149999999999999" customHeight="1" x14ac:dyDescent="0.25">
      <c r="A47" s="69"/>
      <c r="B47" s="73" t="s">
        <v>33</v>
      </c>
      <c r="C47" s="70"/>
      <c r="D47" s="70"/>
      <c r="E47" s="70"/>
      <c r="G47" s="71"/>
      <c r="H47" s="66"/>
      <c r="I47" s="72"/>
      <c r="J47" s="66"/>
      <c r="K47" s="72"/>
      <c r="L47" s="66"/>
      <c r="M47" s="72"/>
      <c r="N47" s="66"/>
    </row>
    <row r="48" spans="1:14" ht="16.149999999999999" customHeight="1" x14ac:dyDescent="0.25">
      <c r="A48" s="69"/>
      <c r="B48" s="73"/>
      <c r="C48" s="70" t="s">
        <v>27</v>
      </c>
      <c r="D48" s="70"/>
      <c r="E48" s="70"/>
      <c r="G48" s="71"/>
      <c r="H48" s="66"/>
      <c r="I48" s="72"/>
      <c r="J48" s="66"/>
      <c r="K48" s="72"/>
      <c r="L48" s="66"/>
      <c r="M48" s="72"/>
      <c r="N48" s="66"/>
    </row>
    <row r="49" spans="1:14" ht="16.149999999999999" customHeight="1" x14ac:dyDescent="0.25">
      <c r="A49" s="69"/>
      <c r="B49" s="70"/>
      <c r="C49" s="70"/>
      <c r="D49" s="70" t="s">
        <v>215</v>
      </c>
      <c r="E49" s="70"/>
      <c r="G49" s="71"/>
      <c r="H49" s="66">
        <v>4067334</v>
      </c>
      <c r="I49" s="72"/>
      <c r="J49" s="66">
        <v>-2796560</v>
      </c>
      <c r="K49" s="72"/>
      <c r="L49" s="36">
        <v>4067334</v>
      </c>
      <c r="M49" s="72"/>
      <c r="N49" s="36">
        <v>-2796560</v>
      </c>
    </row>
    <row r="50" spans="1:14" ht="16.149999999999999" customHeight="1" x14ac:dyDescent="0.25">
      <c r="A50" s="69"/>
      <c r="B50" s="70"/>
      <c r="D50" s="70" t="s">
        <v>34</v>
      </c>
      <c r="E50" s="70"/>
      <c r="G50" s="71"/>
      <c r="H50" s="66"/>
      <c r="I50" s="72"/>
      <c r="J50" s="66"/>
      <c r="K50" s="72"/>
      <c r="L50" s="66"/>
      <c r="M50" s="72"/>
      <c r="N50" s="66"/>
    </row>
    <row r="51" spans="1:14" ht="16.149999999999999" customHeight="1" x14ac:dyDescent="0.25">
      <c r="A51" s="69"/>
      <c r="B51" s="70"/>
      <c r="D51" s="70"/>
      <c r="E51" s="70" t="s">
        <v>35</v>
      </c>
      <c r="G51" s="71"/>
      <c r="H51" s="2">
        <v>-813467</v>
      </c>
      <c r="I51" s="72"/>
      <c r="J51" s="2">
        <v>559312</v>
      </c>
      <c r="L51" s="2">
        <v>-813467</v>
      </c>
      <c r="M51" s="72"/>
      <c r="N51" s="2">
        <v>559312</v>
      </c>
    </row>
    <row r="52" spans="1:14" ht="3.95" customHeight="1" x14ac:dyDescent="0.25">
      <c r="A52" s="69"/>
      <c r="B52" s="70"/>
      <c r="C52" s="70"/>
      <c r="D52" s="70"/>
      <c r="E52" s="70"/>
      <c r="F52" s="71"/>
      <c r="G52" s="71"/>
      <c r="H52" s="66"/>
      <c r="I52" s="72"/>
      <c r="J52" s="66"/>
      <c r="K52" s="72"/>
      <c r="L52" s="74"/>
      <c r="M52" s="72"/>
      <c r="N52" s="74"/>
    </row>
    <row r="53" spans="1:14" ht="16.149999999999999" customHeight="1" x14ac:dyDescent="0.25">
      <c r="A53" s="69"/>
      <c r="B53" s="70"/>
      <c r="C53" s="70" t="s">
        <v>36</v>
      </c>
      <c r="D53" s="70"/>
      <c r="E53" s="70"/>
      <c r="F53" s="71"/>
      <c r="G53" s="71"/>
      <c r="H53" s="66"/>
      <c r="I53" s="72"/>
      <c r="J53" s="66"/>
      <c r="K53" s="72"/>
      <c r="L53" s="74"/>
      <c r="M53" s="72"/>
      <c r="N53" s="74"/>
    </row>
    <row r="54" spans="1:14" ht="16.149999999999999" customHeight="1" x14ac:dyDescent="0.25">
      <c r="A54" s="69"/>
      <c r="B54" s="70"/>
      <c r="C54" s="70"/>
      <c r="D54" s="70" t="s">
        <v>35</v>
      </c>
      <c r="E54" s="70"/>
      <c r="F54" s="71"/>
      <c r="G54" s="71"/>
      <c r="H54" s="2">
        <f>SUM(H49:H51)</f>
        <v>3253867</v>
      </c>
      <c r="I54" s="72"/>
      <c r="J54" s="2">
        <f>SUM(J49:J51)</f>
        <v>-2237248</v>
      </c>
      <c r="K54" s="72"/>
      <c r="L54" s="2">
        <f>SUM(L49:L51)</f>
        <v>3253867</v>
      </c>
      <c r="M54" s="72"/>
      <c r="N54" s="2">
        <f>SUM(N49:N51)</f>
        <v>-2237248</v>
      </c>
    </row>
    <row r="55" spans="1:14" ht="3.95" customHeight="1" x14ac:dyDescent="0.25">
      <c r="H55" s="74"/>
      <c r="J55" s="74"/>
      <c r="L55" s="74"/>
      <c r="N55" s="74"/>
    </row>
    <row r="56" spans="1:14" ht="16.149999999999999" customHeight="1" x14ac:dyDescent="0.25">
      <c r="A56" s="69" t="s">
        <v>214</v>
      </c>
      <c r="B56" s="70"/>
      <c r="C56" s="70"/>
      <c r="D56" s="70"/>
      <c r="E56" s="70"/>
      <c r="F56" s="71"/>
      <c r="G56" s="71"/>
      <c r="H56" s="74"/>
      <c r="I56" s="72"/>
      <c r="J56" s="74"/>
      <c r="K56" s="72"/>
      <c r="L56" s="74"/>
      <c r="M56" s="72"/>
      <c r="N56" s="74"/>
    </row>
    <row r="57" spans="1:14" ht="16.149999999999999" customHeight="1" x14ac:dyDescent="0.25">
      <c r="A57" s="69"/>
      <c r="B57" s="69" t="s">
        <v>37</v>
      </c>
      <c r="C57" s="70"/>
      <c r="D57" s="70"/>
      <c r="E57" s="70"/>
      <c r="F57" s="71"/>
      <c r="G57" s="71"/>
      <c r="H57" s="2">
        <f>H45+H54</f>
        <v>2318023</v>
      </c>
      <c r="I57" s="72"/>
      <c r="J57" s="2">
        <f>J45+J54</f>
        <v>-3771827</v>
      </c>
      <c r="K57" s="72"/>
      <c r="L57" s="2">
        <f>L45+L54</f>
        <v>2318023</v>
      </c>
      <c r="M57" s="72"/>
      <c r="N57" s="2">
        <f>N45+N54</f>
        <v>-3771827</v>
      </c>
    </row>
    <row r="58" spans="1:14" ht="3.95" customHeight="1" x14ac:dyDescent="0.25">
      <c r="A58" s="69"/>
      <c r="B58" s="70"/>
      <c r="C58" s="70"/>
      <c r="D58" s="70"/>
      <c r="E58" s="70"/>
      <c r="F58" s="71"/>
      <c r="G58" s="71"/>
      <c r="H58" s="74"/>
      <c r="I58" s="72"/>
      <c r="J58" s="74"/>
      <c r="K58" s="72"/>
      <c r="L58" s="74"/>
      <c r="M58" s="72"/>
      <c r="N58" s="74"/>
    </row>
    <row r="59" spans="1:14" ht="16.149999999999999" customHeight="1" thickBot="1" x14ac:dyDescent="0.3">
      <c r="A59" s="69" t="s">
        <v>38</v>
      </c>
      <c r="B59" s="70"/>
      <c r="C59" s="70"/>
      <c r="D59" s="70"/>
      <c r="E59" s="70"/>
      <c r="F59" s="71"/>
      <c r="G59" s="71"/>
      <c r="H59" s="75">
        <f>SUM(H34,H57)</f>
        <v>181509841</v>
      </c>
      <c r="I59" s="72"/>
      <c r="J59" s="75">
        <f>SUM(J34,J57)</f>
        <v>130469035</v>
      </c>
      <c r="K59" s="72"/>
      <c r="L59" s="75">
        <f>SUM(L34,L57)</f>
        <v>181379662</v>
      </c>
      <c r="M59" s="72"/>
      <c r="N59" s="75">
        <f>SUM(N34,N57)</f>
        <v>130870041</v>
      </c>
    </row>
    <row r="60" spans="1:14" ht="15.95" customHeight="1" thickTop="1" x14ac:dyDescent="0.25"/>
    <row r="61" spans="1:14" ht="21.95" customHeight="1" x14ac:dyDescent="0.25">
      <c r="A61" s="58" t="s">
        <v>39</v>
      </c>
      <c r="B61" s="58"/>
      <c r="C61" s="58"/>
      <c r="D61" s="58"/>
      <c r="E61" s="58"/>
      <c r="F61" s="59"/>
      <c r="G61" s="59"/>
      <c r="H61" s="60"/>
      <c r="I61" s="60"/>
      <c r="J61" s="60"/>
      <c r="K61" s="60"/>
      <c r="L61" s="60"/>
      <c r="M61" s="60"/>
      <c r="N61" s="60"/>
    </row>
    <row r="62" spans="1:14" ht="16.5" customHeight="1" x14ac:dyDescent="0.25">
      <c r="A62" s="53" t="str">
        <f>A1</f>
        <v>Next Capital Public Company Limited</v>
      </c>
    </row>
    <row r="63" spans="1:14" ht="16.5" customHeight="1" x14ac:dyDescent="0.25">
      <c r="A63" s="53" t="s">
        <v>40</v>
      </c>
    </row>
    <row r="64" spans="1:14" ht="16.5" customHeight="1" x14ac:dyDescent="0.25">
      <c r="A64" s="57" t="str">
        <f>A3</f>
        <v>For the three-month period ended 31 March 2026</v>
      </c>
      <c r="B64" s="58"/>
      <c r="C64" s="58"/>
      <c r="D64" s="58"/>
      <c r="E64" s="58"/>
      <c r="F64" s="59"/>
      <c r="G64" s="59"/>
      <c r="H64" s="60"/>
      <c r="I64" s="60"/>
      <c r="J64" s="60"/>
      <c r="K64" s="60"/>
      <c r="L64" s="60"/>
      <c r="M64" s="60"/>
      <c r="N64" s="60"/>
    </row>
    <row r="65" spans="1:14" ht="16.5" customHeight="1" x14ac:dyDescent="0.25">
      <c r="A65" s="53"/>
    </row>
    <row r="66" spans="1:14" ht="16.5" customHeight="1" x14ac:dyDescent="0.25">
      <c r="A66" s="53"/>
      <c r="H66" s="65"/>
      <c r="J66" s="65"/>
      <c r="L66" s="76"/>
      <c r="M66" s="76"/>
      <c r="N66" s="76"/>
    </row>
    <row r="67" spans="1:14" ht="16.5" customHeight="1" x14ac:dyDescent="0.25">
      <c r="A67" s="53"/>
      <c r="H67" s="126" t="s">
        <v>2</v>
      </c>
      <c r="I67" s="126"/>
      <c r="J67" s="126"/>
      <c r="K67" s="29"/>
      <c r="L67" s="127" t="s">
        <v>3</v>
      </c>
      <c r="M67" s="127"/>
      <c r="N67" s="127"/>
    </row>
    <row r="68" spans="1:14" ht="16.5" customHeight="1" x14ac:dyDescent="0.25">
      <c r="A68" s="53"/>
      <c r="H68" s="128" t="s">
        <v>4</v>
      </c>
      <c r="I68" s="128"/>
      <c r="J68" s="128"/>
      <c r="K68" s="29"/>
      <c r="L68" s="128" t="s">
        <v>5</v>
      </c>
      <c r="M68" s="128"/>
      <c r="N68" s="128"/>
    </row>
    <row r="69" spans="1:14" ht="16.5" customHeight="1" x14ac:dyDescent="0.25">
      <c r="A69" s="53"/>
      <c r="H69" s="61" t="s">
        <v>6</v>
      </c>
      <c r="J69" s="61" t="s">
        <v>6</v>
      </c>
      <c r="L69" s="61" t="s">
        <v>6</v>
      </c>
      <c r="N69" s="61" t="s">
        <v>6</v>
      </c>
    </row>
    <row r="70" spans="1:14" ht="16.5" customHeight="1" x14ac:dyDescent="0.25">
      <c r="H70" s="30" t="s">
        <v>194</v>
      </c>
      <c r="I70" s="30"/>
      <c r="J70" s="30" t="s">
        <v>7</v>
      </c>
      <c r="K70" s="23"/>
      <c r="L70" s="30" t="s">
        <v>194</v>
      </c>
      <c r="M70" s="30"/>
      <c r="N70" s="30" t="s">
        <v>7</v>
      </c>
    </row>
    <row r="71" spans="1:14" ht="16.5" customHeight="1" x14ac:dyDescent="0.25">
      <c r="F71" s="62" t="s">
        <v>41</v>
      </c>
      <c r="G71" s="63"/>
      <c r="H71" s="64" t="s">
        <v>9</v>
      </c>
      <c r="I71" s="65"/>
      <c r="J71" s="64" t="s">
        <v>9</v>
      </c>
      <c r="K71" s="65"/>
      <c r="L71" s="64" t="s">
        <v>9</v>
      </c>
      <c r="M71" s="65"/>
      <c r="N71" s="64" t="s">
        <v>9</v>
      </c>
    </row>
    <row r="72" spans="1:14" ht="16.5" customHeight="1" x14ac:dyDescent="0.25">
      <c r="F72" s="63"/>
      <c r="G72" s="63"/>
      <c r="I72" s="65"/>
    </row>
    <row r="73" spans="1:14" ht="16.5" customHeight="1" x14ac:dyDescent="0.25">
      <c r="A73" s="53" t="s">
        <v>42</v>
      </c>
    </row>
    <row r="74" spans="1:14" ht="16.5" customHeight="1" x14ac:dyDescent="0.25">
      <c r="A74" s="54" t="s">
        <v>43</v>
      </c>
      <c r="H74" s="36">
        <v>179191836</v>
      </c>
      <c r="J74" s="36">
        <v>134240864</v>
      </c>
      <c r="L74" s="36">
        <v>179061639</v>
      </c>
      <c r="N74" s="36">
        <v>134641868</v>
      </c>
    </row>
    <row r="75" spans="1:14" ht="16.5" customHeight="1" x14ac:dyDescent="0.25">
      <c r="A75" s="54" t="s">
        <v>44</v>
      </c>
      <c r="H75" s="37">
        <v>-18</v>
      </c>
      <c r="J75" s="37">
        <v>-2</v>
      </c>
      <c r="L75" s="37">
        <v>0</v>
      </c>
      <c r="N75" s="37">
        <v>0</v>
      </c>
    </row>
    <row r="77" spans="1:14" ht="16.5" customHeight="1" thickBot="1" x14ac:dyDescent="0.3">
      <c r="H77" s="77">
        <f>H34</f>
        <v>179191818</v>
      </c>
      <c r="J77" s="77">
        <f>J34</f>
        <v>134240862</v>
      </c>
      <c r="L77" s="77">
        <f>L34</f>
        <v>179061639</v>
      </c>
      <c r="N77" s="77">
        <f>N34</f>
        <v>134641868</v>
      </c>
    </row>
    <row r="78" spans="1:14" ht="16.5" customHeight="1" thickTop="1" x14ac:dyDescent="0.25"/>
    <row r="79" spans="1:14" ht="16.5" customHeight="1" x14ac:dyDescent="0.25">
      <c r="A79" s="53" t="s">
        <v>45</v>
      </c>
    </row>
    <row r="80" spans="1:14" ht="16.5" customHeight="1" x14ac:dyDescent="0.25">
      <c r="A80" s="53"/>
      <c r="B80" s="53" t="s">
        <v>46</v>
      </c>
    </row>
    <row r="81" spans="1:14" ht="16.5" customHeight="1" x14ac:dyDescent="0.25">
      <c r="A81" s="54" t="s">
        <v>43</v>
      </c>
      <c r="H81" s="36">
        <v>181509859</v>
      </c>
      <c r="J81" s="36">
        <v>130469037</v>
      </c>
      <c r="L81" s="36">
        <v>181379662</v>
      </c>
      <c r="N81" s="36">
        <v>130870041</v>
      </c>
    </row>
    <row r="82" spans="1:14" ht="16.5" customHeight="1" x14ac:dyDescent="0.25">
      <c r="A82" s="54" t="s">
        <v>44</v>
      </c>
      <c r="H82" s="37">
        <v>-18</v>
      </c>
      <c r="J82" s="37">
        <v>-2</v>
      </c>
      <c r="L82" s="37">
        <v>0</v>
      </c>
      <c r="N82" s="37">
        <v>0</v>
      </c>
    </row>
    <row r="84" spans="1:14" ht="16.5" customHeight="1" thickBot="1" x14ac:dyDescent="0.3">
      <c r="H84" s="77">
        <f>H59</f>
        <v>181509841</v>
      </c>
      <c r="J84" s="77">
        <f>J59</f>
        <v>130469035</v>
      </c>
      <c r="L84" s="77">
        <f>L59</f>
        <v>181379662</v>
      </c>
      <c r="N84" s="77">
        <f>N59</f>
        <v>130870041</v>
      </c>
    </row>
    <row r="85" spans="1:14" ht="16.5" customHeight="1" thickTop="1" x14ac:dyDescent="0.25">
      <c r="H85" s="36"/>
      <c r="J85" s="36"/>
      <c r="L85" s="36"/>
      <c r="N85" s="36"/>
    </row>
    <row r="87" spans="1:14" ht="16.5" customHeight="1" x14ac:dyDescent="0.25">
      <c r="A87" s="53" t="s">
        <v>47</v>
      </c>
    </row>
    <row r="89" spans="1:14" ht="16.5" customHeight="1" thickBot="1" x14ac:dyDescent="0.3">
      <c r="A89" s="54" t="s">
        <v>48</v>
      </c>
      <c r="F89" s="55">
        <v>23</v>
      </c>
      <c r="H89" s="78">
        <v>0.13</v>
      </c>
      <c r="J89" s="78">
        <v>0.1</v>
      </c>
      <c r="L89" s="78">
        <v>0.13</v>
      </c>
      <c r="N89" s="78">
        <v>0.1</v>
      </c>
    </row>
    <row r="90" spans="1:14" ht="16.5" customHeight="1" thickTop="1" x14ac:dyDescent="0.25"/>
    <row r="91" spans="1:14" ht="18" customHeight="1" x14ac:dyDescent="0.25"/>
    <row r="111" spans="1:14" ht="5.25" customHeight="1" x14ac:dyDescent="0.25"/>
    <row r="112" spans="1:14" ht="21.95" customHeight="1" x14ac:dyDescent="0.25">
      <c r="A112" s="58" t="s">
        <v>39</v>
      </c>
      <c r="B112" s="58"/>
      <c r="C112" s="58"/>
      <c r="D112" s="58"/>
      <c r="E112" s="58"/>
      <c r="F112" s="59"/>
      <c r="G112" s="59"/>
      <c r="H112" s="60"/>
      <c r="I112" s="60"/>
      <c r="J112" s="60"/>
      <c r="K112" s="60"/>
      <c r="L112" s="60"/>
      <c r="M112" s="60"/>
      <c r="N112" s="60"/>
    </row>
  </sheetData>
  <mergeCells count="8">
    <mergeCell ref="H68:J68"/>
    <mergeCell ref="L68:N68"/>
    <mergeCell ref="H6:J6"/>
    <mergeCell ref="L6:N6"/>
    <mergeCell ref="H7:J7"/>
    <mergeCell ref="L7:N7"/>
    <mergeCell ref="H67:J67"/>
    <mergeCell ref="L67:N67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6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D878BC-D236-4CA8-BF54-2D83ABB5269B}">
  <dimension ref="A1:AC38"/>
  <sheetViews>
    <sheetView topLeftCell="F1" zoomScaleNormal="100" zoomScaleSheetLayoutView="100" workbookViewId="0">
      <selection activeCell="AE9" sqref="AE9"/>
    </sheetView>
  </sheetViews>
  <sheetFormatPr defaultColWidth="13" defaultRowHeight="16.5" customHeight="1" x14ac:dyDescent="0.25"/>
  <cols>
    <col min="1" max="4" width="1.42578125" style="54" customWidth="1"/>
    <col min="5" max="5" width="13.140625" style="54" customWidth="1"/>
    <col min="6" max="6" width="10" style="56" customWidth="1"/>
    <col min="7" max="7" width="4.42578125" style="54" customWidth="1"/>
    <col min="8" max="8" width="1" style="36" customWidth="1"/>
    <col min="9" max="9" width="11.42578125" style="36" customWidth="1"/>
    <col min="10" max="10" width="0.85546875" style="36" customWidth="1"/>
    <col min="11" max="11" width="12.140625" style="36" customWidth="1"/>
    <col min="12" max="12" width="0.85546875" style="36" customWidth="1"/>
    <col min="13" max="13" width="13.42578125" style="36" customWidth="1"/>
    <col min="14" max="14" width="0.85546875" style="36" customWidth="1"/>
    <col min="15" max="15" width="12" style="36" customWidth="1"/>
    <col min="16" max="16" width="0.85546875" style="36" customWidth="1"/>
    <col min="17" max="17" width="13" style="36" customWidth="1"/>
    <col min="18" max="18" width="0.85546875" style="36" customWidth="1"/>
    <col min="19" max="19" width="11" style="36" customWidth="1"/>
    <col min="20" max="20" width="0.85546875" style="36" customWidth="1"/>
    <col min="21" max="21" width="12.7109375" style="36" customWidth="1"/>
    <col min="22" max="22" width="0.85546875" style="36" customWidth="1"/>
    <col min="23" max="23" width="11.7109375" style="36" customWidth="1"/>
    <col min="24" max="24" width="0.85546875" style="36" customWidth="1"/>
    <col min="25" max="25" width="12.42578125" style="36" customWidth="1"/>
    <col min="26" max="26" width="0.85546875" style="36" customWidth="1"/>
    <col min="27" max="27" width="12.85546875" style="54" customWidth="1"/>
    <col min="28" max="28" width="0.85546875" style="54" customWidth="1"/>
    <col min="29" max="29" width="12.85546875" style="54" customWidth="1"/>
    <col min="30" max="177" width="13" style="54"/>
    <col min="178" max="179" width="1.85546875" style="54" customWidth="1"/>
    <col min="180" max="181" width="2.85546875" style="54" customWidth="1"/>
    <col min="182" max="182" width="40.140625" style="54" customWidth="1"/>
    <col min="183" max="183" width="6.7109375" style="54" customWidth="1"/>
    <col min="184" max="184" width="1.140625" style="54" customWidth="1"/>
    <col min="185" max="185" width="14.7109375" style="54" customWidth="1"/>
    <col min="186" max="186" width="1.140625" style="54" customWidth="1"/>
    <col min="187" max="187" width="14.7109375" style="54" customWidth="1"/>
    <col min="188" max="188" width="1.140625" style="54" customWidth="1"/>
    <col min="189" max="189" width="14.7109375" style="54" customWidth="1"/>
    <col min="190" max="190" width="1.140625" style="54" customWidth="1"/>
    <col min="191" max="191" width="15.7109375" style="54" customWidth="1"/>
    <col min="192" max="192" width="1.140625" style="54" customWidth="1"/>
    <col min="193" max="193" width="14.7109375" style="54" customWidth="1"/>
    <col min="194" max="433" width="13" style="54"/>
    <col min="434" max="435" width="1.85546875" style="54" customWidth="1"/>
    <col min="436" max="437" width="2.85546875" style="54" customWidth="1"/>
    <col min="438" max="438" width="40.140625" style="54" customWidth="1"/>
    <col min="439" max="439" width="6.7109375" style="54" customWidth="1"/>
    <col min="440" max="440" width="1.140625" style="54" customWidth="1"/>
    <col min="441" max="441" width="14.7109375" style="54" customWidth="1"/>
    <col min="442" max="442" width="1.140625" style="54" customWidth="1"/>
    <col min="443" max="443" width="14.7109375" style="54" customWidth="1"/>
    <col min="444" max="444" width="1.140625" style="54" customWidth="1"/>
    <col min="445" max="445" width="14.7109375" style="54" customWidth="1"/>
    <col min="446" max="446" width="1.140625" style="54" customWidth="1"/>
    <col min="447" max="447" width="15.7109375" style="54" customWidth="1"/>
    <col min="448" max="448" width="1.140625" style="54" customWidth="1"/>
    <col min="449" max="449" width="14.7109375" style="54" customWidth="1"/>
    <col min="450" max="689" width="13" style="54"/>
    <col min="690" max="691" width="1.85546875" style="54" customWidth="1"/>
    <col min="692" max="693" width="2.85546875" style="54" customWidth="1"/>
    <col min="694" max="694" width="40.140625" style="54" customWidth="1"/>
    <col min="695" max="695" width="6.7109375" style="54" customWidth="1"/>
    <col min="696" max="696" width="1.140625" style="54" customWidth="1"/>
    <col min="697" max="697" width="14.7109375" style="54" customWidth="1"/>
    <col min="698" max="698" width="1.140625" style="54" customWidth="1"/>
    <col min="699" max="699" width="14.7109375" style="54" customWidth="1"/>
    <col min="700" max="700" width="1.140625" style="54" customWidth="1"/>
    <col min="701" max="701" width="14.7109375" style="54" customWidth="1"/>
    <col min="702" max="702" width="1.140625" style="54" customWidth="1"/>
    <col min="703" max="703" width="15.7109375" style="54" customWidth="1"/>
    <col min="704" max="704" width="1.140625" style="54" customWidth="1"/>
    <col min="705" max="705" width="14.7109375" style="54" customWidth="1"/>
    <col min="706" max="945" width="13" style="54"/>
    <col min="946" max="947" width="1.85546875" style="54" customWidth="1"/>
    <col min="948" max="949" width="2.85546875" style="54" customWidth="1"/>
    <col min="950" max="950" width="40.140625" style="54" customWidth="1"/>
    <col min="951" max="951" width="6.7109375" style="54" customWidth="1"/>
    <col min="952" max="952" width="1.140625" style="54" customWidth="1"/>
    <col min="953" max="953" width="14.7109375" style="54" customWidth="1"/>
    <col min="954" max="954" width="1.140625" style="54" customWidth="1"/>
    <col min="955" max="955" width="14.7109375" style="54" customWidth="1"/>
    <col min="956" max="956" width="1.140625" style="54" customWidth="1"/>
    <col min="957" max="957" width="14.7109375" style="54" customWidth="1"/>
    <col min="958" max="958" width="1.140625" style="54" customWidth="1"/>
    <col min="959" max="959" width="15.7109375" style="54" customWidth="1"/>
    <col min="960" max="960" width="1.140625" style="54" customWidth="1"/>
    <col min="961" max="961" width="14.7109375" style="54" customWidth="1"/>
    <col min="962" max="1201" width="13" style="54"/>
    <col min="1202" max="1203" width="1.85546875" style="54" customWidth="1"/>
    <col min="1204" max="1205" width="2.85546875" style="54" customWidth="1"/>
    <col min="1206" max="1206" width="40.140625" style="54" customWidth="1"/>
    <col min="1207" max="1207" width="6.7109375" style="54" customWidth="1"/>
    <col min="1208" max="1208" width="1.140625" style="54" customWidth="1"/>
    <col min="1209" max="1209" width="14.7109375" style="54" customWidth="1"/>
    <col min="1210" max="1210" width="1.140625" style="54" customWidth="1"/>
    <col min="1211" max="1211" width="14.7109375" style="54" customWidth="1"/>
    <col min="1212" max="1212" width="1.140625" style="54" customWidth="1"/>
    <col min="1213" max="1213" width="14.7109375" style="54" customWidth="1"/>
    <col min="1214" max="1214" width="1.140625" style="54" customWidth="1"/>
    <col min="1215" max="1215" width="15.7109375" style="54" customWidth="1"/>
    <col min="1216" max="1216" width="1.140625" style="54" customWidth="1"/>
    <col min="1217" max="1217" width="14.7109375" style="54" customWidth="1"/>
    <col min="1218" max="1457" width="13" style="54"/>
    <col min="1458" max="1459" width="1.85546875" style="54" customWidth="1"/>
    <col min="1460" max="1461" width="2.85546875" style="54" customWidth="1"/>
    <col min="1462" max="1462" width="40.140625" style="54" customWidth="1"/>
    <col min="1463" max="1463" width="6.7109375" style="54" customWidth="1"/>
    <col min="1464" max="1464" width="1.140625" style="54" customWidth="1"/>
    <col min="1465" max="1465" width="14.7109375" style="54" customWidth="1"/>
    <col min="1466" max="1466" width="1.140625" style="54" customWidth="1"/>
    <col min="1467" max="1467" width="14.7109375" style="54" customWidth="1"/>
    <col min="1468" max="1468" width="1.140625" style="54" customWidth="1"/>
    <col min="1469" max="1469" width="14.7109375" style="54" customWidth="1"/>
    <col min="1470" max="1470" width="1.140625" style="54" customWidth="1"/>
    <col min="1471" max="1471" width="15.7109375" style="54" customWidth="1"/>
    <col min="1472" max="1472" width="1.140625" style="54" customWidth="1"/>
    <col min="1473" max="1473" width="14.7109375" style="54" customWidth="1"/>
    <col min="1474" max="1713" width="13" style="54"/>
    <col min="1714" max="1715" width="1.85546875" style="54" customWidth="1"/>
    <col min="1716" max="1717" width="2.85546875" style="54" customWidth="1"/>
    <col min="1718" max="1718" width="40.140625" style="54" customWidth="1"/>
    <col min="1719" max="1719" width="6.7109375" style="54" customWidth="1"/>
    <col min="1720" max="1720" width="1.140625" style="54" customWidth="1"/>
    <col min="1721" max="1721" width="14.7109375" style="54" customWidth="1"/>
    <col min="1722" max="1722" width="1.140625" style="54" customWidth="1"/>
    <col min="1723" max="1723" width="14.7109375" style="54" customWidth="1"/>
    <col min="1724" max="1724" width="1.140625" style="54" customWidth="1"/>
    <col min="1725" max="1725" width="14.7109375" style="54" customWidth="1"/>
    <col min="1726" max="1726" width="1.140625" style="54" customWidth="1"/>
    <col min="1727" max="1727" width="15.7109375" style="54" customWidth="1"/>
    <col min="1728" max="1728" width="1.140625" style="54" customWidth="1"/>
    <col min="1729" max="1729" width="14.7109375" style="54" customWidth="1"/>
    <col min="1730" max="1969" width="13" style="54"/>
    <col min="1970" max="1971" width="1.85546875" style="54" customWidth="1"/>
    <col min="1972" max="1973" width="2.85546875" style="54" customWidth="1"/>
    <col min="1974" max="1974" width="40.140625" style="54" customWidth="1"/>
    <col min="1975" max="1975" width="6.7109375" style="54" customWidth="1"/>
    <col min="1976" max="1976" width="1.140625" style="54" customWidth="1"/>
    <col min="1977" max="1977" width="14.7109375" style="54" customWidth="1"/>
    <col min="1978" max="1978" width="1.140625" style="54" customWidth="1"/>
    <col min="1979" max="1979" width="14.7109375" style="54" customWidth="1"/>
    <col min="1980" max="1980" width="1.140625" style="54" customWidth="1"/>
    <col min="1981" max="1981" width="14.7109375" style="54" customWidth="1"/>
    <col min="1982" max="1982" width="1.140625" style="54" customWidth="1"/>
    <col min="1983" max="1983" width="15.7109375" style="54" customWidth="1"/>
    <col min="1984" max="1984" width="1.140625" style="54" customWidth="1"/>
    <col min="1985" max="1985" width="14.7109375" style="54" customWidth="1"/>
    <col min="1986" max="2225" width="13" style="54"/>
    <col min="2226" max="2227" width="1.85546875" style="54" customWidth="1"/>
    <col min="2228" max="2229" width="2.85546875" style="54" customWidth="1"/>
    <col min="2230" max="2230" width="40.140625" style="54" customWidth="1"/>
    <col min="2231" max="2231" width="6.7109375" style="54" customWidth="1"/>
    <col min="2232" max="2232" width="1.140625" style="54" customWidth="1"/>
    <col min="2233" max="2233" width="14.7109375" style="54" customWidth="1"/>
    <col min="2234" max="2234" width="1.140625" style="54" customWidth="1"/>
    <col min="2235" max="2235" width="14.7109375" style="54" customWidth="1"/>
    <col min="2236" max="2236" width="1.140625" style="54" customWidth="1"/>
    <col min="2237" max="2237" width="14.7109375" style="54" customWidth="1"/>
    <col min="2238" max="2238" width="1.140625" style="54" customWidth="1"/>
    <col min="2239" max="2239" width="15.7109375" style="54" customWidth="1"/>
    <col min="2240" max="2240" width="1.140625" style="54" customWidth="1"/>
    <col min="2241" max="2241" width="14.7109375" style="54" customWidth="1"/>
    <col min="2242" max="2481" width="13" style="54"/>
    <col min="2482" max="2483" width="1.85546875" style="54" customWidth="1"/>
    <col min="2484" max="2485" width="2.85546875" style="54" customWidth="1"/>
    <col min="2486" max="2486" width="40.140625" style="54" customWidth="1"/>
    <col min="2487" max="2487" width="6.7109375" style="54" customWidth="1"/>
    <col min="2488" max="2488" width="1.140625" style="54" customWidth="1"/>
    <col min="2489" max="2489" width="14.7109375" style="54" customWidth="1"/>
    <col min="2490" max="2490" width="1.140625" style="54" customWidth="1"/>
    <col min="2491" max="2491" width="14.7109375" style="54" customWidth="1"/>
    <col min="2492" max="2492" width="1.140625" style="54" customWidth="1"/>
    <col min="2493" max="2493" width="14.7109375" style="54" customWidth="1"/>
    <col min="2494" max="2494" width="1.140625" style="54" customWidth="1"/>
    <col min="2495" max="2495" width="15.7109375" style="54" customWidth="1"/>
    <col min="2496" max="2496" width="1.140625" style="54" customWidth="1"/>
    <col min="2497" max="2497" width="14.7109375" style="54" customWidth="1"/>
    <col min="2498" max="2737" width="13" style="54"/>
    <col min="2738" max="2739" width="1.85546875" style="54" customWidth="1"/>
    <col min="2740" max="2741" width="2.85546875" style="54" customWidth="1"/>
    <col min="2742" max="2742" width="40.140625" style="54" customWidth="1"/>
    <col min="2743" max="2743" width="6.7109375" style="54" customWidth="1"/>
    <col min="2744" max="2744" width="1.140625" style="54" customWidth="1"/>
    <col min="2745" max="2745" width="14.7109375" style="54" customWidth="1"/>
    <col min="2746" max="2746" width="1.140625" style="54" customWidth="1"/>
    <col min="2747" max="2747" width="14.7109375" style="54" customWidth="1"/>
    <col min="2748" max="2748" width="1.140625" style="54" customWidth="1"/>
    <col min="2749" max="2749" width="14.7109375" style="54" customWidth="1"/>
    <col min="2750" max="2750" width="1.140625" style="54" customWidth="1"/>
    <col min="2751" max="2751" width="15.7109375" style="54" customWidth="1"/>
    <col min="2752" max="2752" width="1.140625" style="54" customWidth="1"/>
    <col min="2753" max="2753" width="14.7109375" style="54" customWidth="1"/>
    <col min="2754" max="2993" width="13" style="54"/>
    <col min="2994" max="2995" width="1.85546875" style="54" customWidth="1"/>
    <col min="2996" max="2997" width="2.85546875" style="54" customWidth="1"/>
    <col min="2998" max="2998" width="40.140625" style="54" customWidth="1"/>
    <col min="2999" max="2999" width="6.7109375" style="54" customWidth="1"/>
    <col min="3000" max="3000" width="1.140625" style="54" customWidth="1"/>
    <col min="3001" max="3001" width="14.7109375" style="54" customWidth="1"/>
    <col min="3002" max="3002" width="1.140625" style="54" customWidth="1"/>
    <col min="3003" max="3003" width="14.7109375" style="54" customWidth="1"/>
    <col min="3004" max="3004" width="1.140625" style="54" customWidth="1"/>
    <col min="3005" max="3005" width="14.7109375" style="54" customWidth="1"/>
    <col min="3006" max="3006" width="1.140625" style="54" customWidth="1"/>
    <col min="3007" max="3007" width="15.7109375" style="54" customWidth="1"/>
    <col min="3008" max="3008" width="1.140625" style="54" customWidth="1"/>
    <col min="3009" max="3009" width="14.7109375" style="54" customWidth="1"/>
    <col min="3010" max="3249" width="13" style="54"/>
    <col min="3250" max="3251" width="1.85546875" style="54" customWidth="1"/>
    <col min="3252" max="3253" width="2.85546875" style="54" customWidth="1"/>
    <col min="3254" max="3254" width="40.140625" style="54" customWidth="1"/>
    <col min="3255" max="3255" width="6.7109375" style="54" customWidth="1"/>
    <col min="3256" max="3256" width="1.140625" style="54" customWidth="1"/>
    <col min="3257" max="3257" width="14.7109375" style="54" customWidth="1"/>
    <col min="3258" max="3258" width="1.140625" style="54" customWidth="1"/>
    <col min="3259" max="3259" width="14.7109375" style="54" customWidth="1"/>
    <col min="3260" max="3260" width="1.140625" style="54" customWidth="1"/>
    <col min="3261" max="3261" width="14.7109375" style="54" customWidth="1"/>
    <col min="3262" max="3262" width="1.140625" style="54" customWidth="1"/>
    <col min="3263" max="3263" width="15.7109375" style="54" customWidth="1"/>
    <col min="3264" max="3264" width="1.140625" style="54" customWidth="1"/>
    <col min="3265" max="3265" width="14.7109375" style="54" customWidth="1"/>
    <col min="3266" max="3505" width="13" style="54"/>
    <col min="3506" max="3507" width="1.85546875" style="54" customWidth="1"/>
    <col min="3508" max="3509" width="2.85546875" style="54" customWidth="1"/>
    <col min="3510" max="3510" width="40.140625" style="54" customWidth="1"/>
    <col min="3511" max="3511" width="6.7109375" style="54" customWidth="1"/>
    <col min="3512" max="3512" width="1.140625" style="54" customWidth="1"/>
    <col min="3513" max="3513" width="14.7109375" style="54" customWidth="1"/>
    <col min="3514" max="3514" width="1.140625" style="54" customWidth="1"/>
    <col min="3515" max="3515" width="14.7109375" style="54" customWidth="1"/>
    <col min="3516" max="3516" width="1.140625" style="54" customWidth="1"/>
    <col min="3517" max="3517" width="14.7109375" style="54" customWidth="1"/>
    <col min="3518" max="3518" width="1.140625" style="54" customWidth="1"/>
    <col min="3519" max="3519" width="15.7109375" style="54" customWidth="1"/>
    <col min="3520" max="3520" width="1.140625" style="54" customWidth="1"/>
    <col min="3521" max="3521" width="14.7109375" style="54" customWidth="1"/>
    <col min="3522" max="3761" width="13" style="54"/>
    <col min="3762" max="3763" width="1.85546875" style="54" customWidth="1"/>
    <col min="3764" max="3765" width="2.85546875" style="54" customWidth="1"/>
    <col min="3766" max="3766" width="40.140625" style="54" customWidth="1"/>
    <col min="3767" max="3767" width="6.7109375" style="54" customWidth="1"/>
    <col min="3768" max="3768" width="1.140625" style="54" customWidth="1"/>
    <col min="3769" max="3769" width="14.7109375" style="54" customWidth="1"/>
    <col min="3770" max="3770" width="1.140625" style="54" customWidth="1"/>
    <col min="3771" max="3771" width="14.7109375" style="54" customWidth="1"/>
    <col min="3772" max="3772" width="1.140625" style="54" customWidth="1"/>
    <col min="3773" max="3773" width="14.7109375" style="54" customWidth="1"/>
    <col min="3774" max="3774" width="1.140625" style="54" customWidth="1"/>
    <col min="3775" max="3775" width="15.7109375" style="54" customWidth="1"/>
    <col min="3776" max="3776" width="1.140625" style="54" customWidth="1"/>
    <col min="3777" max="3777" width="14.7109375" style="54" customWidth="1"/>
    <col min="3778" max="4017" width="13" style="54"/>
    <col min="4018" max="4019" width="1.85546875" style="54" customWidth="1"/>
    <col min="4020" max="4021" width="2.85546875" style="54" customWidth="1"/>
    <col min="4022" max="4022" width="40.140625" style="54" customWidth="1"/>
    <col min="4023" max="4023" width="6.7109375" style="54" customWidth="1"/>
    <col min="4024" max="4024" width="1.140625" style="54" customWidth="1"/>
    <col min="4025" max="4025" width="14.7109375" style="54" customWidth="1"/>
    <col min="4026" max="4026" width="1.140625" style="54" customWidth="1"/>
    <col min="4027" max="4027" width="14.7109375" style="54" customWidth="1"/>
    <col min="4028" max="4028" width="1.140625" style="54" customWidth="1"/>
    <col min="4029" max="4029" width="14.7109375" style="54" customWidth="1"/>
    <col min="4030" max="4030" width="1.140625" style="54" customWidth="1"/>
    <col min="4031" max="4031" width="15.7109375" style="54" customWidth="1"/>
    <col min="4032" max="4032" width="1.140625" style="54" customWidth="1"/>
    <col min="4033" max="4033" width="14.7109375" style="54" customWidth="1"/>
    <col min="4034" max="4273" width="13" style="54"/>
    <col min="4274" max="4275" width="1.85546875" style="54" customWidth="1"/>
    <col min="4276" max="4277" width="2.85546875" style="54" customWidth="1"/>
    <col min="4278" max="4278" width="40.140625" style="54" customWidth="1"/>
    <col min="4279" max="4279" width="6.7109375" style="54" customWidth="1"/>
    <col min="4280" max="4280" width="1.140625" style="54" customWidth="1"/>
    <col min="4281" max="4281" width="14.7109375" style="54" customWidth="1"/>
    <col min="4282" max="4282" width="1.140625" style="54" customWidth="1"/>
    <col min="4283" max="4283" width="14.7109375" style="54" customWidth="1"/>
    <col min="4284" max="4284" width="1.140625" style="54" customWidth="1"/>
    <col min="4285" max="4285" width="14.7109375" style="54" customWidth="1"/>
    <col min="4286" max="4286" width="1.140625" style="54" customWidth="1"/>
    <col min="4287" max="4287" width="15.7109375" style="54" customWidth="1"/>
    <col min="4288" max="4288" width="1.140625" style="54" customWidth="1"/>
    <col min="4289" max="4289" width="14.7109375" style="54" customWidth="1"/>
    <col min="4290" max="4529" width="13" style="54"/>
    <col min="4530" max="4531" width="1.85546875" style="54" customWidth="1"/>
    <col min="4532" max="4533" width="2.85546875" style="54" customWidth="1"/>
    <col min="4534" max="4534" width="40.140625" style="54" customWidth="1"/>
    <col min="4535" max="4535" width="6.7109375" style="54" customWidth="1"/>
    <col min="4536" max="4536" width="1.140625" style="54" customWidth="1"/>
    <col min="4537" max="4537" width="14.7109375" style="54" customWidth="1"/>
    <col min="4538" max="4538" width="1.140625" style="54" customWidth="1"/>
    <col min="4539" max="4539" width="14.7109375" style="54" customWidth="1"/>
    <col min="4540" max="4540" width="1.140625" style="54" customWidth="1"/>
    <col min="4541" max="4541" width="14.7109375" style="54" customWidth="1"/>
    <col min="4542" max="4542" width="1.140625" style="54" customWidth="1"/>
    <col min="4543" max="4543" width="15.7109375" style="54" customWidth="1"/>
    <col min="4544" max="4544" width="1.140625" style="54" customWidth="1"/>
    <col min="4545" max="4545" width="14.7109375" style="54" customWidth="1"/>
    <col min="4546" max="4785" width="13" style="54"/>
    <col min="4786" max="4787" width="1.85546875" style="54" customWidth="1"/>
    <col min="4788" max="4789" width="2.85546875" style="54" customWidth="1"/>
    <col min="4790" max="4790" width="40.140625" style="54" customWidth="1"/>
    <col min="4791" max="4791" width="6.7109375" style="54" customWidth="1"/>
    <col min="4792" max="4792" width="1.140625" style="54" customWidth="1"/>
    <col min="4793" max="4793" width="14.7109375" style="54" customWidth="1"/>
    <col min="4794" max="4794" width="1.140625" style="54" customWidth="1"/>
    <col min="4795" max="4795" width="14.7109375" style="54" customWidth="1"/>
    <col min="4796" max="4796" width="1.140625" style="54" customWidth="1"/>
    <col min="4797" max="4797" width="14.7109375" style="54" customWidth="1"/>
    <col min="4798" max="4798" width="1.140625" style="54" customWidth="1"/>
    <col min="4799" max="4799" width="15.7109375" style="54" customWidth="1"/>
    <col min="4800" max="4800" width="1.140625" style="54" customWidth="1"/>
    <col min="4801" max="4801" width="14.7109375" style="54" customWidth="1"/>
    <col min="4802" max="5041" width="13" style="54"/>
    <col min="5042" max="5043" width="1.85546875" style="54" customWidth="1"/>
    <col min="5044" max="5045" width="2.85546875" style="54" customWidth="1"/>
    <col min="5046" max="5046" width="40.140625" style="54" customWidth="1"/>
    <col min="5047" max="5047" width="6.7109375" style="54" customWidth="1"/>
    <col min="5048" max="5048" width="1.140625" style="54" customWidth="1"/>
    <col min="5049" max="5049" width="14.7109375" style="54" customWidth="1"/>
    <col min="5050" max="5050" width="1.140625" style="54" customWidth="1"/>
    <col min="5051" max="5051" width="14.7109375" style="54" customWidth="1"/>
    <col min="5052" max="5052" width="1.140625" style="54" customWidth="1"/>
    <col min="5053" max="5053" width="14.7109375" style="54" customWidth="1"/>
    <col min="5054" max="5054" width="1.140625" style="54" customWidth="1"/>
    <col min="5055" max="5055" width="15.7109375" style="54" customWidth="1"/>
    <col min="5056" max="5056" width="1.140625" style="54" customWidth="1"/>
    <col min="5057" max="5057" width="14.7109375" style="54" customWidth="1"/>
    <col min="5058" max="5297" width="13" style="54"/>
    <col min="5298" max="5299" width="1.85546875" style="54" customWidth="1"/>
    <col min="5300" max="5301" width="2.85546875" style="54" customWidth="1"/>
    <col min="5302" max="5302" width="40.140625" style="54" customWidth="1"/>
    <col min="5303" max="5303" width="6.7109375" style="54" customWidth="1"/>
    <col min="5304" max="5304" width="1.140625" style="54" customWidth="1"/>
    <col min="5305" max="5305" width="14.7109375" style="54" customWidth="1"/>
    <col min="5306" max="5306" width="1.140625" style="54" customWidth="1"/>
    <col min="5307" max="5307" width="14.7109375" style="54" customWidth="1"/>
    <col min="5308" max="5308" width="1.140625" style="54" customWidth="1"/>
    <col min="5309" max="5309" width="14.7109375" style="54" customWidth="1"/>
    <col min="5310" max="5310" width="1.140625" style="54" customWidth="1"/>
    <col min="5311" max="5311" width="15.7109375" style="54" customWidth="1"/>
    <col min="5312" max="5312" width="1.140625" style="54" customWidth="1"/>
    <col min="5313" max="5313" width="14.7109375" style="54" customWidth="1"/>
    <col min="5314" max="5553" width="13" style="54"/>
    <col min="5554" max="5555" width="1.85546875" style="54" customWidth="1"/>
    <col min="5556" max="5557" width="2.85546875" style="54" customWidth="1"/>
    <col min="5558" max="5558" width="40.140625" style="54" customWidth="1"/>
    <col min="5559" max="5559" width="6.7109375" style="54" customWidth="1"/>
    <col min="5560" max="5560" width="1.140625" style="54" customWidth="1"/>
    <col min="5561" max="5561" width="14.7109375" style="54" customWidth="1"/>
    <col min="5562" max="5562" width="1.140625" style="54" customWidth="1"/>
    <col min="5563" max="5563" width="14.7109375" style="54" customWidth="1"/>
    <col min="5564" max="5564" width="1.140625" style="54" customWidth="1"/>
    <col min="5565" max="5565" width="14.7109375" style="54" customWidth="1"/>
    <col min="5566" max="5566" width="1.140625" style="54" customWidth="1"/>
    <col min="5567" max="5567" width="15.7109375" style="54" customWidth="1"/>
    <col min="5568" max="5568" width="1.140625" style="54" customWidth="1"/>
    <col min="5569" max="5569" width="14.7109375" style="54" customWidth="1"/>
    <col min="5570" max="5809" width="13" style="54"/>
    <col min="5810" max="5811" width="1.85546875" style="54" customWidth="1"/>
    <col min="5812" max="5813" width="2.85546875" style="54" customWidth="1"/>
    <col min="5814" max="5814" width="40.140625" style="54" customWidth="1"/>
    <col min="5815" max="5815" width="6.7109375" style="54" customWidth="1"/>
    <col min="5816" max="5816" width="1.140625" style="54" customWidth="1"/>
    <col min="5817" max="5817" width="14.7109375" style="54" customWidth="1"/>
    <col min="5818" max="5818" width="1.140625" style="54" customWidth="1"/>
    <col min="5819" max="5819" width="14.7109375" style="54" customWidth="1"/>
    <col min="5820" max="5820" width="1.140625" style="54" customWidth="1"/>
    <col min="5821" max="5821" width="14.7109375" style="54" customWidth="1"/>
    <col min="5822" max="5822" width="1.140625" style="54" customWidth="1"/>
    <col min="5823" max="5823" width="15.7109375" style="54" customWidth="1"/>
    <col min="5824" max="5824" width="1.140625" style="54" customWidth="1"/>
    <col min="5825" max="5825" width="14.7109375" style="54" customWidth="1"/>
    <col min="5826" max="6065" width="13" style="54"/>
    <col min="6066" max="6067" width="1.85546875" style="54" customWidth="1"/>
    <col min="6068" max="6069" width="2.85546875" style="54" customWidth="1"/>
    <col min="6070" max="6070" width="40.140625" style="54" customWidth="1"/>
    <col min="6071" max="6071" width="6.7109375" style="54" customWidth="1"/>
    <col min="6072" max="6072" width="1.140625" style="54" customWidth="1"/>
    <col min="6073" max="6073" width="14.7109375" style="54" customWidth="1"/>
    <col min="6074" max="6074" width="1.140625" style="54" customWidth="1"/>
    <col min="6075" max="6075" width="14.7109375" style="54" customWidth="1"/>
    <col min="6076" max="6076" width="1.140625" style="54" customWidth="1"/>
    <col min="6077" max="6077" width="14.7109375" style="54" customWidth="1"/>
    <col min="6078" max="6078" width="1.140625" style="54" customWidth="1"/>
    <col min="6079" max="6079" width="15.7109375" style="54" customWidth="1"/>
    <col min="6080" max="6080" width="1.140625" style="54" customWidth="1"/>
    <col min="6081" max="6081" width="14.7109375" style="54" customWidth="1"/>
    <col min="6082" max="6321" width="13" style="54"/>
    <col min="6322" max="6323" width="1.85546875" style="54" customWidth="1"/>
    <col min="6324" max="6325" width="2.85546875" style="54" customWidth="1"/>
    <col min="6326" max="6326" width="40.140625" style="54" customWidth="1"/>
    <col min="6327" max="6327" width="6.7109375" style="54" customWidth="1"/>
    <col min="6328" max="6328" width="1.140625" style="54" customWidth="1"/>
    <col min="6329" max="6329" width="14.7109375" style="54" customWidth="1"/>
    <col min="6330" max="6330" width="1.140625" style="54" customWidth="1"/>
    <col min="6331" max="6331" width="14.7109375" style="54" customWidth="1"/>
    <col min="6332" max="6332" width="1.140625" style="54" customWidth="1"/>
    <col min="6333" max="6333" width="14.7109375" style="54" customWidth="1"/>
    <col min="6334" max="6334" width="1.140625" style="54" customWidth="1"/>
    <col min="6335" max="6335" width="15.7109375" style="54" customWidth="1"/>
    <col min="6336" max="6336" width="1.140625" style="54" customWidth="1"/>
    <col min="6337" max="6337" width="14.7109375" style="54" customWidth="1"/>
    <col min="6338" max="6577" width="13" style="54"/>
    <col min="6578" max="6579" width="1.85546875" style="54" customWidth="1"/>
    <col min="6580" max="6581" width="2.85546875" style="54" customWidth="1"/>
    <col min="6582" max="6582" width="40.140625" style="54" customWidth="1"/>
    <col min="6583" max="6583" width="6.7109375" style="54" customWidth="1"/>
    <col min="6584" max="6584" width="1.140625" style="54" customWidth="1"/>
    <col min="6585" max="6585" width="14.7109375" style="54" customWidth="1"/>
    <col min="6586" max="6586" width="1.140625" style="54" customWidth="1"/>
    <col min="6587" max="6587" width="14.7109375" style="54" customWidth="1"/>
    <col min="6588" max="6588" width="1.140625" style="54" customWidth="1"/>
    <col min="6589" max="6589" width="14.7109375" style="54" customWidth="1"/>
    <col min="6590" max="6590" width="1.140625" style="54" customWidth="1"/>
    <col min="6591" max="6591" width="15.7109375" style="54" customWidth="1"/>
    <col min="6592" max="6592" width="1.140625" style="54" customWidth="1"/>
    <col min="6593" max="6593" width="14.7109375" style="54" customWidth="1"/>
    <col min="6594" max="6833" width="13" style="54"/>
    <col min="6834" max="6835" width="1.85546875" style="54" customWidth="1"/>
    <col min="6836" max="6837" width="2.85546875" style="54" customWidth="1"/>
    <col min="6838" max="6838" width="40.140625" style="54" customWidth="1"/>
    <col min="6839" max="6839" width="6.7109375" style="54" customWidth="1"/>
    <col min="6840" max="6840" width="1.140625" style="54" customWidth="1"/>
    <col min="6841" max="6841" width="14.7109375" style="54" customWidth="1"/>
    <col min="6842" max="6842" width="1.140625" style="54" customWidth="1"/>
    <col min="6843" max="6843" width="14.7109375" style="54" customWidth="1"/>
    <col min="6844" max="6844" width="1.140625" style="54" customWidth="1"/>
    <col min="6845" max="6845" width="14.7109375" style="54" customWidth="1"/>
    <col min="6846" max="6846" width="1.140625" style="54" customWidth="1"/>
    <col min="6847" max="6847" width="15.7109375" style="54" customWidth="1"/>
    <col min="6848" max="6848" width="1.140625" style="54" customWidth="1"/>
    <col min="6849" max="6849" width="14.7109375" style="54" customWidth="1"/>
    <col min="6850" max="7089" width="13" style="54"/>
    <col min="7090" max="7091" width="1.85546875" style="54" customWidth="1"/>
    <col min="7092" max="7093" width="2.85546875" style="54" customWidth="1"/>
    <col min="7094" max="7094" width="40.140625" style="54" customWidth="1"/>
    <col min="7095" max="7095" width="6.7109375" style="54" customWidth="1"/>
    <col min="7096" max="7096" width="1.140625" style="54" customWidth="1"/>
    <col min="7097" max="7097" width="14.7109375" style="54" customWidth="1"/>
    <col min="7098" max="7098" width="1.140625" style="54" customWidth="1"/>
    <col min="7099" max="7099" width="14.7109375" style="54" customWidth="1"/>
    <col min="7100" max="7100" width="1.140625" style="54" customWidth="1"/>
    <col min="7101" max="7101" width="14.7109375" style="54" customWidth="1"/>
    <col min="7102" max="7102" width="1.140625" style="54" customWidth="1"/>
    <col min="7103" max="7103" width="15.7109375" style="54" customWidth="1"/>
    <col min="7104" max="7104" width="1.140625" style="54" customWidth="1"/>
    <col min="7105" max="7105" width="14.7109375" style="54" customWidth="1"/>
    <col min="7106" max="7345" width="13" style="54"/>
    <col min="7346" max="7347" width="1.85546875" style="54" customWidth="1"/>
    <col min="7348" max="7349" width="2.85546875" style="54" customWidth="1"/>
    <col min="7350" max="7350" width="40.140625" style="54" customWidth="1"/>
    <col min="7351" max="7351" width="6.7109375" style="54" customWidth="1"/>
    <col min="7352" max="7352" width="1.140625" style="54" customWidth="1"/>
    <col min="7353" max="7353" width="14.7109375" style="54" customWidth="1"/>
    <col min="7354" max="7354" width="1.140625" style="54" customWidth="1"/>
    <col min="7355" max="7355" width="14.7109375" style="54" customWidth="1"/>
    <col min="7356" max="7356" width="1.140625" style="54" customWidth="1"/>
    <col min="7357" max="7357" width="14.7109375" style="54" customWidth="1"/>
    <col min="7358" max="7358" width="1.140625" style="54" customWidth="1"/>
    <col min="7359" max="7359" width="15.7109375" style="54" customWidth="1"/>
    <col min="7360" max="7360" width="1.140625" style="54" customWidth="1"/>
    <col min="7361" max="7361" width="14.7109375" style="54" customWidth="1"/>
    <col min="7362" max="7601" width="13" style="54"/>
    <col min="7602" max="7603" width="1.85546875" style="54" customWidth="1"/>
    <col min="7604" max="7605" width="2.85546875" style="54" customWidth="1"/>
    <col min="7606" max="7606" width="40.140625" style="54" customWidth="1"/>
    <col min="7607" max="7607" width="6.7109375" style="54" customWidth="1"/>
    <col min="7608" max="7608" width="1.140625" style="54" customWidth="1"/>
    <col min="7609" max="7609" width="14.7109375" style="54" customWidth="1"/>
    <col min="7610" max="7610" width="1.140625" style="54" customWidth="1"/>
    <col min="7611" max="7611" width="14.7109375" style="54" customWidth="1"/>
    <col min="7612" max="7612" width="1.140625" style="54" customWidth="1"/>
    <col min="7613" max="7613" width="14.7109375" style="54" customWidth="1"/>
    <col min="7614" max="7614" width="1.140625" style="54" customWidth="1"/>
    <col min="7615" max="7615" width="15.7109375" style="54" customWidth="1"/>
    <col min="7616" max="7616" width="1.140625" style="54" customWidth="1"/>
    <col min="7617" max="7617" width="14.7109375" style="54" customWidth="1"/>
    <col min="7618" max="7857" width="13" style="54"/>
    <col min="7858" max="7859" width="1.85546875" style="54" customWidth="1"/>
    <col min="7860" max="7861" width="2.85546875" style="54" customWidth="1"/>
    <col min="7862" max="7862" width="40.140625" style="54" customWidth="1"/>
    <col min="7863" max="7863" width="6.7109375" style="54" customWidth="1"/>
    <col min="7864" max="7864" width="1.140625" style="54" customWidth="1"/>
    <col min="7865" max="7865" width="14.7109375" style="54" customWidth="1"/>
    <col min="7866" max="7866" width="1.140625" style="54" customWidth="1"/>
    <col min="7867" max="7867" width="14.7109375" style="54" customWidth="1"/>
    <col min="7868" max="7868" width="1.140625" style="54" customWidth="1"/>
    <col min="7869" max="7869" width="14.7109375" style="54" customWidth="1"/>
    <col min="7870" max="7870" width="1.140625" style="54" customWidth="1"/>
    <col min="7871" max="7871" width="15.7109375" style="54" customWidth="1"/>
    <col min="7872" max="7872" width="1.140625" style="54" customWidth="1"/>
    <col min="7873" max="7873" width="14.7109375" style="54" customWidth="1"/>
    <col min="7874" max="8113" width="13" style="54"/>
    <col min="8114" max="8115" width="1.85546875" style="54" customWidth="1"/>
    <col min="8116" max="8117" width="2.85546875" style="54" customWidth="1"/>
    <col min="8118" max="8118" width="40.140625" style="54" customWidth="1"/>
    <col min="8119" max="8119" width="6.7109375" style="54" customWidth="1"/>
    <col min="8120" max="8120" width="1.140625" style="54" customWidth="1"/>
    <col min="8121" max="8121" width="14.7109375" style="54" customWidth="1"/>
    <col min="8122" max="8122" width="1.140625" style="54" customWidth="1"/>
    <col min="8123" max="8123" width="14.7109375" style="54" customWidth="1"/>
    <col min="8124" max="8124" width="1.140625" style="54" customWidth="1"/>
    <col min="8125" max="8125" width="14.7109375" style="54" customWidth="1"/>
    <col min="8126" max="8126" width="1.140625" style="54" customWidth="1"/>
    <col min="8127" max="8127" width="15.7109375" style="54" customWidth="1"/>
    <col min="8128" max="8128" width="1.140625" style="54" customWidth="1"/>
    <col min="8129" max="8129" width="14.7109375" style="54" customWidth="1"/>
    <col min="8130" max="8369" width="13" style="54"/>
    <col min="8370" max="8371" width="1.85546875" style="54" customWidth="1"/>
    <col min="8372" max="8373" width="2.85546875" style="54" customWidth="1"/>
    <col min="8374" max="8374" width="40.140625" style="54" customWidth="1"/>
    <col min="8375" max="8375" width="6.7109375" style="54" customWidth="1"/>
    <col min="8376" max="8376" width="1.140625" style="54" customWidth="1"/>
    <col min="8377" max="8377" width="14.7109375" style="54" customWidth="1"/>
    <col min="8378" max="8378" width="1.140625" style="54" customWidth="1"/>
    <col min="8379" max="8379" width="14.7109375" style="54" customWidth="1"/>
    <col min="8380" max="8380" width="1.140625" style="54" customWidth="1"/>
    <col min="8381" max="8381" width="14.7109375" style="54" customWidth="1"/>
    <col min="8382" max="8382" width="1.140625" style="54" customWidth="1"/>
    <col min="8383" max="8383" width="15.7109375" style="54" customWidth="1"/>
    <col min="8384" max="8384" width="1.140625" style="54" customWidth="1"/>
    <col min="8385" max="8385" width="14.7109375" style="54" customWidth="1"/>
    <col min="8386" max="8625" width="13" style="54"/>
    <col min="8626" max="8627" width="1.85546875" style="54" customWidth="1"/>
    <col min="8628" max="8629" width="2.85546875" style="54" customWidth="1"/>
    <col min="8630" max="8630" width="40.140625" style="54" customWidth="1"/>
    <col min="8631" max="8631" width="6.7109375" style="54" customWidth="1"/>
    <col min="8632" max="8632" width="1.140625" style="54" customWidth="1"/>
    <col min="8633" max="8633" width="14.7109375" style="54" customWidth="1"/>
    <col min="8634" max="8634" width="1.140625" style="54" customWidth="1"/>
    <col min="8635" max="8635" width="14.7109375" style="54" customWidth="1"/>
    <col min="8636" max="8636" width="1.140625" style="54" customWidth="1"/>
    <col min="8637" max="8637" width="14.7109375" style="54" customWidth="1"/>
    <col min="8638" max="8638" width="1.140625" style="54" customWidth="1"/>
    <col min="8639" max="8639" width="15.7109375" style="54" customWidth="1"/>
    <col min="8640" max="8640" width="1.140625" style="54" customWidth="1"/>
    <col min="8641" max="8641" width="14.7109375" style="54" customWidth="1"/>
    <col min="8642" max="8881" width="13" style="54"/>
    <col min="8882" max="8883" width="1.85546875" style="54" customWidth="1"/>
    <col min="8884" max="8885" width="2.85546875" style="54" customWidth="1"/>
    <col min="8886" max="8886" width="40.140625" style="54" customWidth="1"/>
    <col min="8887" max="8887" width="6.7109375" style="54" customWidth="1"/>
    <col min="8888" max="8888" width="1.140625" style="54" customWidth="1"/>
    <col min="8889" max="8889" width="14.7109375" style="54" customWidth="1"/>
    <col min="8890" max="8890" width="1.140625" style="54" customWidth="1"/>
    <col min="8891" max="8891" width="14.7109375" style="54" customWidth="1"/>
    <col min="8892" max="8892" width="1.140625" style="54" customWidth="1"/>
    <col min="8893" max="8893" width="14.7109375" style="54" customWidth="1"/>
    <col min="8894" max="8894" width="1.140625" style="54" customWidth="1"/>
    <col min="8895" max="8895" width="15.7109375" style="54" customWidth="1"/>
    <col min="8896" max="8896" width="1.140625" style="54" customWidth="1"/>
    <col min="8897" max="8897" width="14.7109375" style="54" customWidth="1"/>
    <col min="8898" max="9137" width="13" style="54"/>
    <col min="9138" max="9139" width="1.85546875" style="54" customWidth="1"/>
    <col min="9140" max="9141" width="2.85546875" style="54" customWidth="1"/>
    <col min="9142" max="9142" width="40.140625" style="54" customWidth="1"/>
    <col min="9143" max="9143" width="6.7109375" style="54" customWidth="1"/>
    <col min="9144" max="9144" width="1.140625" style="54" customWidth="1"/>
    <col min="9145" max="9145" width="14.7109375" style="54" customWidth="1"/>
    <col min="9146" max="9146" width="1.140625" style="54" customWidth="1"/>
    <col min="9147" max="9147" width="14.7109375" style="54" customWidth="1"/>
    <col min="9148" max="9148" width="1.140625" style="54" customWidth="1"/>
    <col min="9149" max="9149" width="14.7109375" style="54" customWidth="1"/>
    <col min="9150" max="9150" width="1.140625" style="54" customWidth="1"/>
    <col min="9151" max="9151" width="15.7109375" style="54" customWidth="1"/>
    <col min="9152" max="9152" width="1.140625" style="54" customWidth="1"/>
    <col min="9153" max="9153" width="14.7109375" style="54" customWidth="1"/>
    <col min="9154" max="9393" width="13" style="54"/>
    <col min="9394" max="9395" width="1.85546875" style="54" customWidth="1"/>
    <col min="9396" max="9397" width="2.85546875" style="54" customWidth="1"/>
    <col min="9398" max="9398" width="40.140625" style="54" customWidth="1"/>
    <col min="9399" max="9399" width="6.7109375" style="54" customWidth="1"/>
    <col min="9400" max="9400" width="1.140625" style="54" customWidth="1"/>
    <col min="9401" max="9401" width="14.7109375" style="54" customWidth="1"/>
    <col min="9402" max="9402" width="1.140625" style="54" customWidth="1"/>
    <col min="9403" max="9403" width="14.7109375" style="54" customWidth="1"/>
    <col min="9404" max="9404" width="1.140625" style="54" customWidth="1"/>
    <col min="9405" max="9405" width="14.7109375" style="54" customWidth="1"/>
    <col min="9406" max="9406" width="1.140625" style="54" customWidth="1"/>
    <col min="9407" max="9407" width="15.7109375" style="54" customWidth="1"/>
    <col min="9408" max="9408" width="1.140625" style="54" customWidth="1"/>
    <col min="9409" max="9409" width="14.7109375" style="54" customWidth="1"/>
    <col min="9410" max="9649" width="13" style="54"/>
    <col min="9650" max="9651" width="1.85546875" style="54" customWidth="1"/>
    <col min="9652" max="9653" width="2.85546875" style="54" customWidth="1"/>
    <col min="9654" max="9654" width="40.140625" style="54" customWidth="1"/>
    <col min="9655" max="9655" width="6.7109375" style="54" customWidth="1"/>
    <col min="9656" max="9656" width="1.140625" style="54" customWidth="1"/>
    <col min="9657" max="9657" width="14.7109375" style="54" customWidth="1"/>
    <col min="9658" max="9658" width="1.140625" style="54" customWidth="1"/>
    <col min="9659" max="9659" width="14.7109375" style="54" customWidth="1"/>
    <col min="9660" max="9660" width="1.140625" style="54" customWidth="1"/>
    <col min="9661" max="9661" width="14.7109375" style="54" customWidth="1"/>
    <col min="9662" max="9662" width="1.140625" style="54" customWidth="1"/>
    <col min="9663" max="9663" width="15.7109375" style="54" customWidth="1"/>
    <col min="9664" max="9664" width="1.140625" style="54" customWidth="1"/>
    <col min="9665" max="9665" width="14.7109375" style="54" customWidth="1"/>
    <col min="9666" max="9905" width="13" style="54"/>
    <col min="9906" max="9907" width="1.85546875" style="54" customWidth="1"/>
    <col min="9908" max="9909" width="2.85546875" style="54" customWidth="1"/>
    <col min="9910" max="9910" width="40.140625" style="54" customWidth="1"/>
    <col min="9911" max="9911" width="6.7109375" style="54" customWidth="1"/>
    <col min="9912" max="9912" width="1.140625" style="54" customWidth="1"/>
    <col min="9913" max="9913" width="14.7109375" style="54" customWidth="1"/>
    <col min="9914" max="9914" width="1.140625" style="54" customWidth="1"/>
    <col min="9915" max="9915" width="14.7109375" style="54" customWidth="1"/>
    <col min="9916" max="9916" width="1.140625" style="54" customWidth="1"/>
    <col min="9917" max="9917" width="14.7109375" style="54" customWidth="1"/>
    <col min="9918" max="9918" width="1.140625" style="54" customWidth="1"/>
    <col min="9919" max="9919" width="15.7109375" style="54" customWidth="1"/>
    <col min="9920" max="9920" width="1.140625" style="54" customWidth="1"/>
    <col min="9921" max="9921" width="14.7109375" style="54" customWidth="1"/>
    <col min="9922" max="10161" width="13" style="54"/>
    <col min="10162" max="10163" width="1.85546875" style="54" customWidth="1"/>
    <col min="10164" max="10165" width="2.85546875" style="54" customWidth="1"/>
    <col min="10166" max="10166" width="40.140625" style="54" customWidth="1"/>
    <col min="10167" max="10167" width="6.7109375" style="54" customWidth="1"/>
    <col min="10168" max="10168" width="1.140625" style="54" customWidth="1"/>
    <col min="10169" max="10169" width="14.7109375" style="54" customWidth="1"/>
    <col min="10170" max="10170" width="1.140625" style="54" customWidth="1"/>
    <col min="10171" max="10171" width="14.7109375" style="54" customWidth="1"/>
    <col min="10172" max="10172" width="1.140625" style="54" customWidth="1"/>
    <col min="10173" max="10173" width="14.7109375" style="54" customWidth="1"/>
    <col min="10174" max="10174" width="1.140625" style="54" customWidth="1"/>
    <col min="10175" max="10175" width="15.7109375" style="54" customWidth="1"/>
    <col min="10176" max="10176" width="1.140625" style="54" customWidth="1"/>
    <col min="10177" max="10177" width="14.7109375" style="54" customWidth="1"/>
    <col min="10178" max="10417" width="13" style="54"/>
    <col min="10418" max="10419" width="1.85546875" style="54" customWidth="1"/>
    <col min="10420" max="10421" width="2.85546875" style="54" customWidth="1"/>
    <col min="10422" max="10422" width="40.140625" style="54" customWidth="1"/>
    <col min="10423" max="10423" width="6.7109375" style="54" customWidth="1"/>
    <col min="10424" max="10424" width="1.140625" style="54" customWidth="1"/>
    <col min="10425" max="10425" width="14.7109375" style="54" customWidth="1"/>
    <col min="10426" max="10426" width="1.140625" style="54" customWidth="1"/>
    <col min="10427" max="10427" width="14.7109375" style="54" customWidth="1"/>
    <col min="10428" max="10428" width="1.140625" style="54" customWidth="1"/>
    <col min="10429" max="10429" width="14.7109375" style="54" customWidth="1"/>
    <col min="10430" max="10430" width="1.140625" style="54" customWidth="1"/>
    <col min="10431" max="10431" width="15.7109375" style="54" customWidth="1"/>
    <col min="10432" max="10432" width="1.140625" style="54" customWidth="1"/>
    <col min="10433" max="10433" width="14.7109375" style="54" customWidth="1"/>
    <col min="10434" max="10673" width="13" style="54"/>
    <col min="10674" max="10675" width="1.85546875" style="54" customWidth="1"/>
    <col min="10676" max="10677" width="2.85546875" style="54" customWidth="1"/>
    <col min="10678" max="10678" width="40.140625" style="54" customWidth="1"/>
    <col min="10679" max="10679" width="6.7109375" style="54" customWidth="1"/>
    <col min="10680" max="10680" width="1.140625" style="54" customWidth="1"/>
    <col min="10681" max="10681" width="14.7109375" style="54" customWidth="1"/>
    <col min="10682" max="10682" width="1.140625" style="54" customWidth="1"/>
    <col min="10683" max="10683" width="14.7109375" style="54" customWidth="1"/>
    <col min="10684" max="10684" width="1.140625" style="54" customWidth="1"/>
    <col min="10685" max="10685" width="14.7109375" style="54" customWidth="1"/>
    <col min="10686" max="10686" width="1.140625" style="54" customWidth="1"/>
    <col min="10687" max="10687" width="15.7109375" style="54" customWidth="1"/>
    <col min="10688" max="10688" width="1.140625" style="54" customWidth="1"/>
    <col min="10689" max="10689" width="14.7109375" style="54" customWidth="1"/>
    <col min="10690" max="10929" width="13" style="54"/>
    <col min="10930" max="10931" width="1.85546875" style="54" customWidth="1"/>
    <col min="10932" max="10933" width="2.85546875" style="54" customWidth="1"/>
    <col min="10934" max="10934" width="40.140625" style="54" customWidth="1"/>
    <col min="10935" max="10935" width="6.7109375" style="54" customWidth="1"/>
    <col min="10936" max="10936" width="1.140625" style="54" customWidth="1"/>
    <col min="10937" max="10937" width="14.7109375" style="54" customWidth="1"/>
    <col min="10938" max="10938" width="1.140625" style="54" customWidth="1"/>
    <col min="10939" max="10939" width="14.7109375" style="54" customWidth="1"/>
    <col min="10940" max="10940" width="1.140625" style="54" customWidth="1"/>
    <col min="10941" max="10941" width="14.7109375" style="54" customWidth="1"/>
    <col min="10942" max="10942" width="1.140625" style="54" customWidth="1"/>
    <col min="10943" max="10943" width="15.7109375" style="54" customWidth="1"/>
    <col min="10944" max="10944" width="1.140625" style="54" customWidth="1"/>
    <col min="10945" max="10945" width="14.7109375" style="54" customWidth="1"/>
    <col min="10946" max="11185" width="13" style="54"/>
    <col min="11186" max="11187" width="1.85546875" style="54" customWidth="1"/>
    <col min="11188" max="11189" width="2.85546875" style="54" customWidth="1"/>
    <col min="11190" max="11190" width="40.140625" style="54" customWidth="1"/>
    <col min="11191" max="11191" width="6.7109375" style="54" customWidth="1"/>
    <col min="11192" max="11192" width="1.140625" style="54" customWidth="1"/>
    <col min="11193" max="11193" width="14.7109375" style="54" customWidth="1"/>
    <col min="11194" max="11194" width="1.140625" style="54" customWidth="1"/>
    <col min="11195" max="11195" width="14.7109375" style="54" customWidth="1"/>
    <col min="11196" max="11196" width="1.140625" style="54" customWidth="1"/>
    <col min="11197" max="11197" width="14.7109375" style="54" customWidth="1"/>
    <col min="11198" max="11198" width="1.140625" style="54" customWidth="1"/>
    <col min="11199" max="11199" width="15.7109375" style="54" customWidth="1"/>
    <col min="11200" max="11200" width="1.140625" style="54" customWidth="1"/>
    <col min="11201" max="11201" width="14.7109375" style="54" customWidth="1"/>
    <col min="11202" max="11441" width="13" style="54"/>
    <col min="11442" max="11443" width="1.85546875" style="54" customWidth="1"/>
    <col min="11444" max="11445" width="2.85546875" style="54" customWidth="1"/>
    <col min="11446" max="11446" width="40.140625" style="54" customWidth="1"/>
    <col min="11447" max="11447" width="6.7109375" style="54" customWidth="1"/>
    <col min="11448" max="11448" width="1.140625" style="54" customWidth="1"/>
    <col min="11449" max="11449" width="14.7109375" style="54" customWidth="1"/>
    <col min="11450" max="11450" width="1.140625" style="54" customWidth="1"/>
    <col min="11451" max="11451" width="14.7109375" style="54" customWidth="1"/>
    <col min="11452" max="11452" width="1.140625" style="54" customWidth="1"/>
    <col min="11453" max="11453" width="14.7109375" style="54" customWidth="1"/>
    <col min="11454" max="11454" width="1.140625" style="54" customWidth="1"/>
    <col min="11455" max="11455" width="15.7109375" style="54" customWidth="1"/>
    <col min="11456" max="11456" width="1.140625" style="54" customWidth="1"/>
    <col min="11457" max="11457" width="14.7109375" style="54" customWidth="1"/>
    <col min="11458" max="11697" width="13" style="54"/>
    <col min="11698" max="11699" width="1.85546875" style="54" customWidth="1"/>
    <col min="11700" max="11701" width="2.85546875" style="54" customWidth="1"/>
    <col min="11702" max="11702" width="40.140625" style="54" customWidth="1"/>
    <col min="11703" max="11703" width="6.7109375" style="54" customWidth="1"/>
    <col min="11704" max="11704" width="1.140625" style="54" customWidth="1"/>
    <col min="11705" max="11705" width="14.7109375" style="54" customWidth="1"/>
    <col min="11706" max="11706" width="1.140625" style="54" customWidth="1"/>
    <col min="11707" max="11707" width="14.7109375" style="54" customWidth="1"/>
    <col min="11708" max="11708" width="1.140625" style="54" customWidth="1"/>
    <col min="11709" max="11709" width="14.7109375" style="54" customWidth="1"/>
    <col min="11710" max="11710" width="1.140625" style="54" customWidth="1"/>
    <col min="11711" max="11711" width="15.7109375" style="54" customWidth="1"/>
    <col min="11712" max="11712" width="1.140625" style="54" customWidth="1"/>
    <col min="11713" max="11713" width="14.7109375" style="54" customWidth="1"/>
    <col min="11714" max="11953" width="13" style="54"/>
    <col min="11954" max="11955" width="1.85546875" style="54" customWidth="1"/>
    <col min="11956" max="11957" width="2.85546875" style="54" customWidth="1"/>
    <col min="11958" max="11958" width="40.140625" style="54" customWidth="1"/>
    <col min="11959" max="11959" width="6.7109375" style="54" customWidth="1"/>
    <col min="11960" max="11960" width="1.140625" style="54" customWidth="1"/>
    <col min="11961" max="11961" width="14.7109375" style="54" customWidth="1"/>
    <col min="11962" max="11962" width="1.140625" style="54" customWidth="1"/>
    <col min="11963" max="11963" width="14.7109375" style="54" customWidth="1"/>
    <col min="11964" max="11964" width="1.140625" style="54" customWidth="1"/>
    <col min="11965" max="11965" width="14.7109375" style="54" customWidth="1"/>
    <col min="11966" max="11966" width="1.140625" style="54" customWidth="1"/>
    <col min="11967" max="11967" width="15.7109375" style="54" customWidth="1"/>
    <col min="11968" max="11968" width="1.140625" style="54" customWidth="1"/>
    <col min="11969" max="11969" width="14.7109375" style="54" customWidth="1"/>
    <col min="11970" max="12209" width="13" style="54"/>
    <col min="12210" max="12211" width="1.85546875" style="54" customWidth="1"/>
    <col min="12212" max="12213" width="2.85546875" style="54" customWidth="1"/>
    <col min="12214" max="12214" width="40.140625" style="54" customWidth="1"/>
    <col min="12215" max="12215" width="6.7109375" style="54" customWidth="1"/>
    <col min="12216" max="12216" width="1.140625" style="54" customWidth="1"/>
    <col min="12217" max="12217" width="14.7109375" style="54" customWidth="1"/>
    <col min="12218" max="12218" width="1.140625" style="54" customWidth="1"/>
    <col min="12219" max="12219" width="14.7109375" style="54" customWidth="1"/>
    <col min="12220" max="12220" width="1.140625" style="54" customWidth="1"/>
    <col min="12221" max="12221" width="14.7109375" style="54" customWidth="1"/>
    <col min="12222" max="12222" width="1.140625" style="54" customWidth="1"/>
    <col min="12223" max="12223" width="15.7109375" style="54" customWidth="1"/>
    <col min="12224" max="12224" width="1.140625" style="54" customWidth="1"/>
    <col min="12225" max="12225" width="14.7109375" style="54" customWidth="1"/>
    <col min="12226" max="12465" width="13" style="54"/>
    <col min="12466" max="12467" width="1.85546875" style="54" customWidth="1"/>
    <col min="12468" max="12469" width="2.85546875" style="54" customWidth="1"/>
    <col min="12470" max="12470" width="40.140625" style="54" customWidth="1"/>
    <col min="12471" max="12471" width="6.7109375" style="54" customWidth="1"/>
    <col min="12472" max="12472" width="1.140625" style="54" customWidth="1"/>
    <col min="12473" max="12473" width="14.7109375" style="54" customWidth="1"/>
    <col min="12474" max="12474" width="1.140625" style="54" customWidth="1"/>
    <col min="12475" max="12475" width="14.7109375" style="54" customWidth="1"/>
    <col min="12476" max="12476" width="1.140625" style="54" customWidth="1"/>
    <col min="12477" max="12477" width="14.7109375" style="54" customWidth="1"/>
    <col min="12478" max="12478" width="1.140625" style="54" customWidth="1"/>
    <col min="12479" max="12479" width="15.7109375" style="54" customWidth="1"/>
    <col min="12480" max="12480" width="1.140625" style="54" customWidth="1"/>
    <col min="12481" max="12481" width="14.7109375" style="54" customWidth="1"/>
    <col min="12482" max="12721" width="13" style="54"/>
    <col min="12722" max="12723" width="1.85546875" style="54" customWidth="1"/>
    <col min="12724" max="12725" width="2.85546875" style="54" customWidth="1"/>
    <col min="12726" max="12726" width="40.140625" style="54" customWidth="1"/>
    <col min="12727" max="12727" width="6.7109375" style="54" customWidth="1"/>
    <col min="12728" max="12728" width="1.140625" style="54" customWidth="1"/>
    <col min="12729" max="12729" width="14.7109375" style="54" customWidth="1"/>
    <col min="12730" max="12730" width="1.140625" style="54" customWidth="1"/>
    <col min="12731" max="12731" width="14.7109375" style="54" customWidth="1"/>
    <col min="12732" max="12732" width="1.140625" style="54" customWidth="1"/>
    <col min="12733" max="12733" width="14.7109375" style="54" customWidth="1"/>
    <col min="12734" max="12734" width="1.140625" style="54" customWidth="1"/>
    <col min="12735" max="12735" width="15.7109375" style="54" customWidth="1"/>
    <col min="12736" max="12736" width="1.140625" style="54" customWidth="1"/>
    <col min="12737" max="12737" width="14.7109375" style="54" customWidth="1"/>
    <col min="12738" max="12977" width="13" style="54"/>
    <col min="12978" max="12979" width="1.85546875" style="54" customWidth="1"/>
    <col min="12980" max="12981" width="2.85546875" style="54" customWidth="1"/>
    <col min="12982" max="12982" width="40.140625" style="54" customWidth="1"/>
    <col min="12983" max="12983" width="6.7109375" style="54" customWidth="1"/>
    <col min="12984" max="12984" width="1.140625" style="54" customWidth="1"/>
    <col min="12985" max="12985" width="14.7109375" style="54" customWidth="1"/>
    <col min="12986" max="12986" width="1.140625" style="54" customWidth="1"/>
    <col min="12987" max="12987" width="14.7109375" style="54" customWidth="1"/>
    <col min="12988" max="12988" width="1.140625" style="54" customWidth="1"/>
    <col min="12989" max="12989" width="14.7109375" style="54" customWidth="1"/>
    <col min="12990" max="12990" width="1.140625" style="54" customWidth="1"/>
    <col min="12991" max="12991" width="15.7109375" style="54" customWidth="1"/>
    <col min="12992" max="12992" width="1.140625" style="54" customWidth="1"/>
    <col min="12993" max="12993" width="14.7109375" style="54" customWidth="1"/>
    <col min="12994" max="13233" width="13" style="54"/>
    <col min="13234" max="13235" width="1.85546875" style="54" customWidth="1"/>
    <col min="13236" max="13237" width="2.85546875" style="54" customWidth="1"/>
    <col min="13238" max="13238" width="40.140625" style="54" customWidth="1"/>
    <col min="13239" max="13239" width="6.7109375" style="54" customWidth="1"/>
    <col min="13240" max="13240" width="1.140625" style="54" customWidth="1"/>
    <col min="13241" max="13241" width="14.7109375" style="54" customWidth="1"/>
    <col min="13242" max="13242" width="1.140625" style="54" customWidth="1"/>
    <col min="13243" max="13243" width="14.7109375" style="54" customWidth="1"/>
    <col min="13244" max="13244" width="1.140625" style="54" customWidth="1"/>
    <col min="13245" max="13245" width="14.7109375" style="54" customWidth="1"/>
    <col min="13246" max="13246" width="1.140625" style="54" customWidth="1"/>
    <col min="13247" max="13247" width="15.7109375" style="54" customWidth="1"/>
    <col min="13248" max="13248" width="1.140625" style="54" customWidth="1"/>
    <col min="13249" max="13249" width="14.7109375" style="54" customWidth="1"/>
    <col min="13250" max="13489" width="13" style="54"/>
    <col min="13490" max="13491" width="1.85546875" style="54" customWidth="1"/>
    <col min="13492" max="13493" width="2.85546875" style="54" customWidth="1"/>
    <col min="13494" max="13494" width="40.140625" style="54" customWidth="1"/>
    <col min="13495" max="13495" width="6.7109375" style="54" customWidth="1"/>
    <col min="13496" max="13496" width="1.140625" style="54" customWidth="1"/>
    <col min="13497" max="13497" width="14.7109375" style="54" customWidth="1"/>
    <col min="13498" max="13498" width="1.140625" style="54" customWidth="1"/>
    <col min="13499" max="13499" width="14.7109375" style="54" customWidth="1"/>
    <col min="13500" max="13500" width="1.140625" style="54" customWidth="1"/>
    <col min="13501" max="13501" width="14.7109375" style="54" customWidth="1"/>
    <col min="13502" max="13502" width="1.140625" style="54" customWidth="1"/>
    <col min="13503" max="13503" width="15.7109375" style="54" customWidth="1"/>
    <col min="13504" max="13504" width="1.140625" style="54" customWidth="1"/>
    <col min="13505" max="13505" width="14.7109375" style="54" customWidth="1"/>
    <col min="13506" max="13745" width="13" style="54"/>
    <col min="13746" max="13747" width="1.85546875" style="54" customWidth="1"/>
    <col min="13748" max="13749" width="2.85546875" style="54" customWidth="1"/>
    <col min="13750" max="13750" width="40.140625" style="54" customWidth="1"/>
    <col min="13751" max="13751" width="6.7109375" style="54" customWidth="1"/>
    <col min="13752" max="13752" width="1.140625" style="54" customWidth="1"/>
    <col min="13753" max="13753" width="14.7109375" style="54" customWidth="1"/>
    <col min="13754" max="13754" width="1.140625" style="54" customWidth="1"/>
    <col min="13755" max="13755" width="14.7109375" style="54" customWidth="1"/>
    <col min="13756" max="13756" width="1.140625" style="54" customWidth="1"/>
    <col min="13757" max="13757" width="14.7109375" style="54" customWidth="1"/>
    <col min="13758" max="13758" width="1.140625" style="54" customWidth="1"/>
    <col min="13759" max="13759" width="15.7109375" style="54" customWidth="1"/>
    <col min="13760" max="13760" width="1.140625" style="54" customWidth="1"/>
    <col min="13761" max="13761" width="14.7109375" style="54" customWidth="1"/>
    <col min="13762" max="14001" width="13" style="54"/>
    <col min="14002" max="14003" width="1.85546875" style="54" customWidth="1"/>
    <col min="14004" max="14005" width="2.85546875" style="54" customWidth="1"/>
    <col min="14006" max="14006" width="40.140625" style="54" customWidth="1"/>
    <col min="14007" max="14007" width="6.7109375" style="54" customWidth="1"/>
    <col min="14008" max="14008" width="1.140625" style="54" customWidth="1"/>
    <col min="14009" max="14009" width="14.7109375" style="54" customWidth="1"/>
    <col min="14010" max="14010" width="1.140625" style="54" customWidth="1"/>
    <col min="14011" max="14011" width="14.7109375" style="54" customWidth="1"/>
    <col min="14012" max="14012" width="1.140625" style="54" customWidth="1"/>
    <col min="14013" max="14013" width="14.7109375" style="54" customWidth="1"/>
    <col min="14014" max="14014" width="1.140625" style="54" customWidth="1"/>
    <col min="14015" max="14015" width="15.7109375" style="54" customWidth="1"/>
    <col min="14016" max="14016" width="1.140625" style="54" customWidth="1"/>
    <col min="14017" max="14017" width="14.7109375" style="54" customWidth="1"/>
    <col min="14018" max="14257" width="13" style="54"/>
    <col min="14258" max="14259" width="1.85546875" style="54" customWidth="1"/>
    <col min="14260" max="14261" width="2.85546875" style="54" customWidth="1"/>
    <col min="14262" max="14262" width="40.140625" style="54" customWidth="1"/>
    <col min="14263" max="14263" width="6.7109375" style="54" customWidth="1"/>
    <col min="14264" max="14264" width="1.140625" style="54" customWidth="1"/>
    <col min="14265" max="14265" width="14.7109375" style="54" customWidth="1"/>
    <col min="14266" max="14266" width="1.140625" style="54" customWidth="1"/>
    <col min="14267" max="14267" width="14.7109375" style="54" customWidth="1"/>
    <col min="14268" max="14268" width="1.140625" style="54" customWidth="1"/>
    <col min="14269" max="14269" width="14.7109375" style="54" customWidth="1"/>
    <col min="14270" max="14270" width="1.140625" style="54" customWidth="1"/>
    <col min="14271" max="14271" width="15.7109375" style="54" customWidth="1"/>
    <col min="14272" max="14272" width="1.140625" style="54" customWidth="1"/>
    <col min="14273" max="14273" width="14.7109375" style="54" customWidth="1"/>
    <col min="14274" max="14513" width="13" style="54"/>
    <col min="14514" max="14515" width="1.85546875" style="54" customWidth="1"/>
    <col min="14516" max="14517" width="2.85546875" style="54" customWidth="1"/>
    <col min="14518" max="14518" width="40.140625" style="54" customWidth="1"/>
    <col min="14519" max="14519" width="6.7109375" style="54" customWidth="1"/>
    <col min="14520" max="14520" width="1.140625" style="54" customWidth="1"/>
    <col min="14521" max="14521" width="14.7109375" style="54" customWidth="1"/>
    <col min="14522" max="14522" width="1.140625" style="54" customWidth="1"/>
    <col min="14523" max="14523" width="14.7109375" style="54" customWidth="1"/>
    <col min="14524" max="14524" width="1.140625" style="54" customWidth="1"/>
    <col min="14525" max="14525" width="14.7109375" style="54" customWidth="1"/>
    <col min="14526" max="14526" width="1.140625" style="54" customWidth="1"/>
    <col min="14527" max="14527" width="15.7109375" style="54" customWidth="1"/>
    <col min="14528" max="14528" width="1.140625" style="54" customWidth="1"/>
    <col min="14529" max="14529" width="14.7109375" style="54" customWidth="1"/>
    <col min="14530" max="14769" width="13" style="54"/>
    <col min="14770" max="14771" width="1.85546875" style="54" customWidth="1"/>
    <col min="14772" max="14773" width="2.85546875" style="54" customWidth="1"/>
    <col min="14774" max="14774" width="40.140625" style="54" customWidth="1"/>
    <col min="14775" max="14775" width="6.7109375" style="54" customWidth="1"/>
    <col min="14776" max="14776" width="1.140625" style="54" customWidth="1"/>
    <col min="14777" max="14777" width="14.7109375" style="54" customWidth="1"/>
    <col min="14778" max="14778" width="1.140625" style="54" customWidth="1"/>
    <col min="14779" max="14779" width="14.7109375" style="54" customWidth="1"/>
    <col min="14780" max="14780" width="1.140625" style="54" customWidth="1"/>
    <col min="14781" max="14781" width="14.7109375" style="54" customWidth="1"/>
    <col min="14782" max="14782" width="1.140625" style="54" customWidth="1"/>
    <col min="14783" max="14783" width="15.7109375" style="54" customWidth="1"/>
    <col min="14784" max="14784" width="1.140625" style="54" customWidth="1"/>
    <col min="14785" max="14785" width="14.7109375" style="54" customWidth="1"/>
    <col min="14786" max="15025" width="13" style="54"/>
    <col min="15026" max="15027" width="1.85546875" style="54" customWidth="1"/>
    <col min="15028" max="15029" width="2.85546875" style="54" customWidth="1"/>
    <col min="15030" max="15030" width="40.140625" style="54" customWidth="1"/>
    <col min="15031" max="15031" width="6.7109375" style="54" customWidth="1"/>
    <col min="15032" max="15032" width="1.140625" style="54" customWidth="1"/>
    <col min="15033" max="15033" width="14.7109375" style="54" customWidth="1"/>
    <col min="15034" max="15034" width="1.140625" style="54" customWidth="1"/>
    <col min="15035" max="15035" width="14.7109375" style="54" customWidth="1"/>
    <col min="15036" max="15036" width="1.140625" style="54" customWidth="1"/>
    <col min="15037" max="15037" width="14.7109375" style="54" customWidth="1"/>
    <col min="15038" max="15038" width="1.140625" style="54" customWidth="1"/>
    <col min="15039" max="15039" width="15.7109375" style="54" customWidth="1"/>
    <col min="15040" max="15040" width="1.140625" style="54" customWidth="1"/>
    <col min="15041" max="15041" width="14.7109375" style="54" customWidth="1"/>
    <col min="15042" max="15281" width="13" style="54"/>
    <col min="15282" max="15283" width="1.85546875" style="54" customWidth="1"/>
    <col min="15284" max="15285" width="2.85546875" style="54" customWidth="1"/>
    <col min="15286" max="15286" width="40.140625" style="54" customWidth="1"/>
    <col min="15287" max="15287" width="6.7109375" style="54" customWidth="1"/>
    <col min="15288" max="15288" width="1.140625" style="54" customWidth="1"/>
    <col min="15289" max="15289" width="14.7109375" style="54" customWidth="1"/>
    <col min="15290" max="15290" width="1.140625" style="54" customWidth="1"/>
    <col min="15291" max="15291" width="14.7109375" style="54" customWidth="1"/>
    <col min="15292" max="15292" width="1.140625" style="54" customWidth="1"/>
    <col min="15293" max="15293" width="14.7109375" style="54" customWidth="1"/>
    <col min="15294" max="15294" width="1.140625" style="54" customWidth="1"/>
    <col min="15295" max="15295" width="15.7109375" style="54" customWidth="1"/>
    <col min="15296" max="15296" width="1.140625" style="54" customWidth="1"/>
    <col min="15297" max="15297" width="14.7109375" style="54" customWidth="1"/>
    <col min="15298" max="15537" width="13" style="54"/>
    <col min="15538" max="15539" width="1.85546875" style="54" customWidth="1"/>
    <col min="15540" max="15541" width="2.85546875" style="54" customWidth="1"/>
    <col min="15542" max="15542" width="40.140625" style="54" customWidth="1"/>
    <col min="15543" max="15543" width="6.7109375" style="54" customWidth="1"/>
    <col min="15544" max="15544" width="1.140625" style="54" customWidth="1"/>
    <col min="15545" max="15545" width="14.7109375" style="54" customWidth="1"/>
    <col min="15546" max="15546" width="1.140625" style="54" customWidth="1"/>
    <col min="15547" max="15547" width="14.7109375" style="54" customWidth="1"/>
    <col min="15548" max="15548" width="1.140625" style="54" customWidth="1"/>
    <col min="15549" max="15549" width="14.7109375" style="54" customWidth="1"/>
    <col min="15550" max="15550" width="1.140625" style="54" customWidth="1"/>
    <col min="15551" max="15551" width="15.7109375" style="54" customWidth="1"/>
    <col min="15552" max="15552" width="1.140625" style="54" customWidth="1"/>
    <col min="15553" max="15553" width="14.7109375" style="54" customWidth="1"/>
    <col min="15554" max="15793" width="13" style="54"/>
    <col min="15794" max="15795" width="1.85546875" style="54" customWidth="1"/>
    <col min="15796" max="15797" width="2.85546875" style="54" customWidth="1"/>
    <col min="15798" max="15798" width="40.140625" style="54" customWidth="1"/>
    <col min="15799" max="15799" width="6.7109375" style="54" customWidth="1"/>
    <col min="15800" max="15800" width="1.140625" style="54" customWidth="1"/>
    <col min="15801" max="15801" width="14.7109375" style="54" customWidth="1"/>
    <col min="15802" max="15802" width="1.140625" style="54" customWidth="1"/>
    <col min="15803" max="15803" width="14.7109375" style="54" customWidth="1"/>
    <col min="15804" max="15804" width="1.140625" style="54" customWidth="1"/>
    <col min="15805" max="15805" width="14.7109375" style="54" customWidth="1"/>
    <col min="15806" max="15806" width="1.140625" style="54" customWidth="1"/>
    <col min="15807" max="15807" width="15.7109375" style="54" customWidth="1"/>
    <col min="15808" max="15808" width="1.140625" style="54" customWidth="1"/>
    <col min="15809" max="15809" width="14.7109375" style="54" customWidth="1"/>
    <col min="15810" max="16049" width="13" style="54"/>
    <col min="16050" max="16051" width="1.85546875" style="54" customWidth="1"/>
    <col min="16052" max="16053" width="2.85546875" style="54" customWidth="1"/>
    <col min="16054" max="16054" width="40.140625" style="54" customWidth="1"/>
    <col min="16055" max="16055" width="6.7109375" style="54" customWidth="1"/>
    <col min="16056" max="16056" width="1.140625" style="54" customWidth="1"/>
    <col min="16057" max="16057" width="14.7109375" style="54" customWidth="1"/>
    <col min="16058" max="16058" width="1.140625" style="54" customWidth="1"/>
    <col min="16059" max="16059" width="14.7109375" style="54" customWidth="1"/>
    <col min="16060" max="16060" width="1.140625" style="54" customWidth="1"/>
    <col min="16061" max="16061" width="14.7109375" style="54" customWidth="1"/>
    <col min="16062" max="16062" width="1.140625" style="54" customWidth="1"/>
    <col min="16063" max="16063" width="15.7109375" style="54" customWidth="1"/>
    <col min="16064" max="16064" width="1.140625" style="54" customWidth="1"/>
    <col min="16065" max="16065" width="14.7109375" style="54" customWidth="1"/>
    <col min="16066" max="16384" width="13" style="54"/>
  </cols>
  <sheetData>
    <row r="1" spans="1:29" ht="16.5" customHeight="1" x14ac:dyDescent="0.25">
      <c r="A1" s="53" t="s">
        <v>0</v>
      </c>
    </row>
    <row r="2" spans="1:29" ht="16.5" customHeight="1" x14ac:dyDescent="0.25">
      <c r="A2" s="53" t="s">
        <v>50</v>
      </c>
    </row>
    <row r="3" spans="1:29" ht="16.5" customHeight="1" x14ac:dyDescent="0.25">
      <c r="A3" s="57" t="s">
        <v>202</v>
      </c>
      <c r="B3" s="58"/>
      <c r="C3" s="58"/>
      <c r="D3" s="58"/>
      <c r="E3" s="58"/>
      <c r="F3" s="60"/>
      <c r="G3" s="58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</row>
    <row r="4" spans="1:29" ht="16.5" customHeight="1" x14ac:dyDescent="0.25">
      <c r="A4" s="53"/>
    </row>
    <row r="5" spans="1:29" ht="16.5" customHeight="1" x14ac:dyDescent="0.25">
      <c r="A5" s="53"/>
    </row>
    <row r="6" spans="1:29" ht="16.5" customHeight="1" x14ac:dyDescent="0.25">
      <c r="A6" s="53"/>
      <c r="G6" s="56"/>
      <c r="H6" s="54"/>
      <c r="I6" s="130" t="s">
        <v>51</v>
      </c>
      <c r="J6" s="130"/>
      <c r="K6" s="130"/>
      <c r="L6" s="130"/>
      <c r="M6" s="130"/>
      <c r="N6" s="130"/>
      <c r="O6" s="130"/>
      <c r="P6" s="130"/>
      <c r="Q6" s="130"/>
      <c r="R6" s="130"/>
      <c r="S6" s="130"/>
      <c r="T6" s="130"/>
      <c r="U6" s="130"/>
      <c r="V6" s="130"/>
      <c r="W6" s="130"/>
      <c r="X6" s="130"/>
      <c r="Y6" s="130"/>
      <c r="Z6" s="130"/>
      <c r="AA6" s="130"/>
      <c r="AB6" s="130"/>
      <c r="AC6" s="130"/>
    </row>
    <row r="7" spans="1:29" ht="16.5" customHeight="1" x14ac:dyDescent="0.25">
      <c r="A7" s="53"/>
      <c r="G7" s="56"/>
      <c r="H7" s="54"/>
      <c r="I7" s="131" t="s">
        <v>52</v>
      </c>
      <c r="J7" s="131"/>
      <c r="K7" s="131"/>
      <c r="L7" s="131"/>
      <c r="M7" s="131"/>
      <c r="N7" s="131"/>
      <c r="O7" s="131"/>
      <c r="P7" s="131"/>
      <c r="Q7" s="131"/>
      <c r="R7" s="131"/>
      <c r="S7" s="131"/>
      <c r="T7" s="131"/>
      <c r="U7" s="131"/>
      <c r="V7" s="131"/>
      <c r="W7" s="131"/>
      <c r="X7" s="65"/>
      <c r="Y7" s="65"/>
      <c r="Z7" s="65"/>
      <c r="AA7" s="65"/>
    </row>
    <row r="8" spans="1:29" ht="16.5" customHeight="1" x14ac:dyDescent="0.25">
      <c r="A8" s="53"/>
      <c r="G8" s="56"/>
      <c r="H8" s="54"/>
      <c r="I8" s="65"/>
      <c r="J8" s="65"/>
      <c r="K8" s="65"/>
      <c r="L8" s="65"/>
      <c r="M8" s="65"/>
      <c r="N8" s="65"/>
      <c r="O8" s="65"/>
      <c r="P8" s="65"/>
      <c r="Q8" s="65"/>
      <c r="R8" s="65"/>
      <c r="S8" s="131" t="s">
        <v>53</v>
      </c>
      <c r="T8" s="131"/>
      <c r="U8" s="131"/>
      <c r="V8" s="131"/>
      <c r="W8" s="131"/>
      <c r="X8" s="80"/>
      <c r="Y8" s="80"/>
      <c r="Z8" s="80"/>
      <c r="AA8" s="80"/>
      <c r="AB8" s="81"/>
      <c r="AC8" s="81"/>
    </row>
    <row r="9" spans="1:29" ht="16.5" customHeight="1" x14ac:dyDescent="0.25">
      <c r="A9" s="53"/>
      <c r="G9" s="56"/>
      <c r="H9" s="54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82" t="s">
        <v>54</v>
      </c>
      <c r="V9" s="65"/>
      <c r="W9" s="65"/>
      <c r="X9" s="65"/>
      <c r="Y9" s="65"/>
      <c r="Z9" s="65"/>
      <c r="AA9" s="65"/>
    </row>
    <row r="10" spans="1:29" ht="16.5" customHeight="1" x14ac:dyDescent="0.25">
      <c r="A10" s="53"/>
      <c r="G10" s="55"/>
      <c r="H10" s="54"/>
      <c r="I10" s="65"/>
      <c r="J10" s="65"/>
      <c r="K10" s="65"/>
      <c r="M10" s="65"/>
      <c r="N10" s="65"/>
      <c r="O10" s="130" t="s">
        <v>55</v>
      </c>
      <c r="P10" s="130"/>
      <c r="Q10" s="130"/>
      <c r="R10" s="65"/>
      <c r="S10" s="65"/>
      <c r="T10" s="65"/>
      <c r="U10" s="82" t="s">
        <v>56</v>
      </c>
      <c r="V10" s="65"/>
      <c r="W10" s="65"/>
      <c r="X10" s="82"/>
      <c r="Y10" s="65"/>
      <c r="Z10" s="82"/>
      <c r="AA10" s="82"/>
      <c r="AB10" s="65"/>
      <c r="AC10" s="65"/>
    </row>
    <row r="11" spans="1:29" ht="16.5" customHeight="1" x14ac:dyDescent="0.25">
      <c r="G11" s="65"/>
      <c r="H11" s="54"/>
      <c r="I11" s="82" t="s">
        <v>57</v>
      </c>
      <c r="K11" s="82" t="s">
        <v>58</v>
      </c>
      <c r="M11" s="82" t="s">
        <v>59</v>
      </c>
      <c r="O11" s="56"/>
      <c r="P11" s="56"/>
      <c r="Q11" s="83" t="s">
        <v>60</v>
      </c>
      <c r="R11" s="82"/>
      <c r="S11" s="84"/>
      <c r="T11" s="84"/>
      <c r="U11" s="84" t="s">
        <v>61</v>
      </c>
      <c r="V11" s="84"/>
      <c r="W11" s="82" t="s">
        <v>62</v>
      </c>
      <c r="X11" s="84"/>
      <c r="Y11" s="82"/>
      <c r="Z11" s="84"/>
      <c r="AB11" s="82"/>
      <c r="AC11" s="82"/>
    </row>
    <row r="12" spans="1:29" ht="16.5" customHeight="1" x14ac:dyDescent="0.25">
      <c r="G12" s="65"/>
      <c r="H12" s="54"/>
      <c r="I12" s="82" t="s">
        <v>63</v>
      </c>
      <c r="K12" s="82" t="s">
        <v>63</v>
      </c>
      <c r="M12" s="85" t="s">
        <v>196</v>
      </c>
      <c r="O12" s="82" t="s">
        <v>64</v>
      </c>
      <c r="Q12" s="86" t="s">
        <v>65</v>
      </c>
      <c r="R12" s="82"/>
      <c r="S12" s="84" t="s">
        <v>66</v>
      </c>
      <c r="T12" s="84"/>
      <c r="U12" s="84" t="s">
        <v>67</v>
      </c>
      <c r="V12" s="84"/>
      <c r="W12" s="84" t="s">
        <v>68</v>
      </c>
      <c r="X12" s="84"/>
      <c r="Y12" s="84" t="s">
        <v>69</v>
      </c>
      <c r="Z12" s="84"/>
      <c r="AA12" s="84" t="s">
        <v>70</v>
      </c>
      <c r="AB12" s="82"/>
      <c r="AC12" s="82"/>
    </row>
    <row r="13" spans="1:29" ht="16.5" customHeight="1" x14ac:dyDescent="0.25">
      <c r="G13" s="65"/>
      <c r="H13" s="54"/>
      <c r="I13" s="82" t="s">
        <v>71</v>
      </c>
      <c r="J13" s="82"/>
      <c r="K13" s="82" t="s">
        <v>72</v>
      </c>
      <c r="M13" s="82" t="s">
        <v>73</v>
      </c>
      <c r="N13" s="82"/>
      <c r="O13" s="82" t="s">
        <v>74</v>
      </c>
      <c r="P13" s="82"/>
      <c r="Q13" s="87" t="s">
        <v>75</v>
      </c>
      <c r="R13" s="82"/>
      <c r="S13" s="84" t="s">
        <v>76</v>
      </c>
      <c r="T13" s="84"/>
      <c r="U13" s="84" t="s">
        <v>77</v>
      </c>
      <c r="V13" s="84"/>
      <c r="W13" s="84" t="s">
        <v>78</v>
      </c>
      <c r="X13" s="84"/>
      <c r="Y13" s="84" t="s">
        <v>79</v>
      </c>
      <c r="Z13" s="84"/>
      <c r="AA13" s="84" t="s">
        <v>67</v>
      </c>
      <c r="AB13" s="82"/>
      <c r="AC13" s="82" t="s">
        <v>80</v>
      </c>
    </row>
    <row r="14" spans="1:29" ht="16.5" customHeight="1" x14ac:dyDescent="0.25">
      <c r="G14" s="79" t="s">
        <v>41</v>
      </c>
      <c r="H14" s="54"/>
      <c r="I14" s="88" t="s">
        <v>9</v>
      </c>
      <c r="J14" s="82"/>
      <c r="K14" s="88" t="s">
        <v>9</v>
      </c>
      <c r="M14" s="88" t="s">
        <v>9</v>
      </c>
      <c r="N14" s="82"/>
      <c r="O14" s="88" t="s">
        <v>9</v>
      </c>
      <c r="P14" s="82"/>
      <c r="Q14" s="88" t="s">
        <v>9</v>
      </c>
      <c r="S14" s="88" t="s">
        <v>9</v>
      </c>
      <c r="T14" s="82"/>
      <c r="U14" s="88" t="s">
        <v>9</v>
      </c>
      <c r="V14" s="82"/>
      <c r="W14" s="88" t="s">
        <v>9</v>
      </c>
      <c r="X14" s="84"/>
      <c r="Y14" s="88" t="s">
        <v>9</v>
      </c>
      <c r="Z14" s="84"/>
      <c r="AA14" s="88" t="s">
        <v>9</v>
      </c>
      <c r="AB14" s="36"/>
      <c r="AC14" s="88" t="s">
        <v>9</v>
      </c>
    </row>
    <row r="15" spans="1:29" ht="16.5" customHeight="1" x14ac:dyDescent="0.25">
      <c r="A15" s="53"/>
      <c r="G15" s="65"/>
      <c r="H15" s="54"/>
      <c r="AA15" s="36"/>
      <c r="AB15" s="36"/>
      <c r="AC15" s="36"/>
    </row>
    <row r="16" spans="1:29" ht="16.5" customHeight="1" x14ac:dyDescent="0.25">
      <c r="A16" s="53" t="s">
        <v>83</v>
      </c>
      <c r="F16" s="54"/>
      <c r="G16" s="56"/>
      <c r="H16" s="54"/>
      <c r="I16" s="36">
        <v>675000026</v>
      </c>
      <c r="K16" s="36">
        <v>2466584698</v>
      </c>
      <c r="L16" s="54"/>
      <c r="M16" s="36">
        <v>1078915</v>
      </c>
      <c r="O16" s="36">
        <v>69400003</v>
      </c>
      <c r="Q16" s="36">
        <v>1504792462</v>
      </c>
      <c r="S16" s="36">
        <v>-15240606.823287677</v>
      </c>
      <c r="U16" s="36">
        <v>-85838</v>
      </c>
      <c r="W16" s="89">
        <f t="shared" ref="W16" si="0">SUM(S16:U16)</f>
        <v>-15326444.823287677</v>
      </c>
      <c r="Y16" s="89">
        <f>SUM(I16:Q16,W16)</f>
        <v>4701529659.176712</v>
      </c>
      <c r="AA16" s="36">
        <v>150</v>
      </c>
      <c r="AB16" s="36"/>
      <c r="AC16" s="36">
        <f>SUM(Y16:AA16)</f>
        <v>4701529809.176712</v>
      </c>
    </row>
    <row r="17" spans="1:29" ht="16.5" customHeight="1" x14ac:dyDescent="0.25">
      <c r="A17" s="54" t="s">
        <v>45</v>
      </c>
      <c r="F17" s="54"/>
      <c r="G17" s="56"/>
      <c r="H17" s="54"/>
      <c r="L17" s="54"/>
      <c r="AA17" s="36"/>
      <c r="AB17" s="36"/>
      <c r="AC17" s="36"/>
    </row>
    <row r="18" spans="1:29" ht="16.5" customHeight="1" x14ac:dyDescent="0.25">
      <c r="B18" s="54" t="s">
        <v>81</v>
      </c>
      <c r="F18" s="54"/>
      <c r="G18" s="56"/>
      <c r="H18" s="54"/>
      <c r="I18" s="89">
        <v>0</v>
      </c>
      <c r="J18" s="91"/>
      <c r="K18" s="89">
        <v>0</v>
      </c>
      <c r="L18" s="89"/>
      <c r="M18" s="89">
        <v>0</v>
      </c>
      <c r="N18" s="89"/>
      <c r="O18" s="89">
        <v>0</v>
      </c>
      <c r="P18" s="89"/>
      <c r="Q18" s="89">
        <v>132706285</v>
      </c>
      <c r="R18" s="89"/>
      <c r="S18" s="89">
        <v>-2237248</v>
      </c>
      <c r="T18" s="89"/>
      <c r="U18" s="89">
        <v>0</v>
      </c>
      <c r="V18" s="89"/>
      <c r="W18" s="89">
        <v>-2237248</v>
      </c>
      <c r="X18" s="89"/>
      <c r="Y18" s="89">
        <f>SUM(K18:Q18,W18)</f>
        <v>130469037</v>
      </c>
      <c r="Z18" s="89"/>
      <c r="AA18" s="89">
        <v>-2</v>
      </c>
      <c r="AB18" s="36"/>
      <c r="AC18" s="36">
        <f>SUM(Y18:AA18)</f>
        <v>130469035</v>
      </c>
    </row>
    <row r="19" spans="1:29" ht="16.5" customHeight="1" x14ac:dyDescent="0.25">
      <c r="A19" s="54" t="s">
        <v>82</v>
      </c>
      <c r="F19" s="54"/>
      <c r="G19" s="56">
        <v>19</v>
      </c>
      <c r="H19" s="54"/>
      <c r="I19" s="90">
        <v>0</v>
      </c>
      <c r="J19" s="91"/>
      <c r="K19" s="90">
        <v>0</v>
      </c>
      <c r="L19" s="89"/>
      <c r="M19" s="90">
        <v>76700</v>
      </c>
      <c r="N19" s="89"/>
      <c r="O19" s="90">
        <v>0</v>
      </c>
      <c r="P19" s="89"/>
      <c r="Q19" s="90">
        <v>0</v>
      </c>
      <c r="R19" s="89"/>
      <c r="S19" s="90">
        <v>0</v>
      </c>
      <c r="T19" s="89"/>
      <c r="U19" s="90">
        <v>0</v>
      </c>
      <c r="V19" s="89"/>
      <c r="W19" s="90">
        <f t="shared" ref="W19" si="1">SUM(S19:U19)</f>
        <v>0</v>
      </c>
      <c r="X19" s="89"/>
      <c r="Y19" s="90">
        <f>SUM(I19:Q19,W19)</f>
        <v>76700</v>
      </c>
      <c r="Z19" s="89"/>
      <c r="AA19" s="90">
        <v>0</v>
      </c>
      <c r="AB19" s="36"/>
      <c r="AC19" s="90">
        <f>SUM(Y19:AA19)</f>
        <v>76700</v>
      </c>
    </row>
    <row r="20" spans="1:29" ht="16.5" customHeight="1" x14ac:dyDescent="0.25">
      <c r="F20" s="54"/>
      <c r="G20" s="3"/>
      <c r="H20" s="54"/>
      <c r="I20" s="4"/>
      <c r="K20" s="4"/>
      <c r="L20" s="54"/>
      <c r="M20" s="4"/>
      <c r="O20" s="4"/>
      <c r="P20" s="89"/>
      <c r="Q20" s="4"/>
      <c r="S20" s="4"/>
      <c r="U20" s="4"/>
      <c r="W20" s="4"/>
      <c r="Y20" s="5"/>
      <c r="AA20" s="4"/>
      <c r="AB20" s="36"/>
      <c r="AC20" s="4"/>
    </row>
    <row r="21" spans="1:29" ht="16.5" customHeight="1" thickBot="1" x14ac:dyDescent="0.3">
      <c r="A21" s="53" t="s">
        <v>197</v>
      </c>
      <c r="B21" s="53"/>
      <c r="F21" s="54"/>
      <c r="G21" s="56"/>
      <c r="H21" s="54"/>
      <c r="I21" s="77">
        <f>SUM(I16:I19)</f>
        <v>675000026</v>
      </c>
      <c r="K21" s="77">
        <f>SUM(K16:K19)</f>
        <v>2466584698</v>
      </c>
      <c r="L21" s="54"/>
      <c r="M21" s="77">
        <f>SUM(M16:M19)</f>
        <v>1155615</v>
      </c>
      <c r="O21" s="77">
        <f>SUM(O16:O19)</f>
        <v>69400003</v>
      </c>
      <c r="P21" s="89"/>
      <c r="Q21" s="77">
        <f>SUM(Q16:Q19)</f>
        <v>1637498747</v>
      </c>
      <c r="S21" s="77">
        <f>SUM(S16:S19)</f>
        <v>-17477854.823287677</v>
      </c>
      <c r="U21" s="77">
        <f>SUM(U16:U19)</f>
        <v>-85838</v>
      </c>
      <c r="W21" s="77">
        <f>SUM(W16:W19)</f>
        <v>-17563692.823287677</v>
      </c>
      <c r="Y21" s="77">
        <f>SUM(Y16:Y19)</f>
        <v>4832075396.176712</v>
      </c>
      <c r="AA21" s="77">
        <f>SUM(AA16:AA19)</f>
        <v>148</v>
      </c>
      <c r="AB21" s="36"/>
      <c r="AC21" s="77">
        <f>SUM(AC16:AC19)</f>
        <v>4832075544.176712</v>
      </c>
    </row>
    <row r="22" spans="1:29" ht="16.5" customHeight="1" thickTop="1" x14ac:dyDescent="0.25"/>
    <row r="24" spans="1:29" ht="16.5" customHeight="1" x14ac:dyDescent="0.25">
      <c r="A24" s="53" t="s">
        <v>203</v>
      </c>
      <c r="F24" s="54"/>
      <c r="G24" s="56"/>
      <c r="H24" s="54"/>
      <c r="I24" s="36">
        <v>675000026</v>
      </c>
      <c r="K24" s="36">
        <v>2466584698</v>
      </c>
      <c r="L24" s="54"/>
      <c r="M24" s="36">
        <v>934438</v>
      </c>
      <c r="O24" s="36">
        <v>69400003</v>
      </c>
      <c r="Q24" s="36">
        <v>2030583008</v>
      </c>
      <c r="S24" s="36">
        <v>-9546135.823287677</v>
      </c>
      <c r="U24" s="36">
        <v>-85838</v>
      </c>
      <c r="W24" s="89">
        <f t="shared" ref="W24" si="2">SUM(S24:U24)</f>
        <v>-9631973.823287677</v>
      </c>
      <c r="Y24" s="89">
        <f>SUM(I24:Q24,W24)</f>
        <v>5232870199.176712</v>
      </c>
      <c r="AA24" s="36">
        <v>136</v>
      </c>
      <c r="AB24" s="36"/>
      <c r="AC24" s="36">
        <f>SUM(Y24:AA24)</f>
        <v>5232870335.176712</v>
      </c>
    </row>
    <row r="25" spans="1:29" ht="16.5" customHeight="1" x14ac:dyDescent="0.25">
      <c r="A25" s="54" t="s">
        <v>45</v>
      </c>
      <c r="F25" s="54"/>
      <c r="G25" s="56"/>
      <c r="H25" s="54"/>
      <c r="L25" s="54"/>
      <c r="AA25" s="36"/>
      <c r="AB25" s="36"/>
      <c r="AC25" s="36"/>
    </row>
    <row r="26" spans="1:29" ht="16.5" customHeight="1" x14ac:dyDescent="0.25">
      <c r="B26" s="54" t="s">
        <v>81</v>
      </c>
      <c r="F26" s="54"/>
      <c r="G26" s="56"/>
      <c r="H26" s="54"/>
      <c r="I26" s="89">
        <v>0</v>
      </c>
      <c r="J26" s="91"/>
      <c r="K26" s="89">
        <v>0</v>
      </c>
      <c r="L26" s="89"/>
      <c r="M26" s="89">
        <v>0</v>
      </c>
      <c r="N26" s="89"/>
      <c r="O26" s="89">
        <v>0</v>
      </c>
      <c r="P26" s="89"/>
      <c r="Q26" s="89">
        <v>178255992</v>
      </c>
      <c r="R26" s="89"/>
      <c r="S26" s="89">
        <v>3253867</v>
      </c>
      <c r="T26" s="89"/>
      <c r="U26" s="89">
        <v>0</v>
      </c>
      <c r="V26" s="89"/>
      <c r="W26" s="89">
        <v>3253867</v>
      </c>
      <c r="X26" s="89"/>
      <c r="Y26" s="89">
        <f>SUM(K26:Q26,W26)</f>
        <v>181509859</v>
      </c>
      <c r="Z26" s="89"/>
      <c r="AA26" s="89">
        <v>-18</v>
      </c>
      <c r="AB26" s="36"/>
      <c r="AC26" s="36">
        <f>SUM(Y26:AA26)</f>
        <v>181509841</v>
      </c>
    </row>
    <row r="27" spans="1:29" ht="16.5" customHeight="1" x14ac:dyDescent="0.25">
      <c r="A27" s="54" t="s">
        <v>82</v>
      </c>
      <c r="F27" s="54"/>
      <c r="G27" s="56">
        <v>19</v>
      </c>
      <c r="H27" s="54"/>
      <c r="I27" s="90">
        <v>0</v>
      </c>
      <c r="J27" s="91"/>
      <c r="K27" s="90">
        <v>0</v>
      </c>
      <c r="L27" s="89"/>
      <c r="M27" s="90">
        <v>51563</v>
      </c>
      <c r="N27" s="89"/>
      <c r="O27" s="90">
        <v>0</v>
      </c>
      <c r="P27" s="89"/>
      <c r="Q27" s="90">
        <v>0</v>
      </c>
      <c r="R27" s="89"/>
      <c r="S27" s="90">
        <v>0</v>
      </c>
      <c r="T27" s="89"/>
      <c r="U27" s="90">
        <v>0</v>
      </c>
      <c r="V27" s="89"/>
      <c r="W27" s="90">
        <v>0</v>
      </c>
      <c r="X27" s="89"/>
      <c r="Y27" s="90">
        <f>SUM(I27:Q27,W27)</f>
        <v>51563</v>
      </c>
      <c r="Z27" s="89"/>
      <c r="AA27" s="90">
        <v>0</v>
      </c>
      <c r="AB27" s="36"/>
      <c r="AC27" s="90">
        <f>SUM(Y27:AA27)</f>
        <v>51563</v>
      </c>
    </row>
    <row r="28" spans="1:29" ht="16.5" customHeight="1" x14ac:dyDescent="0.25">
      <c r="F28" s="54"/>
      <c r="G28" s="3"/>
      <c r="H28" s="54"/>
      <c r="I28" s="4"/>
      <c r="K28" s="4"/>
      <c r="L28" s="54"/>
      <c r="M28" s="4"/>
      <c r="O28" s="4"/>
      <c r="P28" s="89"/>
      <c r="Q28" s="4"/>
      <c r="S28" s="4"/>
      <c r="U28" s="4"/>
      <c r="W28" s="4"/>
      <c r="Y28" s="5"/>
      <c r="AA28" s="4"/>
      <c r="AB28" s="36"/>
      <c r="AC28" s="4"/>
    </row>
    <row r="29" spans="1:29" ht="16.5" customHeight="1" thickBot="1" x14ac:dyDescent="0.3">
      <c r="A29" s="53" t="s">
        <v>204</v>
      </c>
      <c r="B29" s="53"/>
      <c r="F29" s="54"/>
      <c r="G29" s="56"/>
      <c r="H29" s="54"/>
      <c r="I29" s="77">
        <f>SUM(I24:I27)</f>
        <v>675000026</v>
      </c>
      <c r="K29" s="77">
        <f>SUM(K24:K27)</f>
        <v>2466584698</v>
      </c>
      <c r="L29" s="54"/>
      <c r="M29" s="77">
        <f>SUM(M24:M27)</f>
        <v>986001</v>
      </c>
      <c r="O29" s="77">
        <f>SUM(O24:O27)</f>
        <v>69400003</v>
      </c>
      <c r="P29" s="89"/>
      <c r="Q29" s="77">
        <f>SUM(Q24:Q27)</f>
        <v>2208839000</v>
      </c>
      <c r="S29" s="77">
        <f>SUM(S24:S27)</f>
        <v>-6292268.823287677</v>
      </c>
      <c r="U29" s="77">
        <f>SUM(U24:U27)</f>
        <v>-85838</v>
      </c>
      <c r="W29" s="77">
        <f>SUM(W24:W27)</f>
        <v>-6378106.823287677</v>
      </c>
      <c r="Y29" s="77">
        <f>SUM(Y24:Y27)</f>
        <v>5414431621.176712</v>
      </c>
      <c r="AA29" s="77">
        <f>SUM(AA24:AA27)</f>
        <v>118</v>
      </c>
      <c r="AB29" s="36"/>
      <c r="AC29" s="77">
        <f>SUM(AC24:AC27)</f>
        <v>5414431739.176712</v>
      </c>
    </row>
    <row r="30" spans="1:29" ht="16.5" customHeight="1" thickTop="1" x14ac:dyDescent="0.25"/>
    <row r="31" spans="1:29" ht="14.25" customHeight="1" x14ac:dyDescent="0.25"/>
    <row r="37" spans="1:29" ht="21.2" customHeight="1" x14ac:dyDescent="0.25"/>
    <row r="38" spans="1:29" ht="21.95" customHeight="1" x14ac:dyDescent="0.25">
      <c r="A38" s="93" t="s">
        <v>39</v>
      </c>
      <c r="B38" s="58"/>
      <c r="C38" s="58"/>
      <c r="D38" s="58"/>
      <c r="E38" s="58"/>
      <c r="F38" s="60"/>
      <c r="G38" s="58"/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58"/>
      <c r="AB38" s="58"/>
      <c r="AC38" s="58"/>
    </row>
  </sheetData>
  <mergeCells count="4">
    <mergeCell ref="I6:AC6"/>
    <mergeCell ref="I7:W7"/>
    <mergeCell ref="S8:W8"/>
    <mergeCell ref="O10:Q10"/>
  </mergeCells>
  <pageMargins left="0.3" right="0.3" top="0.5" bottom="0.6" header="0.49" footer="0.4"/>
  <pageSetup paperSize="9" scale="80" firstPageNumber="7" fitToHeight="0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51051C-5797-48D6-AA99-0578ACEC8A85}">
  <dimension ref="A1:T30"/>
  <sheetViews>
    <sheetView zoomScaleNormal="100" zoomScaleSheetLayoutView="100" workbookViewId="0">
      <selection activeCell="H5" sqref="H5"/>
    </sheetView>
  </sheetViews>
  <sheetFormatPr defaultColWidth="13" defaultRowHeight="16.5" customHeight="1" x14ac:dyDescent="0.25"/>
  <cols>
    <col min="1" max="4" width="1.7109375" style="54" customWidth="1"/>
    <col min="5" max="5" width="33.7109375" style="54" customWidth="1"/>
    <col min="6" max="6" width="5.28515625" style="56" customWidth="1"/>
    <col min="7" max="7" width="0.85546875" style="54" customWidth="1"/>
    <col min="8" max="8" width="11.85546875" style="36" customWidth="1"/>
    <col min="9" max="9" width="0.85546875" style="36" customWidth="1"/>
    <col min="10" max="10" width="12.7109375" style="36" customWidth="1"/>
    <col min="11" max="11" width="0.85546875" style="36" customWidth="1"/>
    <col min="12" max="12" width="13.42578125" style="36" customWidth="1"/>
    <col min="13" max="13" width="0.85546875" style="36" customWidth="1"/>
    <col min="14" max="14" width="12" style="36" customWidth="1"/>
    <col min="15" max="15" width="0.85546875" style="36" customWidth="1"/>
    <col min="16" max="16" width="12.85546875" style="36" customWidth="1"/>
    <col min="17" max="17" width="0.85546875" style="36" customWidth="1"/>
    <col min="18" max="18" width="12.85546875" style="36" customWidth="1"/>
    <col min="19" max="19" width="0.85546875" style="54" customWidth="1"/>
    <col min="20" max="20" width="12.7109375" style="54" customWidth="1"/>
    <col min="21" max="254" width="13" style="54"/>
    <col min="255" max="256" width="1.85546875" style="54" customWidth="1"/>
    <col min="257" max="258" width="2.85546875" style="54" customWidth="1"/>
    <col min="259" max="259" width="40.140625" style="54" customWidth="1"/>
    <col min="260" max="260" width="6.7109375" style="54" customWidth="1"/>
    <col min="261" max="261" width="1.140625" style="54" customWidth="1"/>
    <col min="262" max="262" width="14.7109375" style="54" customWidth="1"/>
    <col min="263" max="263" width="1.140625" style="54" customWidth="1"/>
    <col min="264" max="264" width="14.7109375" style="54" customWidth="1"/>
    <col min="265" max="265" width="1.140625" style="54" customWidth="1"/>
    <col min="266" max="266" width="14.7109375" style="54" customWidth="1"/>
    <col min="267" max="267" width="1.140625" style="54" customWidth="1"/>
    <col min="268" max="268" width="15.7109375" style="54" customWidth="1"/>
    <col min="269" max="269" width="1.140625" style="54" customWidth="1"/>
    <col min="270" max="270" width="14.7109375" style="54" customWidth="1"/>
    <col min="271" max="510" width="13" style="54"/>
    <col min="511" max="512" width="1.85546875" style="54" customWidth="1"/>
    <col min="513" max="514" width="2.85546875" style="54" customWidth="1"/>
    <col min="515" max="515" width="40.140625" style="54" customWidth="1"/>
    <col min="516" max="516" width="6.7109375" style="54" customWidth="1"/>
    <col min="517" max="517" width="1.140625" style="54" customWidth="1"/>
    <col min="518" max="518" width="14.7109375" style="54" customWidth="1"/>
    <col min="519" max="519" width="1.140625" style="54" customWidth="1"/>
    <col min="520" max="520" width="14.7109375" style="54" customWidth="1"/>
    <col min="521" max="521" width="1.140625" style="54" customWidth="1"/>
    <col min="522" max="522" width="14.7109375" style="54" customWidth="1"/>
    <col min="523" max="523" width="1.140625" style="54" customWidth="1"/>
    <col min="524" max="524" width="15.7109375" style="54" customWidth="1"/>
    <col min="525" max="525" width="1.140625" style="54" customWidth="1"/>
    <col min="526" max="526" width="14.7109375" style="54" customWidth="1"/>
    <col min="527" max="766" width="13" style="54"/>
    <col min="767" max="768" width="1.85546875" style="54" customWidth="1"/>
    <col min="769" max="770" width="2.85546875" style="54" customWidth="1"/>
    <col min="771" max="771" width="40.140625" style="54" customWidth="1"/>
    <col min="772" max="772" width="6.7109375" style="54" customWidth="1"/>
    <col min="773" max="773" width="1.140625" style="54" customWidth="1"/>
    <col min="774" max="774" width="14.7109375" style="54" customWidth="1"/>
    <col min="775" max="775" width="1.140625" style="54" customWidth="1"/>
    <col min="776" max="776" width="14.7109375" style="54" customWidth="1"/>
    <col min="777" max="777" width="1.140625" style="54" customWidth="1"/>
    <col min="778" max="778" width="14.7109375" style="54" customWidth="1"/>
    <col min="779" max="779" width="1.140625" style="54" customWidth="1"/>
    <col min="780" max="780" width="15.7109375" style="54" customWidth="1"/>
    <col min="781" max="781" width="1.140625" style="54" customWidth="1"/>
    <col min="782" max="782" width="14.7109375" style="54" customWidth="1"/>
    <col min="783" max="1022" width="13" style="54"/>
    <col min="1023" max="1024" width="1.85546875" style="54" customWidth="1"/>
    <col min="1025" max="1026" width="2.85546875" style="54" customWidth="1"/>
    <col min="1027" max="1027" width="40.140625" style="54" customWidth="1"/>
    <col min="1028" max="1028" width="6.7109375" style="54" customWidth="1"/>
    <col min="1029" max="1029" width="1.140625" style="54" customWidth="1"/>
    <col min="1030" max="1030" width="14.7109375" style="54" customWidth="1"/>
    <col min="1031" max="1031" width="1.140625" style="54" customWidth="1"/>
    <col min="1032" max="1032" width="14.7109375" style="54" customWidth="1"/>
    <col min="1033" max="1033" width="1.140625" style="54" customWidth="1"/>
    <col min="1034" max="1034" width="14.7109375" style="54" customWidth="1"/>
    <col min="1035" max="1035" width="1.140625" style="54" customWidth="1"/>
    <col min="1036" max="1036" width="15.7109375" style="54" customWidth="1"/>
    <col min="1037" max="1037" width="1.140625" style="54" customWidth="1"/>
    <col min="1038" max="1038" width="14.7109375" style="54" customWidth="1"/>
    <col min="1039" max="1278" width="13" style="54"/>
    <col min="1279" max="1280" width="1.85546875" style="54" customWidth="1"/>
    <col min="1281" max="1282" width="2.85546875" style="54" customWidth="1"/>
    <col min="1283" max="1283" width="40.140625" style="54" customWidth="1"/>
    <col min="1284" max="1284" width="6.7109375" style="54" customWidth="1"/>
    <col min="1285" max="1285" width="1.140625" style="54" customWidth="1"/>
    <col min="1286" max="1286" width="14.7109375" style="54" customWidth="1"/>
    <col min="1287" max="1287" width="1.140625" style="54" customWidth="1"/>
    <col min="1288" max="1288" width="14.7109375" style="54" customWidth="1"/>
    <col min="1289" max="1289" width="1.140625" style="54" customWidth="1"/>
    <col min="1290" max="1290" width="14.7109375" style="54" customWidth="1"/>
    <col min="1291" max="1291" width="1.140625" style="54" customWidth="1"/>
    <col min="1292" max="1292" width="15.7109375" style="54" customWidth="1"/>
    <col min="1293" max="1293" width="1.140625" style="54" customWidth="1"/>
    <col min="1294" max="1294" width="14.7109375" style="54" customWidth="1"/>
    <col min="1295" max="1534" width="13" style="54"/>
    <col min="1535" max="1536" width="1.85546875" style="54" customWidth="1"/>
    <col min="1537" max="1538" width="2.85546875" style="54" customWidth="1"/>
    <col min="1539" max="1539" width="40.140625" style="54" customWidth="1"/>
    <col min="1540" max="1540" width="6.7109375" style="54" customWidth="1"/>
    <col min="1541" max="1541" width="1.140625" style="54" customWidth="1"/>
    <col min="1542" max="1542" width="14.7109375" style="54" customWidth="1"/>
    <col min="1543" max="1543" width="1.140625" style="54" customWidth="1"/>
    <col min="1544" max="1544" width="14.7109375" style="54" customWidth="1"/>
    <col min="1545" max="1545" width="1.140625" style="54" customWidth="1"/>
    <col min="1546" max="1546" width="14.7109375" style="54" customWidth="1"/>
    <col min="1547" max="1547" width="1.140625" style="54" customWidth="1"/>
    <col min="1548" max="1548" width="15.7109375" style="54" customWidth="1"/>
    <col min="1549" max="1549" width="1.140625" style="54" customWidth="1"/>
    <col min="1550" max="1550" width="14.7109375" style="54" customWidth="1"/>
    <col min="1551" max="1790" width="13" style="54"/>
    <col min="1791" max="1792" width="1.85546875" style="54" customWidth="1"/>
    <col min="1793" max="1794" width="2.85546875" style="54" customWidth="1"/>
    <col min="1795" max="1795" width="40.140625" style="54" customWidth="1"/>
    <col min="1796" max="1796" width="6.7109375" style="54" customWidth="1"/>
    <col min="1797" max="1797" width="1.140625" style="54" customWidth="1"/>
    <col min="1798" max="1798" width="14.7109375" style="54" customWidth="1"/>
    <col min="1799" max="1799" width="1.140625" style="54" customWidth="1"/>
    <col min="1800" max="1800" width="14.7109375" style="54" customWidth="1"/>
    <col min="1801" max="1801" width="1.140625" style="54" customWidth="1"/>
    <col min="1802" max="1802" width="14.7109375" style="54" customWidth="1"/>
    <col min="1803" max="1803" width="1.140625" style="54" customWidth="1"/>
    <col min="1804" max="1804" width="15.7109375" style="54" customWidth="1"/>
    <col min="1805" max="1805" width="1.140625" style="54" customWidth="1"/>
    <col min="1806" max="1806" width="14.7109375" style="54" customWidth="1"/>
    <col min="1807" max="2046" width="13" style="54"/>
    <col min="2047" max="2048" width="1.85546875" style="54" customWidth="1"/>
    <col min="2049" max="2050" width="2.85546875" style="54" customWidth="1"/>
    <col min="2051" max="2051" width="40.140625" style="54" customWidth="1"/>
    <col min="2052" max="2052" width="6.7109375" style="54" customWidth="1"/>
    <col min="2053" max="2053" width="1.140625" style="54" customWidth="1"/>
    <col min="2054" max="2054" width="14.7109375" style="54" customWidth="1"/>
    <col min="2055" max="2055" width="1.140625" style="54" customWidth="1"/>
    <col min="2056" max="2056" width="14.7109375" style="54" customWidth="1"/>
    <col min="2057" max="2057" width="1.140625" style="54" customWidth="1"/>
    <col min="2058" max="2058" width="14.7109375" style="54" customWidth="1"/>
    <col min="2059" max="2059" width="1.140625" style="54" customWidth="1"/>
    <col min="2060" max="2060" width="15.7109375" style="54" customWidth="1"/>
    <col min="2061" max="2061" width="1.140625" style="54" customWidth="1"/>
    <col min="2062" max="2062" width="14.7109375" style="54" customWidth="1"/>
    <col min="2063" max="2302" width="13" style="54"/>
    <col min="2303" max="2304" width="1.85546875" style="54" customWidth="1"/>
    <col min="2305" max="2306" width="2.85546875" style="54" customWidth="1"/>
    <col min="2307" max="2307" width="40.140625" style="54" customWidth="1"/>
    <col min="2308" max="2308" width="6.7109375" style="54" customWidth="1"/>
    <col min="2309" max="2309" width="1.140625" style="54" customWidth="1"/>
    <col min="2310" max="2310" width="14.7109375" style="54" customWidth="1"/>
    <col min="2311" max="2311" width="1.140625" style="54" customWidth="1"/>
    <col min="2312" max="2312" width="14.7109375" style="54" customWidth="1"/>
    <col min="2313" max="2313" width="1.140625" style="54" customWidth="1"/>
    <col min="2314" max="2314" width="14.7109375" style="54" customWidth="1"/>
    <col min="2315" max="2315" width="1.140625" style="54" customWidth="1"/>
    <col min="2316" max="2316" width="15.7109375" style="54" customWidth="1"/>
    <col min="2317" max="2317" width="1.140625" style="54" customWidth="1"/>
    <col min="2318" max="2318" width="14.7109375" style="54" customWidth="1"/>
    <col min="2319" max="2558" width="13" style="54"/>
    <col min="2559" max="2560" width="1.85546875" style="54" customWidth="1"/>
    <col min="2561" max="2562" width="2.85546875" style="54" customWidth="1"/>
    <col min="2563" max="2563" width="40.140625" style="54" customWidth="1"/>
    <col min="2564" max="2564" width="6.7109375" style="54" customWidth="1"/>
    <col min="2565" max="2565" width="1.140625" style="54" customWidth="1"/>
    <col min="2566" max="2566" width="14.7109375" style="54" customWidth="1"/>
    <col min="2567" max="2567" width="1.140625" style="54" customWidth="1"/>
    <col min="2568" max="2568" width="14.7109375" style="54" customWidth="1"/>
    <col min="2569" max="2569" width="1.140625" style="54" customWidth="1"/>
    <col min="2570" max="2570" width="14.7109375" style="54" customWidth="1"/>
    <col min="2571" max="2571" width="1.140625" style="54" customWidth="1"/>
    <col min="2572" max="2572" width="15.7109375" style="54" customWidth="1"/>
    <col min="2573" max="2573" width="1.140625" style="54" customWidth="1"/>
    <col min="2574" max="2574" width="14.7109375" style="54" customWidth="1"/>
    <col min="2575" max="2814" width="13" style="54"/>
    <col min="2815" max="2816" width="1.85546875" style="54" customWidth="1"/>
    <col min="2817" max="2818" width="2.85546875" style="54" customWidth="1"/>
    <col min="2819" max="2819" width="40.140625" style="54" customWidth="1"/>
    <col min="2820" max="2820" width="6.7109375" style="54" customWidth="1"/>
    <col min="2821" max="2821" width="1.140625" style="54" customWidth="1"/>
    <col min="2822" max="2822" width="14.7109375" style="54" customWidth="1"/>
    <col min="2823" max="2823" width="1.140625" style="54" customWidth="1"/>
    <col min="2824" max="2824" width="14.7109375" style="54" customWidth="1"/>
    <col min="2825" max="2825" width="1.140625" style="54" customWidth="1"/>
    <col min="2826" max="2826" width="14.7109375" style="54" customWidth="1"/>
    <col min="2827" max="2827" width="1.140625" style="54" customWidth="1"/>
    <col min="2828" max="2828" width="15.7109375" style="54" customWidth="1"/>
    <col min="2829" max="2829" width="1.140625" style="54" customWidth="1"/>
    <col min="2830" max="2830" width="14.7109375" style="54" customWidth="1"/>
    <col min="2831" max="3070" width="13" style="54"/>
    <col min="3071" max="3072" width="1.85546875" style="54" customWidth="1"/>
    <col min="3073" max="3074" width="2.85546875" style="54" customWidth="1"/>
    <col min="3075" max="3075" width="40.140625" style="54" customWidth="1"/>
    <col min="3076" max="3076" width="6.7109375" style="54" customWidth="1"/>
    <col min="3077" max="3077" width="1.140625" style="54" customWidth="1"/>
    <col min="3078" max="3078" width="14.7109375" style="54" customWidth="1"/>
    <col min="3079" max="3079" width="1.140625" style="54" customWidth="1"/>
    <col min="3080" max="3080" width="14.7109375" style="54" customWidth="1"/>
    <col min="3081" max="3081" width="1.140625" style="54" customWidth="1"/>
    <col min="3082" max="3082" width="14.7109375" style="54" customWidth="1"/>
    <col min="3083" max="3083" width="1.140625" style="54" customWidth="1"/>
    <col min="3084" max="3084" width="15.7109375" style="54" customWidth="1"/>
    <col min="3085" max="3085" width="1.140625" style="54" customWidth="1"/>
    <col min="3086" max="3086" width="14.7109375" style="54" customWidth="1"/>
    <col min="3087" max="3326" width="13" style="54"/>
    <col min="3327" max="3328" width="1.85546875" style="54" customWidth="1"/>
    <col min="3329" max="3330" width="2.85546875" style="54" customWidth="1"/>
    <col min="3331" max="3331" width="40.140625" style="54" customWidth="1"/>
    <col min="3332" max="3332" width="6.7109375" style="54" customWidth="1"/>
    <col min="3333" max="3333" width="1.140625" style="54" customWidth="1"/>
    <col min="3334" max="3334" width="14.7109375" style="54" customWidth="1"/>
    <col min="3335" max="3335" width="1.140625" style="54" customWidth="1"/>
    <col min="3336" max="3336" width="14.7109375" style="54" customWidth="1"/>
    <col min="3337" max="3337" width="1.140625" style="54" customWidth="1"/>
    <col min="3338" max="3338" width="14.7109375" style="54" customWidth="1"/>
    <col min="3339" max="3339" width="1.140625" style="54" customWidth="1"/>
    <col min="3340" max="3340" width="15.7109375" style="54" customWidth="1"/>
    <col min="3341" max="3341" width="1.140625" style="54" customWidth="1"/>
    <col min="3342" max="3342" width="14.7109375" style="54" customWidth="1"/>
    <col min="3343" max="3582" width="13" style="54"/>
    <col min="3583" max="3584" width="1.85546875" style="54" customWidth="1"/>
    <col min="3585" max="3586" width="2.85546875" style="54" customWidth="1"/>
    <col min="3587" max="3587" width="40.140625" style="54" customWidth="1"/>
    <col min="3588" max="3588" width="6.7109375" style="54" customWidth="1"/>
    <col min="3589" max="3589" width="1.140625" style="54" customWidth="1"/>
    <col min="3590" max="3590" width="14.7109375" style="54" customWidth="1"/>
    <col min="3591" max="3591" width="1.140625" style="54" customWidth="1"/>
    <col min="3592" max="3592" width="14.7109375" style="54" customWidth="1"/>
    <col min="3593" max="3593" width="1.140625" style="54" customWidth="1"/>
    <col min="3594" max="3594" width="14.7109375" style="54" customWidth="1"/>
    <col min="3595" max="3595" width="1.140625" style="54" customWidth="1"/>
    <col min="3596" max="3596" width="15.7109375" style="54" customWidth="1"/>
    <col min="3597" max="3597" width="1.140625" style="54" customWidth="1"/>
    <col min="3598" max="3598" width="14.7109375" style="54" customWidth="1"/>
    <col min="3599" max="3838" width="13" style="54"/>
    <col min="3839" max="3840" width="1.85546875" style="54" customWidth="1"/>
    <col min="3841" max="3842" width="2.85546875" style="54" customWidth="1"/>
    <col min="3843" max="3843" width="40.140625" style="54" customWidth="1"/>
    <col min="3844" max="3844" width="6.7109375" style="54" customWidth="1"/>
    <col min="3845" max="3845" width="1.140625" style="54" customWidth="1"/>
    <col min="3846" max="3846" width="14.7109375" style="54" customWidth="1"/>
    <col min="3847" max="3847" width="1.140625" style="54" customWidth="1"/>
    <col min="3848" max="3848" width="14.7109375" style="54" customWidth="1"/>
    <col min="3849" max="3849" width="1.140625" style="54" customWidth="1"/>
    <col min="3850" max="3850" width="14.7109375" style="54" customWidth="1"/>
    <col min="3851" max="3851" width="1.140625" style="54" customWidth="1"/>
    <col min="3852" max="3852" width="15.7109375" style="54" customWidth="1"/>
    <col min="3853" max="3853" width="1.140625" style="54" customWidth="1"/>
    <col min="3854" max="3854" width="14.7109375" style="54" customWidth="1"/>
    <col min="3855" max="4094" width="13" style="54"/>
    <col min="4095" max="4096" width="1.85546875" style="54" customWidth="1"/>
    <col min="4097" max="4098" width="2.85546875" style="54" customWidth="1"/>
    <col min="4099" max="4099" width="40.140625" style="54" customWidth="1"/>
    <col min="4100" max="4100" width="6.7109375" style="54" customWidth="1"/>
    <col min="4101" max="4101" width="1.140625" style="54" customWidth="1"/>
    <col min="4102" max="4102" width="14.7109375" style="54" customWidth="1"/>
    <col min="4103" max="4103" width="1.140625" style="54" customWidth="1"/>
    <col min="4104" max="4104" width="14.7109375" style="54" customWidth="1"/>
    <col min="4105" max="4105" width="1.140625" style="54" customWidth="1"/>
    <col min="4106" max="4106" width="14.7109375" style="54" customWidth="1"/>
    <col min="4107" max="4107" width="1.140625" style="54" customWidth="1"/>
    <col min="4108" max="4108" width="15.7109375" style="54" customWidth="1"/>
    <col min="4109" max="4109" width="1.140625" style="54" customWidth="1"/>
    <col min="4110" max="4110" width="14.7109375" style="54" customWidth="1"/>
    <col min="4111" max="4350" width="13" style="54"/>
    <col min="4351" max="4352" width="1.85546875" style="54" customWidth="1"/>
    <col min="4353" max="4354" width="2.85546875" style="54" customWidth="1"/>
    <col min="4355" max="4355" width="40.140625" style="54" customWidth="1"/>
    <col min="4356" max="4356" width="6.7109375" style="54" customWidth="1"/>
    <col min="4357" max="4357" width="1.140625" style="54" customWidth="1"/>
    <col min="4358" max="4358" width="14.7109375" style="54" customWidth="1"/>
    <col min="4359" max="4359" width="1.140625" style="54" customWidth="1"/>
    <col min="4360" max="4360" width="14.7109375" style="54" customWidth="1"/>
    <col min="4361" max="4361" width="1.140625" style="54" customWidth="1"/>
    <col min="4362" max="4362" width="14.7109375" style="54" customWidth="1"/>
    <col min="4363" max="4363" width="1.140625" style="54" customWidth="1"/>
    <col min="4364" max="4364" width="15.7109375" style="54" customWidth="1"/>
    <col min="4365" max="4365" width="1.140625" style="54" customWidth="1"/>
    <col min="4366" max="4366" width="14.7109375" style="54" customWidth="1"/>
    <col min="4367" max="4606" width="13" style="54"/>
    <col min="4607" max="4608" width="1.85546875" style="54" customWidth="1"/>
    <col min="4609" max="4610" width="2.85546875" style="54" customWidth="1"/>
    <col min="4611" max="4611" width="40.140625" style="54" customWidth="1"/>
    <col min="4612" max="4612" width="6.7109375" style="54" customWidth="1"/>
    <col min="4613" max="4613" width="1.140625" style="54" customWidth="1"/>
    <col min="4614" max="4614" width="14.7109375" style="54" customWidth="1"/>
    <col min="4615" max="4615" width="1.140625" style="54" customWidth="1"/>
    <col min="4616" max="4616" width="14.7109375" style="54" customWidth="1"/>
    <col min="4617" max="4617" width="1.140625" style="54" customWidth="1"/>
    <col min="4618" max="4618" width="14.7109375" style="54" customWidth="1"/>
    <col min="4619" max="4619" width="1.140625" style="54" customWidth="1"/>
    <col min="4620" max="4620" width="15.7109375" style="54" customWidth="1"/>
    <col min="4621" max="4621" width="1.140625" style="54" customWidth="1"/>
    <col min="4622" max="4622" width="14.7109375" style="54" customWidth="1"/>
    <col min="4623" max="4862" width="13" style="54"/>
    <col min="4863" max="4864" width="1.85546875" style="54" customWidth="1"/>
    <col min="4865" max="4866" width="2.85546875" style="54" customWidth="1"/>
    <col min="4867" max="4867" width="40.140625" style="54" customWidth="1"/>
    <col min="4868" max="4868" width="6.7109375" style="54" customWidth="1"/>
    <col min="4869" max="4869" width="1.140625" style="54" customWidth="1"/>
    <col min="4870" max="4870" width="14.7109375" style="54" customWidth="1"/>
    <col min="4871" max="4871" width="1.140625" style="54" customWidth="1"/>
    <col min="4872" max="4872" width="14.7109375" style="54" customWidth="1"/>
    <col min="4873" max="4873" width="1.140625" style="54" customWidth="1"/>
    <col min="4874" max="4874" width="14.7109375" style="54" customWidth="1"/>
    <col min="4875" max="4875" width="1.140625" style="54" customWidth="1"/>
    <col min="4876" max="4876" width="15.7109375" style="54" customWidth="1"/>
    <col min="4877" max="4877" width="1.140625" style="54" customWidth="1"/>
    <col min="4878" max="4878" width="14.7109375" style="54" customWidth="1"/>
    <col min="4879" max="5118" width="13" style="54"/>
    <col min="5119" max="5120" width="1.85546875" style="54" customWidth="1"/>
    <col min="5121" max="5122" width="2.85546875" style="54" customWidth="1"/>
    <col min="5123" max="5123" width="40.140625" style="54" customWidth="1"/>
    <col min="5124" max="5124" width="6.7109375" style="54" customWidth="1"/>
    <col min="5125" max="5125" width="1.140625" style="54" customWidth="1"/>
    <col min="5126" max="5126" width="14.7109375" style="54" customWidth="1"/>
    <col min="5127" max="5127" width="1.140625" style="54" customWidth="1"/>
    <col min="5128" max="5128" width="14.7109375" style="54" customWidth="1"/>
    <col min="5129" max="5129" width="1.140625" style="54" customWidth="1"/>
    <col min="5130" max="5130" width="14.7109375" style="54" customWidth="1"/>
    <col min="5131" max="5131" width="1.140625" style="54" customWidth="1"/>
    <col min="5132" max="5132" width="15.7109375" style="54" customWidth="1"/>
    <col min="5133" max="5133" width="1.140625" style="54" customWidth="1"/>
    <col min="5134" max="5134" width="14.7109375" style="54" customWidth="1"/>
    <col min="5135" max="5374" width="13" style="54"/>
    <col min="5375" max="5376" width="1.85546875" style="54" customWidth="1"/>
    <col min="5377" max="5378" width="2.85546875" style="54" customWidth="1"/>
    <col min="5379" max="5379" width="40.140625" style="54" customWidth="1"/>
    <col min="5380" max="5380" width="6.7109375" style="54" customWidth="1"/>
    <col min="5381" max="5381" width="1.140625" style="54" customWidth="1"/>
    <col min="5382" max="5382" width="14.7109375" style="54" customWidth="1"/>
    <col min="5383" max="5383" width="1.140625" style="54" customWidth="1"/>
    <col min="5384" max="5384" width="14.7109375" style="54" customWidth="1"/>
    <col min="5385" max="5385" width="1.140625" style="54" customWidth="1"/>
    <col min="5386" max="5386" width="14.7109375" style="54" customWidth="1"/>
    <col min="5387" max="5387" width="1.140625" style="54" customWidth="1"/>
    <col min="5388" max="5388" width="15.7109375" style="54" customWidth="1"/>
    <col min="5389" max="5389" width="1.140625" style="54" customWidth="1"/>
    <col min="5390" max="5390" width="14.7109375" style="54" customWidth="1"/>
    <col min="5391" max="5630" width="13" style="54"/>
    <col min="5631" max="5632" width="1.85546875" style="54" customWidth="1"/>
    <col min="5633" max="5634" width="2.85546875" style="54" customWidth="1"/>
    <col min="5635" max="5635" width="40.140625" style="54" customWidth="1"/>
    <col min="5636" max="5636" width="6.7109375" style="54" customWidth="1"/>
    <col min="5637" max="5637" width="1.140625" style="54" customWidth="1"/>
    <col min="5638" max="5638" width="14.7109375" style="54" customWidth="1"/>
    <col min="5639" max="5639" width="1.140625" style="54" customWidth="1"/>
    <col min="5640" max="5640" width="14.7109375" style="54" customWidth="1"/>
    <col min="5641" max="5641" width="1.140625" style="54" customWidth="1"/>
    <col min="5642" max="5642" width="14.7109375" style="54" customWidth="1"/>
    <col min="5643" max="5643" width="1.140625" style="54" customWidth="1"/>
    <col min="5644" max="5644" width="15.7109375" style="54" customWidth="1"/>
    <col min="5645" max="5645" width="1.140625" style="54" customWidth="1"/>
    <col min="5646" max="5646" width="14.7109375" style="54" customWidth="1"/>
    <col min="5647" max="5886" width="13" style="54"/>
    <col min="5887" max="5888" width="1.85546875" style="54" customWidth="1"/>
    <col min="5889" max="5890" width="2.85546875" style="54" customWidth="1"/>
    <col min="5891" max="5891" width="40.140625" style="54" customWidth="1"/>
    <col min="5892" max="5892" width="6.7109375" style="54" customWidth="1"/>
    <col min="5893" max="5893" width="1.140625" style="54" customWidth="1"/>
    <col min="5894" max="5894" width="14.7109375" style="54" customWidth="1"/>
    <col min="5895" max="5895" width="1.140625" style="54" customWidth="1"/>
    <col min="5896" max="5896" width="14.7109375" style="54" customWidth="1"/>
    <col min="5897" max="5897" width="1.140625" style="54" customWidth="1"/>
    <col min="5898" max="5898" width="14.7109375" style="54" customWidth="1"/>
    <col min="5899" max="5899" width="1.140625" style="54" customWidth="1"/>
    <col min="5900" max="5900" width="15.7109375" style="54" customWidth="1"/>
    <col min="5901" max="5901" width="1.140625" style="54" customWidth="1"/>
    <col min="5902" max="5902" width="14.7109375" style="54" customWidth="1"/>
    <col min="5903" max="6142" width="13" style="54"/>
    <col min="6143" max="6144" width="1.85546875" style="54" customWidth="1"/>
    <col min="6145" max="6146" width="2.85546875" style="54" customWidth="1"/>
    <col min="6147" max="6147" width="40.140625" style="54" customWidth="1"/>
    <col min="6148" max="6148" width="6.7109375" style="54" customWidth="1"/>
    <col min="6149" max="6149" width="1.140625" style="54" customWidth="1"/>
    <col min="6150" max="6150" width="14.7109375" style="54" customWidth="1"/>
    <col min="6151" max="6151" width="1.140625" style="54" customWidth="1"/>
    <col min="6152" max="6152" width="14.7109375" style="54" customWidth="1"/>
    <col min="6153" max="6153" width="1.140625" style="54" customWidth="1"/>
    <col min="6154" max="6154" width="14.7109375" style="54" customWidth="1"/>
    <col min="6155" max="6155" width="1.140625" style="54" customWidth="1"/>
    <col min="6156" max="6156" width="15.7109375" style="54" customWidth="1"/>
    <col min="6157" max="6157" width="1.140625" style="54" customWidth="1"/>
    <col min="6158" max="6158" width="14.7109375" style="54" customWidth="1"/>
    <col min="6159" max="6398" width="13" style="54"/>
    <col min="6399" max="6400" width="1.85546875" style="54" customWidth="1"/>
    <col min="6401" max="6402" width="2.85546875" style="54" customWidth="1"/>
    <col min="6403" max="6403" width="40.140625" style="54" customWidth="1"/>
    <col min="6404" max="6404" width="6.7109375" style="54" customWidth="1"/>
    <col min="6405" max="6405" width="1.140625" style="54" customWidth="1"/>
    <col min="6406" max="6406" width="14.7109375" style="54" customWidth="1"/>
    <col min="6407" max="6407" width="1.140625" style="54" customWidth="1"/>
    <col min="6408" max="6408" width="14.7109375" style="54" customWidth="1"/>
    <col min="6409" max="6409" width="1.140625" style="54" customWidth="1"/>
    <col min="6410" max="6410" width="14.7109375" style="54" customWidth="1"/>
    <col min="6411" max="6411" width="1.140625" style="54" customWidth="1"/>
    <col min="6412" max="6412" width="15.7109375" style="54" customWidth="1"/>
    <col min="6413" max="6413" width="1.140625" style="54" customWidth="1"/>
    <col min="6414" max="6414" width="14.7109375" style="54" customWidth="1"/>
    <col min="6415" max="6654" width="13" style="54"/>
    <col min="6655" max="6656" width="1.85546875" style="54" customWidth="1"/>
    <col min="6657" max="6658" width="2.85546875" style="54" customWidth="1"/>
    <col min="6659" max="6659" width="40.140625" style="54" customWidth="1"/>
    <col min="6660" max="6660" width="6.7109375" style="54" customWidth="1"/>
    <col min="6661" max="6661" width="1.140625" style="54" customWidth="1"/>
    <col min="6662" max="6662" width="14.7109375" style="54" customWidth="1"/>
    <col min="6663" max="6663" width="1.140625" style="54" customWidth="1"/>
    <col min="6664" max="6664" width="14.7109375" style="54" customWidth="1"/>
    <col min="6665" max="6665" width="1.140625" style="54" customWidth="1"/>
    <col min="6666" max="6666" width="14.7109375" style="54" customWidth="1"/>
    <col min="6667" max="6667" width="1.140625" style="54" customWidth="1"/>
    <col min="6668" max="6668" width="15.7109375" style="54" customWidth="1"/>
    <col min="6669" max="6669" width="1.140625" style="54" customWidth="1"/>
    <col min="6670" max="6670" width="14.7109375" style="54" customWidth="1"/>
    <col min="6671" max="6910" width="13" style="54"/>
    <col min="6911" max="6912" width="1.85546875" style="54" customWidth="1"/>
    <col min="6913" max="6914" width="2.85546875" style="54" customWidth="1"/>
    <col min="6915" max="6915" width="40.140625" style="54" customWidth="1"/>
    <col min="6916" max="6916" width="6.7109375" style="54" customWidth="1"/>
    <col min="6917" max="6917" width="1.140625" style="54" customWidth="1"/>
    <col min="6918" max="6918" width="14.7109375" style="54" customWidth="1"/>
    <col min="6919" max="6919" width="1.140625" style="54" customWidth="1"/>
    <col min="6920" max="6920" width="14.7109375" style="54" customWidth="1"/>
    <col min="6921" max="6921" width="1.140625" style="54" customWidth="1"/>
    <col min="6922" max="6922" width="14.7109375" style="54" customWidth="1"/>
    <col min="6923" max="6923" width="1.140625" style="54" customWidth="1"/>
    <col min="6924" max="6924" width="15.7109375" style="54" customWidth="1"/>
    <col min="6925" max="6925" width="1.140625" style="54" customWidth="1"/>
    <col min="6926" max="6926" width="14.7109375" style="54" customWidth="1"/>
    <col min="6927" max="7166" width="13" style="54"/>
    <col min="7167" max="7168" width="1.85546875" style="54" customWidth="1"/>
    <col min="7169" max="7170" width="2.85546875" style="54" customWidth="1"/>
    <col min="7171" max="7171" width="40.140625" style="54" customWidth="1"/>
    <col min="7172" max="7172" width="6.7109375" style="54" customWidth="1"/>
    <col min="7173" max="7173" width="1.140625" style="54" customWidth="1"/>
    <col min="7174" max="7174" width="14.7109375" style="54" customWidth="1"/>
    <col min="7175" max="7175" width="1.140625" style="54" customWidth="1"/>
    <col min="7176" max="7176" width="14.7109375" style="54" customWidth="1"/>
    <col min="7177" max="7177" width="1.140625" style="54" customWidth="1"/>
    <col min="7178" max="7178" width="14.7109375" style="54" customWidth="1"/>
    <col min="7179" max="7179" width="1.140625" style="54" customWidth="1"/>
    <col min="7180" max="7180" width="15.7109375" style="54" customWidth="1"/>
    <col min="7181" max="7181" width="1.140625" style="54" customWidth="1"/>
    <col min="7182" max="7182" width="14.7109375" style="54" customWidth="1"/>
    <col min="7183" max="7422" width="13" style="54"/>
    <col min="7423" max="7424" width="1.85546875" style="54" customWidth="1"/>
    <col min="7425" max="7426" width="2.85546875" style="54" customWidth="1"/>
    <col min="7427" max="7427" width="40.140625" style="54" customWidth="1"/>
    <col min="7428" max="7428" width="6.7109375" style="54" customWidth="1"/>
    <col min="7429" max="7429" width="1.140625" style="54" customWidth="1"/>
    <col min="7430" max="7430" width="14.7109375" style="54" customWidth="1"/>
    <col min="7431" max="7431" width="1.140625" style="54" customWidth="1"/>
    <col min="7432" max="7432" width="14.7109375" style="54" customWidth="1"/>
    <col min="7433" max="7433" width="1.140625" style="54" customWidth="1"/>
    <col min="7434" max="7434" width="14.7109375" style="54" customWidth="1"/>
    <col min="7435" max="7435" width="1.140625" style="54" customWidth="1"/>
    <col min="7436" max="7436" width="15.7109375" style="54" customWidth="1"/>
    <col min="7437" max="7437" width="1.140625" style="54" customWidth="1"/>
    <col min="7438" max="7438" width="14.7109375" style="54" customWidth="1"/>
    <col min="7439" max="7678" width="13" style="54"/>
    <col min="7679" max="7680" width="1.85546875" style="54" customWidth="1"/>
    <col min="7681" max="7682" width="2.85546875" style="54" customWidth="1"/>
    <col min="7683" max="7683" width="40.140625" style="54" customWidth="1"/>
    <col min="7684" max="7684" width="6.7109375" style="54" customWidth="1"/>
    <col min="7685" max="7685" width="1.140625" style="54" customWidth="1"/>
    <col min="7686" max="7686" width="14.7109375" style="54" customWidth="1"/>
    <col min="7687" max="7687" width="1.140625" style="54" customWidth="1"/>
    <col min="7688" max="7688" width="14.7109375" style="54" customWidth="1"/>
    <col min="7689" max="7689" width="1.140625" style="54" customWidth="1"/>
    <col min="7690" max="7690" width="14.7109375" style="54" customWidth="1"/>
    <col min="7691" max="7691" width="1.140625" style="54" customWidth="1"/>
    <col min="7692" max="7692" width="15.7109375" style="54" customWidth="1"/>
    <col min="7693" max="7693" width="1.140625" style="54" customWidth="1"/>
    <col min="7694" max="7694" width="14.7109375" style="54" customWidth="1"/>
    <col min="7695" max="7934" width="13" style="54"/>
    <col min="7935" max="7936" width="1.85546875" style="54" customWidth="1"/>
    <col min="7937" max="7938" width="2.85546875" style="54" customWidth="1"/>
    <col min="7939" max="7939" width="40.140625" style="54" customWidth="1"/>
    <col min="7940" max="7940" width="6.7109375" style="54" customWidth="1"/>
    <col min="7941" max="7941" width="1.140625" style="54" customWidth="1"/>
    <col min="7942" max="7942" width="14.7109375" style="54" customWidth="1"/>
    <col min="7943" max="7943" width="1.140625" style="54" customWidth="1"/>
    <col min="7944" max="7944" width="14.7109375" style="54" customWidth="1"/>
    <col min="7945" max="7945" width="1.140625" style="54" customWidth="1"/>
    <col min="7946" max="7946" width="14.7109375" style="54" customWidth="1"/>
    <col min="7947" max="7947" width="1.140625" style="54" customWidth="1"/>
    <col min="7948" max="7948" width="15.7109375" style="54" customWidth="1"/>
    <col min="7949" max="7949" width="1.140625" style="54" customWidth="1"/>
    <col min="7950" max="7950" width="14.7109375" style="54" customWidth="1"/>
    <col min="7951" max="8190" width="13" style="54"/>
    <col min="8191" max="8192" width="1.85546875" style="54" customWidth="1"/>
    <col min="8193" max="8194" width="2.85546875" style="54" customWidth="1"/>
    <col min="8195" max="8195" width="40.140625" style="54" customWidth="1"/>
    <col min="8196" max="8196" width="6.7109375" style="54" customWidth="1"/>
    <col min="8197" max="8197" width="1.140625" style="54" customWidth="1"/>
    <col min="8198" max="8198" width="14.7109375" style="54" customWidth="1"/>
    <col min="8199" max="8199" width="1.140625" style="54" customWidth="1"/>
    <col min="8200" max="8200" width="14.7109375" style="54" customWidth="1"/>
    <col min="8201" max="8201" width="1.140625" style="54" customWidth="1"/>
    <col min="8202" max="8202" width="14.7109375" style="54" customWidth="1"/>
    <col min="8203" max="8203" width="1.140625" style="54" customWidth="1"/>
    <col min="8204" max="8204" width="15.7109375" style="54" customWidth="1"/>
    <col min="8205" max="8205" width="1.140625" style="54" customWidth="1"/>
    <col min="8206" max="8206" width="14.7109375" style="54" customWidth="1"/>
    <col min="8207" max="8446" width="13" style="54"/>
    <col min="8447" max="8448" width="1.85546875" style="54" customWidth="1"/>
    <col min="8449" max="8450" width="2.85546875" style="54" customWidth="1"/>
    <col min="8451" max="8451" width="40.140625" style="54" customWidth="1"/>
    <col min="8452" max="8452" width="6.7109375" style="54" customWidth="1"/>
    <col min="8453" max="8453" width="1.140625" style="54" customWidth="1"/>
    <col min="8454" max="8454" width="14.7109375" style="54" customWidth="1"/>
    <col min="8455" max="8455" width="1.140625" style="54" customWidth="1"/>
    <col min="8456" max="8456" width="14.7109375" style="54" customWidth="1"/>
    <col min="8457" max="8457" width="1.140625" style="54" customWidth="1"/>
    <col min="8458" max="8458" width="14.7109375" style="54" customWidth="1"/>
    <col min="8459" max="8459" width="1.140625" style="54" customWidth="1"/>
    <col min="8460" max="8460" width="15.7109375" style="54" customWidth="1"/>
    <col min="8461" max="8461" width="1.140625" style="54" customWidth="1"/>
    <col min="8462" max="8462" width="14.7109375" style="54" customWidth="1"/>
    <col min="8463" max="8702" width="13" style="54"/>
    <col min="8703" max="8704" width="1.85546875" style="54" customWidth="1"/>
    <col min="8705" max="8706" width="2.85546875" style="54" customWidth="1"/>
    <col min="8707" max="8707" width="40.140625" style="54" customWidth="1"/>
    <col min="8708" max="8708" width="6.7109375" style="54" customWidth="1"/>
    <col min="8709" max="8709" width="1.140625" style="54" customWidth="1"/>
    <col min="8710" max="8710" width="14.7109375" style="54" customWidth="1"/>
    <col min="8711" max="8711" width="1.140625" style="54" customWidth="1"/>
    <col min="8712" max="8712" width="14.7109375" style="54" customWidth="1"/>
    <col min="8713" max="8713" width="1.140625" style="54" customWidth="1"/>
    <col min="8714" max="8714" width="14.7109375" style="54" customWidth="1"/>
    <col min="8715" max="8715" width="1.140625" style="54" customWidth="1"/>
    <col min="8716" max="8716" width="15.7109375" style="54" customWidth="1"/>
    <col min="8717" max="8717" width="1.140625" style="54" customWidth="1"/>
    <col min="8718" max="8718" width="14.7109375" style="54" customWidth="1"/>
    <col min="8719" max="8958" width="13" style="54"/>
    <col min="8959" max="8960" width="1.85546875" style="54" customWidth="1"/>
    <col min="8961" max="8962" width="2.85546875" style="54" customWidth="1"/>
    <col min="8963" max="8963" width="40.140625" style="54" customWidth="1"/>
    <col min="8964" max="8964" width="6.7109375" style="54" customWidth="1"/>
    <col min="8965" max="8965" width="1.140625" style="54" customWidth="1"/>
    <col min="8966" max="8966" width="14.7109375" style="54" customWidth="1"/>
    <col min="8967" max="8967" width="1.140625" style="54" customWidth="1"/>
    <col min="8968" max="8968" width="14.7109375" style="54" customWidth="1"/>
    <col min="8969" max="8969" width="1.140625" style="54" customWidth="1"/>
    <col min="8970" max="8970" width="14.7109375" style="54" customWidth="1"/>
    <col min="8971" max="8971" width="1.140625" style="54" customWidth="1"/>
    <col min="8972" max="8972" width="15.7109375" style="54" customWidth="1"/>
    <col min="8973" max="8973" width="1.140625" style="54" customWidth="1"/>
    <col min="8974" max="8974" width="14.7109375" style="54" customWidth="1"/>
    <col min="8975" max="9214" width="13" style="54"/>
    <col min="9215" max="9216" width="1.85546875" style="54" customWidth="1"/>
    <col min="9217" max="9218" width="2.85546875" style="54" customWidth="1"/>
    <col min="9219" max="9219" width="40.140625" style="54" customWidth="1"/>
    <col min="9220" max="9220" width="6.7109375" style="54" customWidth="1"/>
    <col min="9221" max="9221" width="1.140625" style="54" customWidth="1"/>
    <col min="9222" max="9222" width="14.7109375" style="54" customWidth="1"/>
    <col min="9223" max="9223" width="1.140625" style="54" customWidth="1"/>
    <col min="9224" max="9224" width="14.7109375" style="54" customWidth="1"/>
    <col min="9225" max="9225" width="1.140625" style="54" customWidth="1"/>
    <col min="9226" max="9226" width="14.7109375" style="54" customWidth="1"/>
    <col min="9227" max="9227" width="1.140625" style="54" customWidth="1"/>
    <col min="9228" max="9228" width="15.7109375" style="54" customWidth="1"/>
    <col min="9229" max="9229" width="1.140625" style="54" customWidth="1"/>
    <col min="9230" max="9230" width="14.7109375" style="54" customWidth="1"/>
    <col min="9231" max="9470" width="13" style="54"/>
    <col min="9471" max="9472" width="1.85546875" style="54" customWidth="1"/>
    <col min="9473" max="9474" width="2.85546875" style="54" customWidth="1"/>
    <col min="9475" max="9475" width="40.140625" style="54" customWidth="1"/>
    <col min="9476" max="9476" width="6.7109375" style="54" customWidth="1"/>
    <col min="9477" max="9477" width="1.140625" style="54" customWidth="1"/>
    <col min="9478" max="9478" width="14.7109375" style="54" customWidth="1"/>
    <col min="9479" max="9479" width="1.140625" style="54" customWidth="1"/>
    <col min="9480" max="9480" width="14.7109375" style="54" customWidth="1"/>
    <col min="9481" max="9481" width="1.140625" style="54" customWidth="1"/>
    <col min="9482" max="9482" width="14.7109375" style="54" customWidth="1"/>
    <col min="9483" max="9483" width="1.140625" style="54" customWidth="1"/>
    <col min="9484" max="9484" width="15.7109375" style="54" customWidth="1"/>
    <col min="9485" max="9485" width="1.140625" style="54" customWidth="1"/>
    <col min="9486" max="9486" width="14.7109375" style="54" customWidth="1"/>
    <col min="9487" max="9726" width="13" style="54"/>
    <col min="9727" max="9728" width="1.85546875" style="54" customWidth="1"/>
    <col min="9729" max="9730" width="2.85546875" style="54" customWidth="1"/>
    <col min="9731" max="9731" width="40.140625" style="54" customWidth="1"/>
    <col min="9732" max="9732" width="6.7109375" style="54" customWidth="1"/>
    <col min="9733" max="9733" width="1.140625" style="54" customWidth="1"/>
    <col min="9734" max="9734" width="14.7109375" style="54" customWidth="1"/>
    <col min="9735" max="9735" width="1.140625" style="54" customWidth="1"/>
    <col min="9736" max="9736" width="14.7109375" style="54" customWidth="1"/>
    <col min="9737" max="9737" width="1.140625" style="54" customWidth="1"/>
    <col min="9738" max="9738" width="14.7109375" style="54" customWidth="1"/>
    <col min="9739" max="9739" width="1.140625" style="54" customWidth="1"/>
    <col min="9740" max="9740" width="15.7109375" style="54" customWidth="1"/>
    <col min="9741" max="9741" width="1.140625" style="54" customWidth="1"/>
    <col min="9742" max="9742" width="14.7109375" style="54" customWidth="1"/>
    <col min="9743" max="9982" width="13" style="54"/>
    <col min="9983" max="9984" width="1.85546875" style="54" customWidth="1"/>
    <col min="9985" max="9986" width="2.85546875" style="54" customWidth="1"/>
    <col min="9987" max="9987" width="40.140625" style="54" customWidth="1"/>
    <col min="9988" max="9988" width="6.7109375" style="54" customWidth="1"/>
    <col min="9989" max="9989" width="1.140625" style="54" customWidth="1"/>
    <col min="9990" max="9990" width="14.7109375" style="54" customWidth="1"/>
    <col min="9991" max="9991" width="1.140625" style="54" customWidth="1"/>
    <col min="9992" max="9992" width="14.7109375" style="54" customWidth="1"/>
    <col min="9993" max="9993" width="1.140625" style="54" customWidth="1"/>
    <col min="9994" max="9994" width="14.7109375" style="54" customWidth="1"/>
    <col min="9995" max="9995" width="1.140625" style="54" customWidth="1"/>
    <col min="9996" max="9996" width="15.7109375" style="54" customWidth="1"/>
    <col min="9997" max="9997" width="1.140625" style="54" customWidth="1"/>
    <col min="9998" max="9998" width="14.7109375" style="54" customWidth="1"/>
    <col min="9999" max="10238" width="13" style="54"/>
    <col min="10239" max="10240" width="1.85546875" style="54" customWidth="1"/>
    <col min="10241" max="10242" width="2.85546875" style="54" customWidth="1"/>
    <col min="10243" max="10243" width="40.140625" style="54" customWidth="1"/>
    <col min="10244" max="10244" width="6.7109375" style="54" customWidth="1"/>
    <col min="10245" max="10245" width="1.140625" style="54" customWidth="1"/>
    <col min="10246" max="10246" width="14.7109375" style="54" customWidth="1"/>
    <col min="10247" max="10247" width="1.140625" style="54" customWidth="1"/>
    <col min="10248" max="10248" width="14.7109375" style="54" customWidth="1"/>
    <col min="10249" max="10249" width="1.140625" style="54" customWidth="1"/>
    <col min="10250" max="10250" width="14.7109375" style="54" customWidth="1"/>
    <col min="10251" max="10251" width="1.140625" style="54" customWidth="1"/>
    <col min="10252" max="10252" width="15.7109375" style="54" customWidth="1"/>
    <col min="10253" max="10253" width="1.140625" style="54" customWidth="1"/>
    <col min="10254" max="10254" width="14.7109375" style="54" customWidth="1"/>
    <col min="10255" max="10494" width="13" style="54"/>
    <col min="10495" max="10496" width="1.85546875" style="54" customWidth="1"/>
    <col min="10497" max="10498" width="2.85546875" style="54" customWidth="1"/>
    <col min="10499" max="10499" width="40.140625" style="54" customWidth="1"/>
    <col min="10500" max="10500" width="6.7109375" style="54" customWidth="1"/>
    <col min="10501" max="10501" width="1.140625" style="54" customWidth="1"/>
    <col min="10502" max="10502" width="14.7109375" style="54" customWidth="1"/>
    <col min="10503" max="10503" width="1.140625" style="54" customWidth="1"/>
    <col min="10504" max="10504" width="14.7109375" style="54" customWidth="1"/>
    <col min="10505" max="10505" width="1.140625" style="54" customWidth="1"/>
    <col min="10506" max="10506" width="14.7109375" style="54" customWidth="1"/>
    <col min="10507" max="10507" width="1.140625" style="54" customWidth="1"/>
    <col min="10508" max="10508" width="15.7109375" style="54" customWidth="1"/>
    <col min="10509" max="10509" width="1.140625" style="54" customWidth="1"/>
    <col min="10510" max="10510" width="14.7109375" style="54" customWidth="1"/>
    <col min="10511" max="10750" width="13" style="54"/>
    <col min="10751" max="10752" width="1.85546875" style="54" customWidth="1"/>
    <col min="10753" max="10754" width="2.85546875" style="54" customWidth="1"/>
    <col min="10755" max="10755" width="40.140625" style="54" customWidth="1"/>
    <col min="10756" max="10756" width="6.7109375" style="54" customWidth="1"/>
    <col min="10757" max="10757" width="1.140625" style="54" customWidth="1"/>
    <col min="10758" max="10758" width="14.7109375" style="54" customWidth="1"/>
    <col min="10759" max="10759" width="1.140625" style="54" customWidth="1"/>
    <col min="10760" max="10760" width="14.7109375" style="54" customWidth="1"/>
    <col min="10761" max="10761" width="1.140625" style="54" customWidth="1"/>
    <col min="10762" max="10762" width="14.7109375" style="54" customWidth="1"/>
    <col min="10763" max="10763" width="1.140625" style="54" customWidth="1"/>
    <col min="10764" max="10764" width="15.7109375" style="54" customWidth="1"/>
    <col min="10765" max="10765" width="1.140625" style="54" customWidth="1"/>
    <col min="10766" max="10766" width="14.7109375" style="54" customWidth="1"/>
    <col min="10767" max="11006" width="13" style="54"/>
    <col min="11007" max="11008" width="1.85546875" style="54" customWidth="1"/>
    <col min="11009" max="11010" width="2.85546875" style="54" customWidth="1"/>
    <col min="11011" max="11011" width="40.140625" style="54" customWidth="1"/>
    <col min="11012" max="11012" width="6.7109375" style="54" customWidth="1"/>
    <col min="11013" max="11013" width="1.140625" style="54" customWidth="1"/>
    <col min="11014" max="11014" width="14.7109375" style="54" customWidth="1"/>
    <col min="11015" max="11015" width="1.140625" style="54" customWidth="1"/>
    <col min="11016" max="11016" width="14.7109375" style="54" customWidth="1"/>
    <col min="11017" max="11017" width="1.140625" style="54" customWidth="1"/>
    <col min="11018" max="11018" width="14.7109375" style="54" customWidth="1"/>
    <col min="11019" max="11019" width="1.140625" style="54" customWidth="1"/>
    <col min="11020" max="11020" width="15.7109375" style="54" customWidth="1"/>
    <col min="11021" max="11021" width="1.140625" style="54" customWidth="1"/>
    <col min="11022" max="11022" width="14.7109375" style="54" customWidth="1"/>
    <col min="11023" max="11262" width="13" style="54"/>
    <col min="11263" max="11264" width="1.85546875" style="54" customWidth="1"/>
    <col min="11265" max="11266" width="2.85546875" style="54" customWidth="1"/>
    <col min="11267" max="11267" width="40.140625" style="54" customWidth="1"/>
    <col min="11268" max="11268" width="6.7109375" style="54" customWidth="1"/>
    <col min="11269" max="11269" width="1.140625" style="54" customWidth="1"/>
    <col min="11270" max="11270" width="14.7109375" style="54" customWidth="1"/>
    <col min="11271" max="11271" width="1.140625" style="54" customWidth="1"/>
    <col min="11272" max="11272" width="14.7109375" style="54" customWidth="1"/>
    <col min="11273" max="11273" width="1.140625" style="54" customWidth="1"/>
    <col min="11274" max="11274" width="14.7109375" style="54" customWidth="1"/>
    <col min="11275" max="11275" width="1.140625" style="54" customWidth="1"/>
    <col min="11276" max="11276" width="15.7109375" style="54" customWidth="1"/>
    <col min="11277" max="11277" width="1.140625" style="54" customWidth="1"/>
    <col min="11278" max="11278" width="14.7109375" style="54" customWidth="1"/>
    <col min="11279" max="11518" width="13" style="54"/>
    <col min="11519" max="11520" width="1.85546875" style="54" customWidth="1"/>
    <col min="11521" max="11522" width="2.85546875" style="54" customWidth="1"/>
    <col min="11523" max="11523" width="40.140625" style="54" customWidth="1"/>
    <col min="11524" max="11524" width="6.7109375" style="54" customWidth="1"/>
    <col min="11525" max="11525" width="1.140625" style="54" customWidth="1"/>
    <col min="11526" max="11526" width="14.7109375" style="54" customWidth="1"/>
    <col min="11527" max="11527" width="1.140625" style="54" customWidth="1"/>
    <col min="11528" max="11528" width="14.7109375" style="54" customWidth="1"/>
    <col min="11529" max="11529" width="1.140625" style="54" customWidth="1"/>
    <col min="11530" max="11530" width="14.7109375" style="54" customWidth="1"/>
    <col min="11531" max="11531" width="1.140625" style="54" customWidth="1"/>
    <col min="11532" max="11532" width="15.7109375" style="54" customWidth="1"/>
    <col min="11533" max="11533" width="1.140625" style="54" customWidth="1"/>
    <col min="11534" max="11534" width="14.7109375" style="54" customWidth="1"/>
    <col min="11535" max="11774" width="13" style="54"/>
    <col min="11775" max="11776" width="1.85546875" style="54" customWidth="1"/>
    <col min="11777" max="11778" width="2.85546875" style="54" customWidth="1"/>
    <col min="11779" max="11779" width="40.140625" style="54" customWidth="1"/>
    <col min="11780" max="11780" width="6.7109375" style="54" customWidth="1"/>
    <col min="11781" max="11781" width="1.140625" style="54" customWidth="1"/>
    <col min="11782" max="11782" width="14.7109375" style="54" customWidth="1"/>
    <col min="11783" max="11783" width="1.140625" style="54" customWidth="1"/>
    <col min="11784" max="11784" width="14.7109375" style="54" customWidth="1"/>
    <col min="11785" max="11785" width="1.140625" style="54" customWidth="1"/>
    <col min="11786" max="11786" width="14.7109375" style="54" customWidth="1"/>
    <col min="11787" max="11787" width="1.140625" style="54" customWidth="1"/>
    <col min="11788" max="11788" width="15.7109375" style="54" customWidth="1"/>
    <col min="11789" max="11789" width="1.140625" style="54" customWidth="1"/>
    <col min="11790" max="11790" width="14.7109375" style="54" customWidth="1"/>
    <col min="11791" max="12030" width="13" style="54"/>
    <col min="12031" max="12032" width="1.85546875" style="54" customWidth="1"/>
    <col min="12033" max="12034" width="2.85546875" style="54" customWidth="1"/>
    <col min="12035" max="12035" width="40.140625" style="54" customWidth="1"/>
    <col min="12036" max="12036" width="6.7109375" style="54" customWidth="1"/>
    <col min="12037" max="12037" width="1.140625" style="54" customWidth="1"/>
    <col min="12038" max="12038" width="14.7109375" style="54" customWidth="1"/>
    <col min="12039" max="12039" width="1.140625" style="54" customWidth="1"/>
    <col min="12040" max="12040" width="14.7109375" style="54" customWidth="1"/>
    <col min="12041" max="12041" width="1.140625" style="54" customWidth="1"/>
    <col min="12042" max="12042" width="14.7109375" style="54" customWidth="1"/>
    <col min="12043" max="12043" width="1.140625" style="54" customWidth="1"/>
    <col min="12044" max="12044" width="15.7109375" style="54" customWidth="1"/>
    <col min="12045" max="12045" width="1.140625" style="54" customWidth="1"/>
    <col min="12046" max="12046" width="14.7109375" style="54" customWidth="1"/>
    <col min="12047" max="12286" width="13" style="54"/>
    <col min="12287" max="12288" width="1.85546875" style="54" customWidth="1"/>
    <col min="12289" max="12290" width="2.85546875" style="54" customWidth="1"/>
    <col min="12291" max="12291" width="40.140625" style="54" customWidth="1"/>
    <col min="12292" max="12292" width="6.7109375" style="54" customWidth="1"/>
    <col min="12293" max="12293" width="1.140625" style="54" customWidth="1"/>
    <col min="12294" max="12294" width="14.7109375" style="54" customWidth="1"/>
    <col min="12295" max="12295" width="1.140625" style="54" customWidth="1"/>
    <col min="12296" max="12296" width="14.7109375" style="54" customWidth="1"/>
    <col min="12297" max="12297" width="1.140625" style="54" customWidth="1"/>
    <col min="12298" max="12298" width="14.7109375" style="54" customWidth="1"/>
    <col min="12299" max="12299" width="1.140625" style="54" customWidth="1"/>
    <col min="12300" max="12300" width="15.7109375" style="54" customWidth="1"/>
    <col min="12301" max="12301" width="1.140625" style="54" customWidth="1"/>
    <col min="12302" max="12302" width="14.7109375" style="54" customWidth="1"/>
    <col min="12303" max="12542" width="13" style="54"/>
    <col min="12543" max="12544" width="1.85546875" style="54" customWidth="1"/>
    <col min="12545" max="12546" width="2.85546875" style="54" customWidth="1"/>
    <col min="12547" max="12547" width="40.140625" style="54" customWidth="1"/>
    <col min="12548" max="12548" width="6.7109375" style="54" customWidth="1"/>
    <col min="12549" max="12549" width="1.140625" style="54" customWidth="1"/>
    <col min="12550" max="12550" width="14.7109375" style="54" customWidth="1"/>
    <col min="12551" max="12551" width="1.140625" style="54" customWidth="1"/>
    <col min="12552" max="12552" width="14.7109375" style="54" customWidth="1"/>
    <col min="12553" max="12553" width="1.140625" style="54" customWidth="1"/>
    <col min="12554" max="12554" width="14.7109375" style="54" customWidth="1"/>
    <col min="12555" max="12555" width="1.140625" style="54" customWidth="1"/>
    <col min="12556" max="12556" width="15.7109375" style="54" customWidth="1"/>
    <col min="12557" max="12557" width="1.140625" style="54" customWidth="1"/>
    <col min="12558" max="12558" width="14.7109375" style="54" customWidth="1"/>
    <col min="12559" max="12798" width="13" style="54"/>
    <col min="12799" max="12800" width="1.85546875" style="54" customWidth="1"/>
    <col min="12801" max="12802" width="2.85546875" style="54" customWidth="1"/>
    <col min="12803" max="12803" width="40.140625" style="54" customWidth="1"/>
    <col min="12804" max="12804" width="6.7109375" style="54" customWidth="1"/>
    <col min="12805" max="12805" width="1.140625" style="54" customWidth="1"/>
    <col min="12806" max="12806" width="14.7109375" style="54" customWidth="1"/>
    <col min="12807" max="12807" width="1.140625" style="54" customWidth="1"/>
    <col min="12808" max="12808" width="14.7109375" style="54" customWidth="1"/>
    <col min="12809" max="12809" width="1.140625" style="54" customWidth="1"/>
    <col min="12810" max="12810" width="14.7109375" style="54" customWidth="1"/>
    <col min="12811" max="12811" width="1.140625" style="54" customWidth="1"/>
    <col min="12812" max="12812" width="15.7109375" style="54" customWidth="1"/>
    <col min="12813" max="12813" width="1.140625" style="54" customWidth="1"/>
    <col min="12814" max="12814" width="14.7109375" style="54" customWidth="1"/>
    <col min="12815" max="13054" width="13" style="54"/>
    <col min="13055" max="13056" width="1.85546875" style="54" customWidth="1"/>
    <col min="13057" max="13058" width="2.85546875" style="54" customWidth="1"/>
    <col min="13059" max="13059" width="40.140625" style="54" customWidth="1"/>
    <col min="13060" max="13060" width="6.7109375" style="54" customWidth="1"/>
    <col min="13061" max="13061" width="1.140625" style="54" customWidth="1"/>
    <col min="13062" max="13062" width="14.7109375" style="54" customWidth="1"/>
    <col min="13063" max="13063" width="1.140625" style="54" customWidth="1"/>
    <col min="13064" max="13064" width="14.7109375" style="54" customWidth="1"/>
    <col min="13065" max="13065" width="1.140625" style="54" customWidth="1"/>
    <col min="13066" max="13066" width="14.7109375" style="54" customWidth="1"/>
    <col min="13067" max="13067" width="1.140625" style="54" customWidth="1"/>
    <col min="13068" max="13068" width="15.7109375" style="54" customWidth="1"/>
    <col min="13069" max="13069" width="1.140625" style="54" customWidth="1"/>
    <col min="13070" max="13070" width="14.7109375" style="54" customWidth="1"/>
    <col min="13071" max="13310" width="13" style="54"/>
    <col min="13311" max="13312" width="1.85546875" style="54" customWidth="1"/>
    <col min="13313" max="13314" width="2.85546875" style="54" customWidth="1"/>
    <col min="13315" max="13315" width="40.140625" style="54" customWidth="1"/>
    <col min="13316" max="13316" width="6.7109375" style="54" customWidth="1"/>
    <col min="13317" max="13317" width="1.140625" style="54" customWidth="1"/>
    <col min="13318" max="13318" width="14.7109375" style="54" customWidth="1"/>
    <col min="13319" max="13319" width="1.140625" style="54" customWidth="1"/>
    <col min="13320" max="13320" width="14.7109375" style="54" customWidth="1"/>
    <col min="13321" max="13321" width="1.140625" style="54" customWidth="1"/>
    <col min="13322" max="13322" width="14.7109375" style="54" customWidth="1"/>
    <col min="13323" max="13323" width="1.140625" style="54" customWidth="1"/>
    <col min="13324" max="13324" width="15.7109375" style="54" customWidth="1"/>
    <col min="13325" max="13325" width="1.140625" style="54" customWidth="1"/>
    <col min="13326" max="13326" width="14.7109375" style="54" customWidth="1"/>
    <col min="13327" max="13566" width="13" style="54"/>
    <col min="13567" max="13568" width="1.85546875" style="54" customWidth="1"/>
    <col min="13569" max="13570" width="2.85546875" style="54" customWidth="1"/>
    <col min="13571" max="13571" width="40.140625" style="54" customWidth="1"/>
    <col min="13572" max="13572" width="6.7109375" style="54" customWidth="1"/>
    <col min="13573" max="13573" width="1.140625" style="54" customWidth="1"/>
    <col min="13574" max="13574" width="14.7109375" style="54" customWidth="1"/>
    <col min="13575" max="13575" width="1.140625" style="54" customWidth="1"/>
    <col min="13576" max="13576" width="14.7109375" style="54" customWidth="1"/>
    <col min="13577" max="13577" width="1.140625" style="54" customWidth="1"/>
    <col min="13578" max="13578" width="14.7109375" style="54" customWidth="1"/>
    <col min="13579" max="13579" width="1.140625" style="54" customWidth="1"/>
    <col min="13580" max="13580" width="15.7109375" style="54" customWidth="1"/>
    <col min="13581" max="13581" width="1.140625" style="54" customWidth="1"/>
    <col min="13582" max="13582" width="14.7109375" style="54" customWidth="1"/>
    <col min="13583" max="13822" width="13" style="54"/>
    <col min="13823" max="13824" width="1.85546875" style="54" customWidth="1"/>
    <col min="13825" max="13826" width="2.85546875" style="54" customWidth="1"/>
    <col min="13827" max="13827" width="40.140625" style="54" customWidth="1"/>
    <col min="13828" max="13828" width="6.7109375" style="54" customWidth="1"/>
    <col min="13829" max="13829" width="1.140625" style="54" customWidth="1"/>
    <col min="13830" max="13830" width="14.7109375" style="54" customWidth="1"/>
    <col min="13831" max="13831" width="1.140625" style="54" customWidth="1"/>
    <col min="13832" max="13832" width="14.7109375" style="54" customWidth="1"/>
    <col min="13833" max="13833" width="1.140625" style="54" customWidth="1"/>
    <col min="13834" max="13834" width="14.7109375" style="54" customWidth="1"/>
    <col min="13835" max="13835" width="1.140625" style="54" customWidth="1"/>
    <col min="13836" max="13836" width="15.7109375" style="54" customWidth="1"/>
    <col min="13837" max="13837" width="1.140625" style="54" customWidth="1"/>
    <col min="13838" max="13838" width="14.7109375" style="54" customWidth="1"/>
    <col min="13839" max="14078" width="13" style="54"/>
    <col min="14079" max="14080" width="1.85546875" style="54" customWidth="1"/>
    <col min="14081" max="14082" width="2.85546875" style="54" customWidth="1"/>
    <col min="14083" max="14083" width="40.140625" style="54" customWidth="1"/>
    <col min="14084" max="14084" width="6.7109375" style="54" customWidth="1"/>
    <col min="14085" max="14085" width="1.140625" style="54" customWidth="1"/>
    <col min="14086" max="14086" width="14.7109375" style="54" customWidth="1"/>
    <col min="14087" max="14087" width="1.140625" style="54" customWidth="1"/>
    <col min="14088" max="14088" width="14.7109375" style="54" customWidth="1"/>
    <col min="14089" max="14089" width="1.140625" style="54" customWidth="1"/>
    <col min="14090" max="14090" width="14.7109375" style="54" customWidth="1"/>
    <col min="14091" max="14091" width="1.140625" style="54" customWidth="1"/>
    <col min="14092" max="14092" width="15.7109375" style="54" customWidth="1"/>
    <col min="14093" max="14093" width="1.140625" style="54" customWidth="1"/>
    <col min="14094" max="14094" width="14.7109375" style="54" customWidth="1"/>
    <col min="14095" max="14334" width="13" style="54"/>
    <col min="14335" max="14336" width="1.85546875" style="54" customWidth="1"/>
    <col min="14337" max="14338" width="2.85546875" style="54" customWidth="1"/>
    <col min="14339" max="14339" width="40.140625" style="54" customWidth="1"/>
    <col min="14340" max="14340" width="6.7109375" style="54" customWidth="1"/>
    <col min="14341" max="14341" width="1.140625" style="54" customWidth="1"/>
    <col min="14342" max="14342" width="14.7109375" style="54" customWidth="1"/>
    <col min="14343" max="14343" width="1.140625" style="54" customWidth="1"/>
    <col min="14344" max="14344" width="14.7109375" style="54" customWidth="1"/>
    <col min="14345" max="14345" width="1.140625" style="54" customWidth="1"/>
    <col min="14346" max="14346" width="14.7109375" style="54" customWidth="1"/>
    <col min="14347" max="14347" width="1.140625" style="54" customWidth="1"/>
    <col min="14348" max="14348" width="15.7109375" style="54" customWidth="1"/>
    <col min="14349" max="14349" width="1.140625" style="54" customWidth="1"/>
    <col min="14350" max="14350" width="14.7109375" style="54" customWidth="1"/>
    <col min="14351" max="14590" width="13" style="54"/>
    <col min="14591" max="14592" width="1.85546875" style="54" customWidth="1"/>
    <col min="14593" max="14594" width="2.85546875" style="54" customWidth="1"/>
    <col min="14595" max="14595" width="40.140625" style="54" customWidth="1"/>
    <col min="14596" max="14596" width="6.7109375" style="54" customWidth="1"/>
    <col min="14597" max="14597" width="1.140625" style="54" customWidth="1"/>
    <col min="14598" max="14598" width="14.7109375" style="54" customWidth="1"/>
    <col min="14599" max="14599" width="1.140625" style="54" customWidth="1"/>
    <col min="14600" max="14600" width="14.7109375" style="54" customWidth="1"/>
    <col min="14601" max="14601" width="1.140625" style="54" customWidth="1"/>
    <col min="14602" max="14602" width="14.7109375" style="54" customWidth="1"/>
    <col min="14603" max="14603" width="1.140625" style="54" customWidth="1"/>
    <col min="14604" max="14604" width="15.7109375" style="54" customWidth="1"/>
    <col min="14605" max="14605" width="1.140625" style="54" customWidth="1"/>
    <col min="14606" max="14606" width="14.7109375" style="54" customWidth="1"/>
    <col min="14607" max="14846" width="13" style="54"/>
    <col min="14847" max="14848" width="1.85546875" style="54" customWidth="1"/>
    <col min="14849" max="14850" width="2.85546875" style="54" customWidth="1"/>
    <col min="14851" max="14851" width="40.140625" style="54" customWidth="1"/>
    <col min="14852" max="14852" width="6.7109375" style="54" customWidth="1"/>
    <col min="14853" max="14853" width="1.140625" style="54" customWidth="1"/>
    <col min="14854" max="14854" width="14.7109375" style="54" customWidth="1"/>
    <col min="14855" max="14855" width="1.140625" style="54" customWidth="1"/>
    <col min="14856" max="14856" width="14.7109375" style="54" customWidth="1"/>
    <col min="14857" max="14857" width="1.140625" style="54" customWidth="1"/>
    <col min="14858" max="14858" width="14.7109375" style="54" customWidth="1"/>
    <col min="14859" max="14859" width="1.140625" style="54" customWidth="1"/>
    <col min="14860" max="14860" width="15.7109375" style="54" customWidth="1"/>
    <col min="14861" max="14861" width="1.140625" style="54" customWidth="1"/>
    <col min="14862" max="14862" width="14.7109375" style="54" customWidth="1"/>
    <col min="14863" max="15102" width="13" style="54"/>
    <col min="15103" max="15104" width="1.85546875" style="54" customWidth="1"/>
    <col min="15105" max="15106" width="2.85546875" style="54" customWidth="1"/>
    <col min="15107" max="15107" width="40.140625" style="54" customWidth="1"/>
    <col min="15108" max="15108" width="6.7109375" style="54" customWidth="1"/>
    <col min="15109" max="15109" width="1.140625" style="54" customWidth="1"/>
    <col min="15110" max="15110" width="14.7109375" style="54" customWidth="1"/>
    <col min="15111" max="15111" width="1.140625" style="54" customWidth="1"/>
    <col min="15112" max="15112" width="14.7109375" style="54" customWidth="1"/>
    <col min="15113" max="15113" width="1.140625" style="54" customWidth="1"/>
    <col min="15114" max="15114" width="14.7109375" style="54" customWidth="1"/>
    <col min="15115" max="15115" width="1.140625" style="54" customWidth="1"/>
    <col min="15116" max="15116" width="15.7109375" style="54" customWidth="1"/>
    <col min="15117" max="15117" width="1.140625" style="54" customWidth="1"/>
    <col min="15118" max="15118" width="14.7109375" style="54" customWidth="1"/>
    <col min="15119" max="15358" width="13" style="54"/>
    <col min="15359" max="15360" width="1.85546875" style="54" customWidth="1"/>
    <col min="15361" max="15362" width="2.85546875" style="54" customWidth="1"/>
    <col min="15363" max="15363" width="40.140625" style="54" customWidth="1"/>
    <col min="15364" max="15364" width="6.7109375" style="54" customWidth="1"/>
    <col min="15365" max="15365" width="1.140625" style="54" customWidth="1"/>
    <col min="15366" max="15366" width="14.7109375" style="54" customWidth="1"/>
    <col min="15367" max="15367" width="1.140625" style="54" customWidth="1"/>
    <col min="15368" max="15368" width="14.7109375" style="54" customWidth="1"/>
    <col min="15369" max="15369" width="1.140625" style="54" customWidth="1"/>
    <col min="15370" max="15370" width="14.7109375" style="54" customWidth="1"/>
    <col min="15371" max="15371" width="1.140625" style="54" customWidth="1"/>
    <col min="15372" max="15372" width="15.7109375" style="54" customWidth="1"/>
    <col min="15373" max="15373" width="1.140625" style="54" customWidth="1"/>
    <col min="15374" max="15374" width="14.7109375" style="54" customWidth="1"/>
    <col min="15375" max="15614" width="13" style="54"/>
    <col min="15615" max="15616" width="1.85546875" style="54" customWidth="1"/>
    <col min="15617" max="15618" width="2.85546875" style="54" customWidth="1"/>
    <col min="15619" max="15619" width="40.140625" style="54" customWidth="1"/>
    <col min="15620" max="15620" width="6.7109375" style="54" customWidth="1"/>
    <col min="15621" max="15621" width="1.140625" style="54" customWidth="1"/>
    <col min="15622" max="15622" width="14.7109375" style="54" customWidth="1"/>
    <col min="15623" max="15623" width="1.140625" style="54" customWidth="1"/>
    <col min="15624" max="15624" width="14.7109375" style="54" customWidth="1"/>
    <col min="15625" max="15625" width="1.140625" style="54" customWidth="1"/>
    <col min="15626" max="15626" width="14.7109375" style="54" customWidth="1"/>
    <col min="15627" max="15627" width="1.140625" style="54" customWidth="1"/>
    <col min="15628" max="15628" width="15.7109375" style="54" customWidth="1"/>
    <col min="15629" max="15629" width="1.140625" style="54" customWidth="1"/>
    <col min="15630" max="15630" width="14.7109375" style="54" customWidth="1"/>
    <col min="15631" max="15870" width="13" style="54"/>
    <col min="15871" max="15872" width="1.85546875" style="54" customWidth="1"/>
    <col min="15873" max="15874" width="2.85546875" style="54" customWidth="1"/>
    <col min="15875" max="15875" width="40.140625" style="54" customWidth="1"/>
    <col min="15876" max="15876" width="6.7109375" style="54" customWidth="1"/>
    <col min="15877" max="15877" width="1.140625" style="54" customWidth="1"/>
    <col min="15878" max="15878" width="14.7109375" style="54" customWidth="1"/>
    <col min="15879" max="15879" width="1.140625" style="54" customWidth="1"/>
    <col min="15880" max="15880" width="14.7109375" style="54" customWidth="1"/>
    <col min="15881" max="15881" width="1.140625" style="54" customWidth="1"/>
    <col min="15882" max="15882" width="14.7109375" style="54" customWidth="1"/>
    <col min="15883" max="15883" width="1.140625" style="54" customWidth="1"/>
    <col min="15884" max="15884" width="15.7109375" style="54" customWidth="1"/>
    <col min="15885" max="15885" width="1.140625" style="54" customWidth="1"/>
    <col min="15886" max="15886" width="14.7109375" style="54" customWidth="1"/>
    <col min="15887" max="16126" width="13" style="54"/>
    <col min="16127" max="16128" width="1.85546875" style="54" customWidth="1"/>
    <col min="16129" max="16130" width="2.85546875" style="54" customWidth="1"/>
    <col min="16131" max="16131" width="40.140625" style="54" customWidth="1"/>
    <col min="16132" max="16132" width="6.7109375" style="54" customWidth="1"/>
    <col min="16133" max="16133" width="1.140625" style="54" customWidth="1"/>
    <col min="16134" max="16134" width="14.7109375" style="54" customWidth="1"/>
    <col min="16135" max="16135" width="1.140625" style="54" customWidth="1"/>
    <col min="16136" max="16136" width="14.7109375" style="54" customWidth="1"/>
    <col min="16137" max="16137" width="1.140625" style="54" customWidth="1"/>
    <col min="16138" max="16138" width="14.7109375" style="54" customWidth="1"/>
    <col min="16139" max="16139" width="1.140625" style="54" customWidth="1"/>
    <col min="16140" max="16140" width="15.7109375" style="54" customWidth="1"/>
    <col min="16141" max="16141" width="1.140625" style="54" customWidth="1"/>
    <col min="16142" max="16142" width="14.7109375" style="54" customWidth="1"/>
    <col min="16143" max="16384" width="13" style="54"/>
  </cols>
  <sheetData>
    <row r="1" spans="1:20" ht="16.5" customHeight="1" x14ac:dyDescent="0.25">
      <c r="A1" s="53" t="s">
        <v>0</v>
      </c>
    </row>
    <row r="2" spans="1:20" ht="16.5" customHeight="1" x14ac:dyDescent="0.25">
      <c r="A2" s="53" t="s">
        <v>216</v>
      </c>
    </row>
    <row r="3" spans="1:20" ht="16.5" customHeight="1" x14ac:dyDescent="0.25">
      <c r="A3" s="57" t="s">
        <v>202</v>
      </c>
      <c r="B3" s="58"/>
      <c r="C3" s="58"/>
      <c r="D3" s="58"/>
      <c r="E3" s="58"/>
      <c r="F3" s="60"/>
      <c r="G3" s="58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</row>
    <row r="4" spans="1:20" ht="16.5" customHeight="1" x14ac:dyDescent="0.25">
      <c r="A4" s="53"/>
    </row>
    <row r="5" spans="1:20" ht="16.5" customHeight="1" x14ac:dyDescent="0.25">
      <c r="A5" s="53"/>
    </row>
    <row r="6" spans="1:20" ht="16.5" customHeight="1" x14ac:dyDescent="0.25">
      <c r="A6" s="53"/>
      <c r="H6" s="130" t="s">
        <v>84</v>
      </c>
      <c r="I6" s="130"/>
      <c r="J6" s="130"/>
      <c r="K6" s="130"/>
      <c r="L6" s="130"/>
      <c r="M6" s="130"/>
      <c r="N6" s="130"/>
      <c r="O6" s="130"/>
      <c r="P6" s="130"/>
      <c r="Q6" s="130"/>
      <c r="R6" s="130"/>
      <c r="S6" s="130"/>
      <c r="T6" s="130"/>
    </row>
    <row r="7" spans="1:20" ht="16.5" customHeight="1" x14ac:dyDescent="0.25">
      <c r="A7" s="53"/>
      <c r="F7" s="55"/>
      <c r="H7" s="65"/>
      <c r="I7" s="65"/>
      <c r="J7" s="65"/>
      <c r="K7" s="65"/>
      <c r="L7" s="65"/>
      <c r="M7" s="65"/>
      <c r="N7" s="130" t="s">
        <v>55</v>
      </c>
      <c r="O7" s="130"/>
      <c r="P7" s="130"/>
      <c r="Q7" s="65"/>
      <c r="R7" s="82" t="s">
        <v>85</v>
      </c>
      <c r="S7" s="65"/>
      <c r="T7" s="82"/>
    </row>
    <row r="8" spans="1:20" ht="16.5" customHeight="1" x14ac:dyDescent="0.25">
      <c r="F8" s="65"/>
      <c r="H8" s="82" t="s">
        <v>57</v>
      </c>
      <c r="J8" s="82" t="s">
        <v>58</v>
      </c>
      <c r="K8" s="82"/>
      <c r="L8" s="82" t="s">
        <v>59</v>
      </c>
      <c r="N8" s="56"/>
      <c r="O8" s="56"/>
      <c r="P8" s="83" t="s">
        <v>60</v>
      </c>
      <c r="Q8" s="82"/>
      <c r="R8" s="84" t="s">
        <v>86</v>
      </c>
      <c r="S8" s="82"/>
      <c r="T8" s="84"/>
    </row>
    <row r="9" spans="1:20" ht="16.5" customHeight="1" x14ac:dyDescent="0.25">
      <c r="F9" s="65"/>
      <c r="H9" s="82" t="s">
        <v>63</v>
      </c>
      <c r="J9" s="82" t="s">
        <v>63</v>
      </c>
      <c r="K9" s="82"/>
      <c r="L9" s="85" t="s">
        <v>196</v>
      </c>
      <c r="N9" s="82" t="s">
        <v>64</v>
      </c>
      <c r="P9" s="86" t="s">
        <v>65</v>
      </c>
      <c r="Q9" s="82"/>
      <c r="R9" s="84" t="s">
        <v>87</v>
      </c>
      <c r="S9" s="82"/>
    </row>
    <row r="10" spans="1:20" ht="16.5" customHeight="1" x14ac:dyDescent="0.25">
      <c r="F10" s="65"/>
      <c r="H10" s="82" t="s">
        <v>71</v>
      </c>
      <c r="I10" s="82"/>
      <c r="J10" s="82" t="s">
        <v>72</v>
      </c>
      <c r="K10" s="82"/>
      <c r="L10" s="82" t="s">
        <v>73</v>
      </c>
      <c r="M10" s="82"/>
      <c r="N10" s="82" t="s">
        <v>74</v>
      </c>
      <c r="O10" s="82"/>
      <c r="P10" s="87" t="s">
        <v>75</v>
      </c>
      <c r="Q10" s="82"/>
      <c r="R10" s="84" t="s">
        <v>88</v>
      </c>
      <c r="S10" s="82"/>
      <c r="T10" s="84" t="s">
        <v>198</v>
      </c>
    </row>
    <row r="11" spans="1:20" ht="16.5" customHeight="1" x14ac:dyDescent="0.25">
      <c r="F11" s="79" t="s">
        <v>41</v>
      </c>
      <c r="H11" s="88" t="s">
        <v>9</v>
      </c>
      <c r="I11" s="82"/>
      <c r="J11" s="88" t="s">
        <v>9</v>
      </c>
      <c r="K11" s="82"/>
      <c r="L11" s="88" t="s">
        <v>9</v>
      </c>
      <c r="M11" s="82"/>
      <c r="N11" s="88" t="s">
        <v>9</v>
      </c>
      <c r="O11" s="82"/>
      <c r="P11" s="88" t="s">
        <v>9</v>
      </c>
      <c r="R11" s="88" t="s">
        <v>9</v>
      </c>
      <c r="S11" s="36"/>
      <c r="T11" s="88" t="s">
        <v>9</v>
      </c>
    </row>
    <row r="12" spans="1:20" ht="16.5" customHeight="1" x14ac:dyDescent="0.25">
      <c r="F12" s="65"/>
      <c r="S12" s="36"/>
      <c r="T12" s="36"/>
    </row>
    <row r="13" spans="1:20" ht="16.5" customHeight="1" x14ac:dyDescent="0.25">
      <c r="A13" s="53" t="s">
        <v>83</v>
      </c>
      <c r="H13" s="36">
        <v>675000026</v>
      </c>
      <c r="J13" s="36">
        <v>2466584698</v>
      </c>
      <c r="L13" s="36">
        <v>1078915</v>
      </c>
      <c r="N13" s="36">
        <v>69400003</v>
      </c>
      <c r="P13" s="36">
        <v>1517538082.5119998</v>
      </c>
      <c r="R13" s="36">
        <v>-15240606.823287677</v>
      </c>
      <c r="S13" s="36"/>
      <c r="T13" s="36">
        <f>SUM(H13:R13)</f>
        <v>4714361117.6887121</v>
      </c>
    </row>
    <row r="14" spans="1:20" ht="16.5" customHeight="1" x14ac:dyDescent="0.25">
      <c r="A14" s="54" t="s">
        <v>199</v>
      </c>
      <c r="H14" s="89" t="s">
        <v>49</v>
      </c>
      <c r="I14" s="91"/>
      <c r="J14" s="89">
        <v>0</v>
      </c>
      <c r="K14" s="89"/>
      <c r="L14" s="89">
        <v>0</v>
      </c>
      <c r="M14" s="89"/>
      <c r="N14" s="89">
        <v>0</v>
      </c>
      <c r="O14" s="89"/>
      <c r="P14" s="89">
        <v>133107289</v>
      </c>
      <c r="Q14" s="89"/>
      <c r="R14" s="89">
        <v>-2237248</v>
      </c>
      <c r="S14" s="89"/>
      <c r="T14" s="89">
        <f t="shared" ref="T14" si="0">SUM(H14:R14)</f>
        <v>130870041</v>
      </c>
    </row>
    <row r="15" spans="1:20" ht="16.5" customHeight="1" x14ac:dyDescent="0.25">
      <c r="A15" s="54" t="s">
        <v>82</v>
      </c>
      <c r="F15" s="56">
        <v>19</v>
      </c>
      <c r="H15" s="90" t="s">
        <v>49</v>
      </c>
      <c r="I15" s="91"/>
      <c r="J15" s="90">
        <v>0</v>
      </c>
      <c r="K15" s="89"/>
      <c r="L15" s="90">
        <v>76700</v>
      </c>
      <c r="M15" s="89"/>
      <c r="N15" s="90">
        <v>0</v>
      </c>
      <c r="O15" s="89"/>
      <c r="P15" s="90">
        <v>0</v>
      </c>
      <c r="Q15" s="89"/>
      <c r="R15" s="90">
        <v>0</v>
      </c>
      <c r="S15" s="89"/>
      <c r="T15" s="90">
        <f>SUM(H15:R15)</f>
        <v>76700</v>
      </c>
    </row>
    <row r="16" spans="1:20" ht="16.5" customHeight="1" x14ac:dyDescent="0.25">
      <c r="F16" s="54"/>
      <c r="H16" s="54"/>
      <c r="I16" s="54"/>
      <c r="J16" s="54"/>
      <c r="K16" s="89"/>
      <c r="L16" s="54"/>
      <c r="M16" s="54"/>
      <c r="N16" s="54"/>
      <c r="O16" s="54"/>
      <c r="P16" s="54"/>
      <c r="Q16" s="54"/>
      <c r="R16" s="54"/>
    </row>
    <row r="17" spans="1:20" ht="16.5" customHeight="1" thickBot="1" x14ac:dyDescent="0.3">
      <c r="A17" s="53" t="s">
        <v>197</v>
      </c>
      <c r="B17" s="53"/>
      <c r="F17" s="3"/>
      <c r="H17" s="77">
        <f>SUM(H13:H15)</f>
        <v>675000026</v>
      </c>
      <c r="J17" s="77">
        <f>SUM(J13:J15)</f>
        <v>2466584698</v>
      </c>
      <c r="K17" s="89"/>
      <c r="L17" s="77">
        <f>SUM(L13:L15)</f>
        <v>1155615</v>
      </c>
      <c r="N17" s="77">
        <f>SUM(N13:N15)</f>
        <v>69400003</v>
      </c>
      <c r="P17" s="77">
        <f>SUM(P13:P15)</f>
        <v>1650645371.5119998</v>
      </c>
      <c r="R17" s="77">
        <f>SUM(R13:R15)</f>
        <v>-17477854.823287677</v>
      </c>
      <c r="S17" s="36"/>
      <c r="T17" s="77">
        <f>SUM(T13:T15)</f>
        <v>4845307858.6887121</v>
      </c>
    </row>
    <row r="18" spans="1:20" ht="16.5" customHeight="1" thickTop="1" x14ac:dyDescent="0.25">
      <c r="A18" s="53"/>
    </row>
    <row r="19" spans="1:20" ht="16.5" customHeight="1" x14ac:dyDescent="0.25">
      <c r="A19" s="53"/>
    </row>
    <row r="20" spans="1:20" ht="16.5" customHeight="1" x14ac:dyDescent="0.25">
      <c r="A20" s="53" t="s">
        <v>203</v>
      </c>
      <c r="H20" s="36">
        <v>675000026</v>
      </c>
      <c r="J20" s="36">
        <v>2466584698</v>
      </c>
      <c r="L20" s="36">
        <v>934438</v>
      </c>
      <c r="N20" s="36">
        <v>69400003</v>
      </c>
      <c r="P20" s="36">
        <v>2030345206.5119998</v>
      </c>
      <c r="R20" s="36">
        <v>-9546135.823287677</v>
      </c>
      <c r="S20" s="36"/>
      <c r="T20" s="36">
        <f>SUM(H20:R20)</f>
        <v>5232718235.6887121</v>
      </c>
    </row>
    <row r="21" spans="1:20" ht="16.5" customHeight="1" x14ac:dyDescent="0.25">
      <c r="A21" s="54" t="s">
        <v>38</v>
      </c>
      <c r="H21" s="89">
        <v>0</v>
      </c>
      <c r="I21" s="91"/>
      <c r="J21" s="89">
        <v>0</v>
      </c>
      <c r="K21" s="89"/>
      <c r="L21" s="89">
        <v>0</v>
      </c>
      <c r="M21" s="89"/>
      <c r="N21" s="89">
        <v>0</v>
      </c>
      <c r="O21" s="89"/>
      <c r="P21" s="89">
        <v>178125795</v>
      </c>
      <c r="Q21" s="89"/>
      <c r="R21" s="89">
        <v>3253867</v>
      </c>
      <c r="S21" s="89"/>
      <c r="T21" s="89">
        <f t="shared" ref="T21" si="1">SUM(H21:R21)</f>
        <v>181379662</v>
      </c>
    </row>
    <row r="22" spans="1:20" ht="16.5" customHeight="1" x14ac:dyDescent="0.25">
      <c r="A22" s="54" t="s">
        <v>82</v>
      </c>
      <c r="F22" s="56">
        <v>19</v>
      </c>
      <c r="H22" s="90">
        <v>0</v>
      </c>
      <c r="I22" s="91"/>
      <c r="J22" s="90">
        <v>0</v>
      </c>
      <c r="K22" s="89"/>
      <c r="L22" s="90">
        <v>51563</v>
      </c>
      <c r="M22" s="89"/>
      <c r="N22" s="90">
        <v>0</v>
      </c>
      <c r="O22" s="89"/>
      <c r="P22" s="90">
        <v>0</v>
      </c>
      <c r="Q22" s="89"/>
      <c r="R22" s="90">
        <v>0</v>
      </c>
      <c r="S22" s="89"/>
      <c r="T22" s="90">
        <f>SUM(H22:R22)</f>
        <v>51563</v>
      </c>
    </row>
    <row r="23" spans="1:20" ht="16.5" customHeight="1" x14ac:dyDescent="0.25">
      <c r="F23" s="54"/>
      <c r="H23" s="54"/>
      <c r="I23" s="54"/>
      <c r="J23" s="54"/>
      <c r="K23" s="89"/>
      <c r="L23" s="54"/>
      <c r="M23" s="54"/>
      <c r="N23" s="54"/>
      <c r="O23" s="54"/>
      <c r="P23" s="54"/>
      <c r="Q23" s="54"/>
      <c r="R23" s="54"/>
    </row>
    <row r="24" spans="1:20" ht="16.5" customHeight="1" thickBot="1" x14ac:dyDescent="0.3">
      <c r="A24" s="53" t="s">
        <v>204</v>
      </c>
      <c r="B24" s="53"/>
      <c r="F24" s="3"/>
      <c r="H24" s="77">
        <f>SUM(H20:H22)</f>
        <v>675000026</v>
      </c>
      <c r="J24" s="77">
        <f>SUM(J20:J22)</f>
        <v>2466584698</v>
      </c>
      <c r="K24" s="89"/>
      <c r="L24" s="77">
        <f>SUM(L20:L22)</f>
        <v>986001</v>
      </c>
      <c r="N24" s="77">
        <f>SUM(N20:N22)</f>
        <v>69400003</v>
      </c>
      <c r="P24" s="77">
        <f>SUM(P20:P22)</f>
        <v>2208471001.5120001</v>
      </c>
      <c r="R24" s="77">
        <f>SUM(R20:R22)</f>
        <v>-6292268.823287677</v>
      </c>
      <c r="S24" s="36"/>
      <c r="T24" s="77">
        <f>SUM(T20:T22)</f>
        <v>5414149460.6887121</v>
      </c>
    </row>
    <row r="25" spans="1:20" ht="16.5" customHeight="1" thickTop="1" x14ac:dyDescent="0.25">
      <c r="A25" s="53"/>
    </row>
    <row r="26" spans="1:20" ht="16.5" customHeight="1" x14ac:dyDescent="0.25">
      <c r="A26" s="53"/>
    </row>
    <row r="27" spans="1:20" ht="16.5" customHeight="1" x14ac:dyDescent="0.25">
      <c r="A27" s="53"/>
    </row>
    <row r="28" spans="1:20" ht="16.5" customHeight="1" x14ac:dyDescent="0.25">
      <c r="A28" s="53"/>
    </row>
    <row r="29" spans="1:20" ht="22.7" customHeight="1" x14ac:dyDescent="0.25">
      <c r="A29" s="53"/>
    </row>
    <row r="30" spans="1:20" ht="21.95" customHeight="1" x14ac:dyDescent="0.25">
      <c r="A30" s="93" t="s">
        <v>39</v>
      </c>
      <c r="B30" s="93"/>
      <c r="C30" s="93"/>
      <c r="D30" s="93"/>
      <c r="E30" s="93"/>
      <c r="F30" s="60"/>
      <c r="G30" s="58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</row>
  </sheetData>
  <mergeCells count="2">
    <mergeCell ref="H6:T6"/>
    <mergeCell ref="N7:P7"/>
  </mergeCells>
  <pageMargins left="0.4" right="0.4" top="0.5" bottom="0.6" header="0.49" footer="0.4"/>
  <pageSetup paperSize="9" firstPageNumber="8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6D4AC3-C40B-4C2A-BF0A-A07718BFFC1B}">
  <dimension ref="A1:M114"/>
  <sheetViews>
    <sheetView tabSelected="1" zoomScaleNormal="100" zoomScaleSheetLayoutView="100" workbookViewId="0">
      <selection activeCell="P12" sqref="P12"/>
    </sheetView>
  </sheetViews>
  <sheetFormatPr defaultRowHeight="16.5" customHeight="1" x14ac:dyDescent="0.25"/>
  <cols>
    <col min="1" max="3" width="1.42578125" style="102" customWidth="1"/>
    <col min="4" max="4" width="45.5703125" style="102" customWidth="1"/>
    <col min="5" max="5" width="7.28515625" style="106" customWidth="1"/>
    <col min="6" max="6" width="0.7109375" style="102" customWidth="1"/>
    <col min="7" max="7" width="13" style="102" customWidth="1"/>
    <col min="8" max="8" width="0.7109375" style="102" customWidth="1"/>
    <col min="9" max="9" width="13" style="102" customWidth="1"/>
    <col min="10" max="10" width="0.7109375" style="102" customWidth="1"/>
    <col min="11" max="11" width="13" style="12" customWidth="1"/>
    <col min="12" max="12" width="0.7109375" style="112" customWidth="1"/>
    <col min="13" max="13" width="13" style="12" customWidth="1"/>
    <col min="14" max="146" width="9.140625" style="54"/>
    <col min="147" max="149" width="1.7109375" style="54" customWidth="1"/>
    <col min="150" max="150" width="46.42578125" style="54" customWidth="1"/>
    <col min="151" max="151" width="7.140625" style="54" customWidth="1"/>
    <col min="152" max="152" width="0.85546875" style="54" customWidth="1"/>
    <col min="153" max="153" width="15.85546875" style="54" customWidth="1"/>
    <col min="154" max="154" width="0.85546875" style="54" customWidth="1"/>
    <col min="155" max="155" width="16.7109375" style="54" customWidth="1"/>
    <col min="156" max="402" width="9.140625" style="54"/>
    <col min="403" max="405" width="1.7109375" style="54" customWidth="1"/>
    <col min="406" max="406" width="46.42578125" style="54" customWidth="1"/>
    <col min="407" max="407" width="7.140625" style="54" customWidth="1"/>
    <col min="408" max="408" width="0.85546875" style="54" customWidth="1"/>
    <col min="409" max="409" width="15.85546875" style="54" customWidth="1"/>
    <col min="410" max="410" width="0.85546875" style="54" customWidth="1"/>
    <col min="411" max="411" width="16.7109375" style="54" customWidth="1"/>
    <col min="412" max="658" width="9.140625" style="54"/>
    <col min="659" max="661" width="1.7109375" style="54" customWidth="1"/>
    <col min="662" max="662" width="46.42578125" style="54" customWidth="1"/>
    <col min="663" max="663" width="7.140625" style="54" customWidth="1"/>
    <col min="664" max="664" width="0.85546875" style="54" customWidth="1"/>
    <col min="665" max="665" width="15.85546875" style="54" customWidth="1"/>
    <col min="666" max="666" width="0.85546875" style="54" customWidth="1"/>
    <col min="667" max="667" width="16.7109375" style="54" customWidth="1"/>
    <col min="668" max="914" width="9.140625" style="54"/>
    <col min="915" max="917" width="1.7109375" style="54" customWidth="1"/>
    <col min="918" max="918" width="46.42578125" style="54" customWidth="1"/>
    <col min="919" max="919" width="7.140625" style="54" customWidth="1"/>
    <col min="920" max="920" width="0.85546875" style="54" customWidth="1"/>
    <col min="921" max="921" width="15.85546875" style="54" customWidth="1"/>
    <col min="922" max="922" width="0.85546875" style="54" customWidth="1"/>
    <col min="923" max="923" width="16.7109375" style="54" customWidth="1"/>
    <col min="924" max="1170" width="9.140625" style="54"/>
    <col min="1171" max="1173" width="1.7109375" style="54" customWidth="1"/>
    <col min="1174" max="1174" width="46.42578125" style="54" customWidth="1"/>
    <col min="1175" max="1175" width="7.140625" style="54" customWidth="1"/>
    <col min="1176" max="1176" width="0.85546875" style="54" customWidth="1"/>
    <col min="1177" max="1177" width="15.85546875" style="54" customWidth="1"/>
    <col min="1178" max="1178" width="0.85546875" style="54" customWidth="1"/>
    <col min="1179" max="1179" width="16.7109375" style="54" customWidth="1"/>
    <col min="1180" max="1426" width="9.140625" style="54"/>
    <col min="1427" max="1429" width="1.7109375" style="54" customWidth="1"/>
    <col min="1430" max="1430" width="46.42578125" style="54" customWidth="1"/>
    <col min="1431" max="1431" width="7.140625" style="54" customWidth="1"/>
    <col min="1432" max="1432" width="0.85546875" style="54" customWidth="1"/>
    <col min="1433" max="1433" width="15.85546875" style="54" customWidth="1"/>
    <col min="1434" max="1434" width="0.85546875" style="54" customWidth="1"/>
    <col min="1435" max="1435" width="16.7109375" style="54" customWidth="1"/>
    <col min="1436" max="1682" width="9.140625" style="54"/>
    <col min="1683" max="1685" width="1.7109375" style="54" customWidth="1"/>
    <col min="1686" max="1686" width="46.42578125" style="54" customWidth="1"/>
    <col min="1687" max="1687" width="7.140625" style="54" customWidth="1"/>
    <col min="1688" max="1688" width="0.85546875" style="54" customWidth="1"/>
    <col min="1689" max="1689" width="15.85546875" style="54" customWidth="1"/>
    <col min="1690" max="1690" width="0.85546875" style="54" customWidth="1"/>
    <col min="1691" max="1691" width="16.7109375" style="54" customWidth="1"/>
    <col min="1692" max="1938" width="9.140625" style="54"/>
    <col min="1939" max="1941" width="1.7109375" style="54" customWidth="1"/>
    <col min="1942" max="1942" width="46.42578125" style="54" customWidth="1"/>
    <col min="1943" max="1943" width="7.140625" style="54" customWidth="1"/>
    <col min="1944" max="1944" width="0.85546875" style="54" customWidth="1"/>
    <col min="1945" max="1945" width="15.85546875" style="54" customWidth="1"/>
    <col min="1946" max="1946" width="0.85546875" style="54" customWidth="1"/>
    <col min="1947" max="1947" width="16.7109375" style="54" customWidth="1"/>
    <col min="1948" max="2194" width="9.140625" style="54"/>
    <col min="2195" max="2197" width="1.7109375" style="54" customWidth="1"/>
    <col min="2198" max="2198" width="46.42578125" style="54" customWidth="1"/>
    <col min="2199" max="2199" width="7.140625" style="54" customWidth="1"/>
    <col min="2200" max="2200" width="0.85546875" style="54" customWidth="1"/>
    <col min="2201" max="2201" width="15.85546875" style="54" customWidth="1"/>
    <col min="2202" max="2202" width="0.85546875" style="54" customWidth="1"/>
    <col min="2203" max="2203" width="16.7109375" style="54" customWidth="1"/>
    <col min="2204" max="2450" width="9.140625" style="54"/>
    <col min="2451" max="2453" width="1.7109375" style="54" customWidth="1"/>
    <col min="2454" max="2454" width="46.42578125" style="54" customWidth="1"/>
    <col min="2455" max="2455" width="7.140625" style="54" customWidth="1"/>
    <col min="2456" max="2456" width="0.85546875" style="54" customWidth="1"/>
    <col min="2457" max="2457" width="15.85546875" style="54" customWidth="1"/>
    <col min="2458" max="2458" width="0.85546875" style="54" customWidth="1"/>
    <col min="2459" max="2459" width="16.7109375" style="54" customWidth="1"/>
    <col min="2460" max="2706" width="9.140625" style="54"/>
    <col min="2707" max="2709" width="1.7109375" style="54" customWidth="1"/>
    <col min="2710" max="2710" width="46.42578125" style="54" customWidth="1"/>
    <col min="2711" max="2711" width="7.140625" style="54" customWidth="1"/>
    <col min="2712" max="2712" width="0.85546875" style="54" customWidth="1"/>
    <col min="2713" max="2713" width="15.85546875" style="54" customWidth="1"/>
    <col min="2714" max="2714" width="0.85546875" style="54" customWidth="1"/>
    <col min="2715" max="2715" width="16.7109375" style="54" customWidth="1"/>
    <col min="2716" max="2962" width="9.140625" style="54"/>
    <col min="2963" max="2965" width="1.7109375" style="54" customWidth="1"/>
    <col min="2966" max="2966" width="46.42578125" style="54" customWidth="1"/>
    <col min="2967" max="2967" width="7.140625" style="54" customWidth="1"/>
    <col min="2968" max="2968" width="0.85546875" style="54" customWidth="1"/>
    <col min="2969" max="2969" width="15.85546875" style="54" customWidth="1"/>
    <col min="2970" max="2970" width="0.85546875" style="54" customWidth="1"/>
    <col min="2971" max="2971" width="16.7109375" style="54" customWidth="1"/>
    <col min="2972" max="3218" width="9.140625" style="54"/>
    <col min="3219" max="3221" width="1.7109375" style="54" customWidth="1"/>
    <col min="3222" max="3222" width="46.42578125" style="54" customWidth="1"/>
    <col min="3223" max="3223" width="7.140625" style="54" customWidth="1"/>
    <col min="3224" max="3224" width="0.85546875" style="54" customWidth="1"/>
    <col min="3225" max="3225" width="15.85546875" style="54" customWidth="1"/>
    <col min="3226" max="3226" width="0.85546875" style="54" customWidth="1"/>
    <col min="3227" max="3227" width="16.7109375" style="54" customWidth="1"/>
    <col min="3228" max="3474" width="9.140625" style="54"/>
    <col min="3475" max="3477" width="1.7109375" style="54" customWidth="1"/>
    <col min="3478" max="3478" width="46.42578125" style="54" customWidth="1"/>
    <col min="3479" max="3479" width="7.140625" style="54" customWidth="1"/>
    <col min="3480" max="3480" width="0.85546875" style="54" customWidth="1"/>
    <col min="3481" max="3481" width="15.85546875" style="54" customWidth="1"/>
    <col min="3482" max="3482" width="0.85546875" style="54" customWidth="1"/>
    <col min="3483" max="3483" width="16.7109375" style="54" customWidth="1"/>
    <col min="3484" max="3730" width="9.140625" style="54"/>
    <col min="3731" max="3733" width="1.7109375" style="54" customWidth="1"/>
    <col min="3734" max="3734" width="46.42578125" style="54" customWidth="1"/>
    <col min="3735" max="3735" width="7.140625" style="54" customWidth="1"/>
    <col min="3736" max="3736" width="0.85546875" style="54" customWidth="1"/>
    <col min="3737" max="3737" width="15.85546875" style="54" customWidth="1"/>
    <col min="3738" max="3738" width="0.85546875" style="54" customWidth="1"/>
    <col min="3739" max="3739" width="16.7109375" style="54" customWidth="1"/>
    <col min="3740" max="3986" width="9.140625" style="54"/>
    <col min="3987" max="3989" width="1.7109375" style="54" customWidth="1"/>
    <col min="3990" max="3990" width="46.42578125" style="54" customWidth="1"/>
    <col min="3991" max="3991" width="7.140625" style="54" customWidth="1"/>
    <col min="3992" max="3992" width="0.85546875" style="54" customWidth="1"/>
    <col min="3993" max="3993" width="15.85546875" style="54" customWidth="1"/>
    <col min="3994" max="3994" width="0.85546875" style="54" customWidth="1"/>
    <col min="3995" max="3995" width="16.7109375" style="54" customWidth="1"/>
    <col min="3996" max="4242" width="9.140625" style="54"/>
    <col min="4243" max="4245" width="1.7109375" style="54" customWidth="1"/>
    <col min="4246" max="4246" width="46.42578125" style="54" customWidth="1"/>
    <col min="4247" max="4247" width="7.140625" style="54" customWidth="1"/>
    <col min="4248" max="4248" width="0.85546875" style="54" customWidth="1"/>
    <col min="4249" max="4249" width="15.85546875" style="54" customWidth="1"/>
    <col min="4250" max="4250" width="0.85546875" style="54" customWidth="1"/>
    <col min="4251" max="4251" width="16.7109375" style="54" customWidth="1"/>
    <col min="4252" max="4498" width="9.140625" style="54"/>
    <col min="4499" max="4501" width="1.7109375" style="54" customWidth="1"/>
    <col min="4502" max="4502" width="46.42578125" style="54" customWidth="1"/>
    <col min="4503" max="4503" width="7.140625" style="54" customWidth="1"/>
    <col min="4504" max="4504" width="0.85546875" style="54" customWidth="1"/>
    <col min="4505" max="4505" width="15.85546875" style="54" customWidth="1"/>
    <col min="4506" max="4506" width="0.85546875" style="54" customWidth="1"/>
    <col min="4507" max="4507" width="16.7109375" style="54" customWidth="1"/>
    <col min="4508" max="4754" width="9.140625" style="54"/>
    <col min="4755" max="4757" width="1.7109375" style="54" customWidth="1"/>
    <col min="4758" max="4758" width="46.42578125" style="54" customWidth="1"/>
    <col min="4759" max="4759" width="7.140625" style="54" customWidth="1"/>
    <col min="4760" max="4760" width="0.85546875" style="54" customWidth="1"/>
    <col min="4761" max="4761" width="15.85546875" style="54" customWidth="1"/>
    <col min="4762" max="4762" width="0.85546875" style="54" customWidth="1"/>
    <col min="4763" max="4763" width="16.7109375" style="54" customWidth="1"/>
    <col min="4764" max="5010" width="9.140625" style="54"/>
    <col min="5011" max="5013" width="1.7109375" style="54" customWidth="1"/>
    <col min="5014" max="5014" width="46.42578125" style="54" customWidth="1"/>
    <col min="5015" max="5015" width="7.140625" style="54" customWidth="1"/>
    <col min="5016" max="5016" width="0.85546875" style="54" customWidth="1"/>
    <col min="5017" max="5017" width="15.85546875" style="54" customWidth="1"/>
    <col min="5018" max="5018" width="0.85546875" style="54" customWidth="1"/>
    <col min="5019" max="5019" width="16.7109375" style="54" customWidth="1"/>
    <col min="5020" max="5266" width="9.140625" style="54"/>
    <col min="5267" max="5269" width="1.7109375" style="54" customWidth="1"/>
    <col min="5270" max="5270" width="46.42578125" style="54" customWidth="1"/>
    <col min="5271" max="5271" width="7.140625" style="54" customWidth="1"/>
    <col min="5272" max="5272" width="0.85546875" style="54" customWidth="1"/>
    <col min="5273" max="5273" width="15.85546875" style="54" customWidth="1"/>
    <col min="5274" max="5274" width="0.85546875" style="54" customWidth="1"/>
    <col min="5275" max="5275" width="16.7109375" style="54" customWidth="1"/>
    <col min="5276" max="5522" width="9.140625" style="54"/>
    <col min="5523" max="5525" width="1.7109375" style="54" customWidth="1"/>
    <col min="5526" max="5526" width="46.42578125" style="54" customWidth="1"/>
    <col min="5527" max="5527" width="7.140625" style="54" customWidth="1"/>
    <col min="5528" max="5528" width="0.85546875" style="54" customWidth="1"/>
    <col min="5529" max="5529" width="15.85546875" style="54" customWidth="1"/>
    <col min="5530" max="5530" width="0.85546875" style="54" customWidth="1"/>
    <col min="5531" max="5531" width="16.7109375" style="54" customWidth="1"/>
    <col min="5532" max="5778" width="9.140625" style="54"/>
    <col min="5779" max="5781" width="1.7109375" style="54" customWidth="1"/>
    <col min="5782" max="5782" width="46.42578125" style="54" customWidth="1"/>
    <col min="5783" max="5783" width="7.140625" style="54" customWidth="1"/>
    <col min="5784" max="5784" width="0.85546875" style="54" customWidth="1"/>
    <col min="5785" max="5785" width="15.85546875" style="54" customWidth="1"/>
    <col min="5786" max="5786" width="0.85546875" style="54" customWidth="1"/>
    <col min="5787" max="5787" width="16.7109375" style="54" customWidth="1"/>
    <col min="5788" max="6034" width="9.140625" style="54"/>
    <col min="6035" max="6037" width="1.7109375" style="54" customWidth="1"/>
    <col min="6038" max="6038" width="46.42578125" style="54" customWidth="1"/>
    <col min="6039" max="6039" width="7.140625" style="54" customWidth="1"/>
    <col min="6040" max="6040" width="0.85546875" style="54" customWidth="1"/>
    <col min="6041" max="6041" width="15.85546875" style="54" customWidth="1"/>
    <col min="6042" max="6042" width="0.85546875" style="54" customWidth="1"/>
    <col min="6043" max="6043" width="16.7109375" style="54" customWidth="1"/>
    <col min="6044" max="6290" width="9.140625" style="54"/>
    <col min="6291" max="6293" width="1.7109375" style="54" customWidth="1"/>
    <col min="6294" max="6294" width="46.42578125" style="54" customWidth="1"/>
    <col min="6295" max="6295" width="7.140625" style="54" customWidth="1"/>
    <col min="6296" max="6296" width="0.85546875" style="54" customWidth="1"/>
    <col min="6297" max="6297" width="15.85546875" style="54" customWidth="1"/>
    <col min="6298" max="6298" width="0.85546875" style="54" customWidth="1"/>
    <col min="6299" max="6299" width="16.7109375" style="54" customWidth="1"/>
    <col min="6300" max="6546" width="9.140625" style="54"/>
    <col min="6547" max="6549" width="1.7109375" style="54" customWidth="1"/>
    <col min="6550" max="6550" width="46.42578125" style="54" customWidth="1"/>
    <col min="6551" max="6551" width="7.140625" style="54" customWidth="1"/>
    <col min="6552" max="6552" width="0.85546875" style="54" customWidth="1"/>
    <col min="6553" max="6553" width="15.85546875" style="54" customWidth="1"/>
    <col min="6554" max="6554" width="0.85546875" style="54" customWidth="1"/>
    <col min="6555" max="6555" width="16.7109375" style="54" customWidth="1"/>
    <col min="6556" max="6802" width="9.140625" style="54"/>
    <col min="6803" max="6805" width="1.7109375" style="54" customWidth="1"/>
    <col min="6806" max="6806" width="46.42578125" style="54" customWidth="1"/>
    <col min="6807" max="6807" width="7.140625" style="54" customWidth="1"/>
    <col min="6808" max="6808" width="0.85546875" style="54" customWidth="1"/>
    <col min="6809" max="6809" width="15.85546875" style="54" customWidth="1"/>
    <col min="6810" max="6810" width="0.85546875" style="54" customWidth="1"/>
    <col min="6811" max="6811" width="16.7109375" style="54" customWidth="1"/>
    <col min="6812" max="7058" width="9.140625" style="54"/>
    <col min="7059" max="7061" width="1.7109375" style="54" customWidth="1"/>
    <col min="7062" max="7062" width="46.42578125" style="54" customWidth="1"/>
    <col min="7063" max="7063" width="7.140625" style="54" customWidth="1"/>
    <col min="7064" max="7064" width="0.85546875" style="54" customWidth="1"/>
    <col min="7065" max="7065" width="15.85546875" style="54" customWidth="1"/>
    <col min="7066" max="7066" width="0.85546875" style="54" customWidth="1"/>
    <col min="7067" max="7067" width="16.7109375" style="54" customWidth="1"/>
    <col min="7068" max="7314" width="9.140625" style="54"/>
    <col min="7315" max="7317" width="1.7109375" style="54" customWidth="1"/>
    <col min="7318" max="7318" width="46.42578125" style="54" customWidth="1"/>
    <col min="7319" max="7319" width="7.140625" style="54" customWidth="1"/>
    <col min="7320" max="7320" width="0.85546875" style="54" customWidth="1"/>
    <col min="7321" max="7321" width="15.85546875" style="54" customWidth="1"/>
    <col min="7322" max="7322" width="0.85546875" style="54" customWidth="1"/>
    <col min="7323" max="7323" width="16.7109375" style="54" customWidth="1"/>
    <col min="7324" max="7570" width="9.140625" style="54"/>
    <col min="7571" max="7573" width="1.7109375" style="54" customWidth="1"/>
    <col min="7574" max="7574" width="46.42578125" style="54" customWidth="1"/>
    <col min="7575" max="7575" width="7.140625" style="54" customWidth="1"/>
    <col min="7576" max="7576" width="0.85546875" style="54" customWidth="1"/>
    <col min="7577" max="7577" width="15.85546875" style="54" customWidth="1"/>
    <col min="7578" max="7578" width="0.85546875" style="54" customWidth="1"/>
    <col min="7579" max="7579" width="16.7109375" style="54" customWidth="1"/>
    <col min="7580" max="7826" width="9.140625" style="54"/>
    <col min="7827" max="7829" width="1.7109375" style="54" customWidth="1"/>
    <col min="7830" max="7830" width="46.42578125" style="54" customWidth="1"/>
    <col min="7831" max="7831" width="7.140625" style="54" customWidth="1"/>
    <col min="7832" max="7832" width="0.85546875" style="54" customWidth="1"/>
    <col min="7833" max="7833" width="15.85546875" style="54" customWidth="1"/>
    <col min="7834" max="7834" width="0.85546875" style="54" customWidth="1"/>
    <col min="7835" max="7835" width="16.7109375" style="54" customWidth="1"/>
    <col min="7836" max="8082" width="9.140625" style="54"/>
    <col min="8083" max="8085" width="1.7109375" style="54" customWidth="1"/>
    <col min="8086" max="8086" width="46.42578125" style="54" customWidth="1"/>
    <col min="8087" max="8087" width="7.140625" style="54" customWidth="1"/>
    <col min="8088" max="8088" width="0.85546875" style="54" customWidth="1"/>
    <col min="8089" max="8089" width="15.85546875" style="54" customWidth="1"/>
    <col min="8090" max="8090" width="0.85546875" style="54" customWidth="1"/>
    <col min="8091" max="8091" width="16.7109375" style="54" customWidth="1"/>
    <col min="8092" max="8338" width="9.140625" style="54"/>
    <col min="8339" max="8341" width="1.7109375" style="54" customWidth="1"/>
    <col min="8342" max="8342" width="46.42578125" style="54" customWidth="1"/>
    <col min="8343" max="8343" width="7.140625" style="54" customWidth="1"/>
    <col min="8344" max="8344" width="0.85546875" style="54" customWidth="1"/>
    <col min="8345" max="8345" width="15.85546875" style="54" customWidth="1"/>
    <col min="8346" max="8346" width="0.85546875" style="54" customWidth="1"/>
    <col min="8347" max="8347" width="16.7109375" style="54" customWidth="1"/>
    <col min="8348" max="8594" width="9.140625" style="54"/>
    <col min="8595" max="8597" width="1.7109375" style="54" customWidth="1"/>
    <col min="8598" max="8598" width="46.42578125" style="54" customWidth="1"/>
    <col min="8599" max="8599" width="7.140625" style="54" customWidth="1"/>
    <col min="8600" max="8600" width="0.85546875" style="54" customWidth="1"/>
    <col min="8601" max="8601" width="15.85546875" style="54" customWidth="1"/>
    <col min="8602" max="8602" width="0.85546875" style="54" customWidth="1"/>
    <col min="8603" max="8603" width="16.7109375" style="54" customWidth="1"/>
    <col min="8604" max="8850" width="9.140625" style="54"/>
    <col min="8851" max="8853" width="1.7109375" style="54" customWidth="1"/>
    <col min="8854" max="8854" width="46.42578125" style="54" customWidth="1"/>
    <col min="8855" max="8855" width="7.140625" style="54" customWidth="1"/>
    <col min="8856" max="8856" width="0.85546875" style="54" customWidth="1"/>
    <col min="8857" max="8857" width="15.85546875" style="54" customWidth="1"/>
    <col min="8858" max="8858" width="0.85546875" style="54" customWidth="1"/>
    <col min="8859" max="8859" width="16.7109375" style="54" customWidth="1"/>
    <col min="8860" max="9106" width="9.140625" style="54"/>
    <col min="9107" max="9109" width="1.7109375" style="54" customWidth="1"/>
    <col min="9110" max="9110" width="46.42578125" style="54" customWidth="1"/>
    <col min="9111" max="9111" width="7.140625" style="54" customWidth="1"/>
    <col min="9112" max="9112" width="0.85546875" style="54" customWidth="1"/>
    <col min="9113" max="9113" width="15.85546875" style="54" customWidth="1"/>
    <col min="9114" max="9114" width="0.85546875" style="54" customWidth="1"/>
    <col min="9115" max="9115" width="16.7109375" style="54" customWidth="1"/>
    <col min="9116" max="9362" width="9.140625" style="54"/>
    <col min="9363" max="9365" width="1.7109375" style="54" customWidth="1"/>
    <col min="9366" max="9366" width="46.42578125" style="54" customWidth="1"/>
    <col min="9367" max="9367" width="7.140625" style="54" customWidth="1"/>
    <col min="9368" max="9368" width="0.85546875" style="54" customWidth="1"/>
    <col min="9369" max="9369" width="15.85546875" style="54" customWidth="1"/>
    <col min="9370" max="9370" width="0.85546875" style="54" customWidth="1"/>
    <col min="9371" max="9371" width="16.7109375" style="54" customWidth="1"/>
    <col min="9372" max="9618" width="9.140625" style="54"/>
    <col min="9619" max="9621" width="1.7109375" style="54" customWidth="1"/>
    <col min="9622" max="9622" width="46.42578125" style="54" customWidth="1"/>
    <col min="9623" max="9623" width="7.140625" style="54" customWidth="1"/>
    <col min="9624" max="9624" width="0.85546875" style="54" customWidth="1"/>
    <col min="9625" max="9625" width="15.85546875" style="54" customWidth="1"/>
    <col min="9626" max="9626" width="0.85546875" style="54" customWidth="1"/>
    <col min="9627" max="9627" width="16.7109375" style="54" customWidth="1"/>
    <col min="9628" max="9874" width="9.140625" style="54"/>
    <col min="9875" max="9877" width="1.7109375" style="54" customWidth="1"/>
    <col min="9878" max="9878" width="46.42578125" style="54" customWidth="1"/>
    <col min="9879" max="9879" width="7.140625" style="54" customWidth="1"/>
    <col min="9880" max="9880" width="0.85546875" style="54" customWidth="1"/>
    <col min="9881" max="9881" width="15.85546875" style="54" customWidth="1"/>
    <col min="9882" max="9882" width="0.85546875" style="54" customWidth="1"/>
    <col min="9883" max="9883" width="16.7109375" style="54" customWidth="1"/>
    <col min="9884" max="10130" width="9.140625" style="54"/>
    <col min="10131" max="10133" width="1.7109375" style="54" customWidth="1"/>
    <col min="10134" max="10134" width="46.42578125" style="54" customWidth="1"/>
    <col min="10135" max="10135" width="7.140625" style="54" customWidth="1"/>
    <col min="10136" max="10136" width="0.85546875" style="54" customWidth="1"/>
    <col min="10137" max="10137" width="15.85546875" style="54" customWidth="1"/>
    <col min="10138" max="10138" width="0.85546875" style="54" customWidth="1"/>
    <col min="10139" max="10139" width="16.7109375" style="54" customWidth="1"/>
    <col min="10140" max="10386" width="9.140625" style="54"/>
    <col min="10387" max="10389" width="1.7109375" style="54" customWidth="1"/>
    <col min="10390" max="10390" width="46.42578125" style="54" customWidth="1"/>
    <col min="10391" max="10391" width="7.140625" style="54" customWidth="1"/>
    <col min="10392" max="10392" width="0.85546875" style="54" customWidth="1"/>
    <col min="10393" max="10393" width="15.85546875" style="54" customWidth="1"/>
    <col min="10394" max="10394" width="0.85546875" style="54" customWidth="1"/>
    <col min="10395" max="10395" width="16.7109375" style="54" customWidth="1"/>
    <col min="10396" max="10642" width="9.140625" style="54"/>
    <col min="10643" max="10645" width="1.7109375" style="54" customWidth="1"/>
    <col min="10646" max="10646" width="46.42578125" style="54" customWidth="1"/>
    <col min="10647" max="10647" width="7.140625" style="54" customWidth="1"/>
    <col min="10648" max="10648" width="0.85546875" style="54" customWidth="1"/>
    <col min="10649" max="10649" width="15.85546875" style="54" customWidth="1"/>
    <col min="10650" max="10650" width="0.85546875" style="54" customWidth="1"/>
    <col min="10651" max="10651" width="16.7109375" style="54" customWidth="1"/>
    <col min="10652" max="10898" width="9.140625" style="54"/>
    <col min="10899" max="10901" width="1.7109375" style="54" customWidth="1"/>
    <col min="10902" max="10902" width="46.42578125" style="54" customWidth="1"/>
    <col min="10903" max="10903" width="7.140625" style="54" customWidth="1"/>
    <col min="10904" max="10904" width="0.85546875" style="54" customWidth="1"/>
    <col min="10905" max="10905" width="15.85546875" style="54" customWidth="1"/>
    <col min="10906" max="10906" width="0.85546875" style="54" customWidth="1"/>
    <col min="10907" max="10907" width="16.7109375" style="54" customWidth="1"/>
    <col min="10908" max="11154" width="9.140625" style="54"/>
    <col min="11155" max="11157" width="1.7109375" style="54" customWidth="1"/>
    <col min="11158" max="11158" width="46.42578125" style="54" customWidth="1"/>
    <col min="11159" max="11159" width="7.140625" style="54" customWidth="1"/>
    <col min="11160" max="11160" width="0.85546875" style="54" customWidth="1"/>
    <col min="11161" max="11161" width="15.85546875" style="54" customWidth="1"/>
    <col min="11162" max="11162" width="0.85546875" style="54" customWidth="1"/>
    <col min="11163" max="11163" width="16.7109375" style="54" customWidth="1"/>
    <col min="11164" max="11410" width="9.140625" style="54"/>
    <col min="11411" max="11413" width="1.7109375" style="54" customWidth="1"/>
    <col min="11414" max="11414" width="46.42578125" style="54" customWidth="1"/>
    <col min="11415" max="11415" width="7.140625" style="54" customWidth="1"/>
    <col min="11416" max="11416" width="0.85546875" style="54" customWidth="1"/>
    <col min="11417" max="11417" width="15.85546875" style="54" customWidth="1"/>
    <col min="11418" max="11418" width="0.85546875" style="54" customWidth="1"/>
    <col min="11419" max="11419" width="16.7109375" style="54" customWidth="1"/>
    <col min="11420" max="11666" width="9.140625" style="54"/>
    <col min="11667" max="11669" width="1.7109375" style="54" customWidth="1"/>
    <col min="11670" max="11670" width="46.42578125" style="54" customWidth="1"/>
    <col min="11671" max="11671" width="7.140625" style="54" customWidth="1"/>
    <col min="11672" max="11672" width="0.85546875" style="54" customWidth="1"/>
    <col min="11673" max="11673" width="15.85546875" style="54" customWidth="1"/>
    <col min="11674" max="11674" width="0.85546875" style="54" customWidth="1"/>
    <col min="11675" max="11675" width="16.7109375" style="54" customWidth="1"/>
    <col min="11676" max="11922" width="9.140625" style="54"/>
    <col min="11923" max="11925" width="1.7109375" style="54" customWidth="1"/>
    <col min="11926" max="11926" width="46.42578125" style="54" customWidth="1"/>
    <col min="11927" max="11927" width="7.140625" style="54" customWidth="1"/>
    <col min="11928" max="11928" width="0.85546875" style="54" customWidth="1"/>
    <col min="11929" max="11929" width="15.85546875" style="54" customWidth="1"/>
    <col min="11930" max="11930" width="0.85546875" style="54" customWidth="1"/>
    <col min="11931" max="11931" width="16.7109375" style="54" customWidth="1"/>
    <col min="11932" max="12178" width="9.140625" style="54"/>
    <col min="12179" max="12181" width="1.7109375" style="54" customWidth="1"/>
    <col min="12182" max="12182" width="46.42578125" style="54" customWidth="1"/>
    <col min="12183" max="12183" width="7.140625" style="54" customWidth="1"/>
    <col min="12184" max="12184" width="0.85546875" style="54" customWidth="1"/>
    <col min="12185" max="12185" width="15.85546875" style="54" customWidth="1"/>
    <col min="12186" max="12186" width="0.85546875" style="54" customWidth="1"/>
    <col min="12187" max="12187" width="16.7109375" style="54" customWidth="1"/>
    <col min="12188" max="12434" width="9.140625" style="54"/>
    <col min="12435" max="12437" width="1.7109375" style="54" customWidth="1"/>
    <col min="12438" max="12438" width="46.42578125" style="54" customWidth="1"/>
    <col min="12439" max="12439" width="7.140625" style="54" customWidth="1"/>
    <col min="12440" max="12440" width="0.85546875" style="54" customWidth="1"/>
    <col min="12441" max="12441" width="15.85546875" style="54" customWidth="1"/>
    <col min="12442" max="12442" width="0.85546875" style="54" customWidth="1"/>
    <col min="12443" max="12443" width="16.7109375" style="54" customWidth="1"/>
    <col min="12444" max="12690" width="9.140625" style="54"/>
    <col min="12691" max="12693" width="1.7109375" style="54" customWidth="1"/>
    <col min="12694" max="12694" width="46.42578125" style="54" customWidth="1"/>
    <col min="12695" max="12695" width="7.140625" style="54" customWidth="1"/>
    <col min="12696" max="12696" width="0.85546875" style="54" customWidth="1"/>
    <col min="12697" max="12697" width="15.85546875" style="54" customWidth="1"/>
    <col min="12698" max="12698" width="0.85546875" style="54" customWidth="1"/>
    <col min="12699" max="12699" width="16.7109375" style="54" customWidth="1"/>
    <col min="12700" max="12946" width="9.140625" style="54"/>
    <col min="12947" max="12949" width="1.7109375" style="54" customWidth="1"/>
    <col min="12950" max="12950" width="46.42578125" style="54" customWidth="1"/>
    <col min="12951" max="12951" width="7.140625" style="54" customWidth="1"/>
    <col min="12952" max="12952" width="0.85546875" style="54" customWidth="1"/>
    <col min="12953" max="12953" width="15.85546875" style="54" customWidth="1"/>
    <col min="12954" max="12954" width="0.85546875" style="54" customWidth="1"/>
    <col min="12955" max="12955" width="16.7109375" style="54" customWidth="1"/>
    <col min="12956" max="13202" width="9.140625" style="54"/>
    <col min="13203" max="13205" width="1.7109375" style="54" customWidth="1"/>
    <col min="13206" max="13206" width="46.42578125" style="54" customWidth="1"/>
    <col min="13207" max="13207" width="7.140625" style="54" customWidth="1"/>
    <col min="13208" max="13208" width="0.85546875" style="54" customWidth="1"/>
    <col min="13209" max="13209" width="15.85546875" style="54" customWidth="1"/>
    <col min="13210" max="13210" width="0.85546875" style="54" customWidth="1"/>
    <col min="13211" max="13211" width="16.7109375" style="54" customWidth="1"/>
    <col min="13212" max="13458" width="9.140625" style="54"/>
    <col min="13459" max="13461" width="1.7109375" style="54" customWidth="1"/>
    <col min="13462" max="13462" width="46.42578125" style="54" customWidth="1"/>
    <col min="13463" max="13463" width="7.140625" style="54" customWidth="1"/>
    <col min="13464" max="13464" width="0.85546875" style="54" customWidth="1"/>
    <col min="13465" max="13465" width="15.85546875" style="54" customWidth="1"/>
    <col min="13466" max="13466" width="0.85546875" style="54" customWidth="1"/>
    <col min="13467" max="13467" width="16.7109375" style="54" customWidth="1"/>
    <col min="13468" max="13714" width="9.140625" style="54"/>
    <col min="13715" max="13717" width="1.7109375" style="54" customWidth="1"/>
    <col min="13718" max="13718" width="46.42578125" style="54" customWidth="1"/>
    <col min="13719" max="13719" width="7.140625" style="54" customWidth="1"/>
    <col min="13720" max="13720" width="0.85546875" style="54" customWidth="1"/>
    <col min="13721" max="13721" width="15.85546875" style="54" customWidth="1"/>
    <col min="13722" max="13722" width="0.85546875" style="54" customWidth="1"/>
    <col min="13723" max="13723" width="16.7109375" style="54" customWidth="1"/>
    <col min="13724" max="13970" width="9.140625" style="54"/>
    <col min="13971" max="13973" width="1.7109375" style="54" customWidth="1"/>
    <col min="13974" max="13974" width="46.42578125" style="54" customWidth="1"/>
    <col min="13975" max="13975" width="7.140625" style="54" customWidth="1"/>
    <col min="13976" max="13976" width="0.85546875" style="54" customWidth="1"/>
    <col min="13977" max="13977" width="15.85546875" style="54" customWidth="1"/>
    <col min="13978" max="13978" width="0.85546875" style="54" customWidth="1"/>
    <col min="13979" max="13979" width="16.7109375" style="54" customWidth="1"/>
    <col min="13980" max="14226" width="9.140625" style="54"/>
    <col min="14227" max="14229" width="1.7109375" style="54" customWidth="1"/>
    <col min="14230" max="14230" width="46.42578125" style="54" customWidth="1"/>
    <col min="14231" max="14231" width="7.140625" style="54" customWidth="1"/>
    <col min="14232" max="14232" width="0.85546875" style="54" customWidth="1"/>
    <col min="14233" max="14233" width="15.85546875" style="54" customWidth="1"/>
    <col min="14234" max="14234" width="0.85546875" style="54" customWidth="1"/>
    <col min="14235" max="14235" width="16.7109375" style="54" customWidth="1"/>
    <col min="14236" max="14482" width="9.140625" style="54"/>
    <col min="14483" max="14485" width="1.7109375" style="54" customWidth="1"/>
    <col min="14486" max="14486" width="46.42578125" style="54" customWidth="1"/>
    <col min="14487" max="14487" width="7.140625" style="54" customWidth="1"/>
    <col min="14488" max="14488" width="0.85546875" style="54" customWidth="1"/>
    <col min="14489" max="14489" width="15.85546875" style="54" customWidth="1"/>
    <col min="14490" max="14490" width="0.85546875" style="54" customWidth="1"/>
    <col min="14491" max="14491" width="16.7109375" style="54" customWidth="1"/>
    <col min="14492" max="14738" width="9.140625" style="54"/>
    <col min="14739" max="14741" width="1.7109375" style="54" customWidth="1"/>
    <col min="14742" max="14742" width="46.42578125" style="54" customWidth="1"/>
    <col min="14743" max="14743" width="7.140625" style="54" customWidth="1"/>
    <col min="14744" max="14744" width="0.85546875" style="54" customWidth="1"/>
    <col min="14745" max="14745" width="15.85546875" style="54" customWidth="1"/>
    <col min="14746" max="14746" width="0.85546875" style="54" customWidth="1"/>
    <col min="14747" max="14747" width="16.7109375" style="54" customWidth="1"/>
    <col min="14748" max="14994" width="9.140625" style="54"/>
    <col min="14995" max="14997" width="1.7109375" style="54" customWidth="1"/>
    <col min="14998" max="14998" width="46.42578125" style="54" customWidth="1"/>
    <col min="14999" max="14999" width="7.140625" style="54" customWidth="1"/>
    <col min="15000" max="15000" width="0.85546875" style="54" customWidth="1"/>
    <col min="15001" max="15001" width="15.85546875" style="54" customWidth="1"/>
    <col min="15002" max="15002" width="0.85546875" style="54" customWidth="1"/>
    <col min="15003" max="15003" width="16.7109375" style="54" customWidth="1"/>
    <col min="15004" max="15250" width="9.140625" style="54"/>
    <col min="15251" max="15253" width="1.7109375" style="54" customWidth="1"/>
    <col min="15254" max="15254" width="46.42578125" style="54" customWidth="1"/>
    <col min="15255" max="15255" width="7.140625" style="54" customWidth="1"/>
    <col min="15256" max="15256" width="0.85546875" style="54" customWidth="1"/>
    <col min="15257" max="15257" width="15.85546875" style="54" customWidth="1"/>
    <col min="15258" max="15258" width="0.85546875" style="54" customWidth="1"/>
    <col min="15259" max="15259" width="16.7109375" style="54" customWidth="1"/>
    <col min="15260" max="15506" width="9.140625" style="54"/>
    <col min="15507" max="15509" width="1.7109375" style="54" customWidth="1"/>
    <col min="15510" max="15510" width="46.42578125" style="54" customWidth="1"/>
    <col min="15511" max="15511" width="7.140625" style="54" customWidth="1"/>
    <col min="15512" max="15512" width="0.85546875" style="54" customWidth="1"/>
    <col min="15513" max="15513" width="15.85546875" style="54" customWidth="1"/>
    <col min="15514" max="15514" width="0.85546875" style="54" customWidth="1"/>
    <col min="15515" max="15515" width="16.7109375" style="54" customWidth="1"/>
    <col min="15516" max="15762" width="9.140625" style="54"/>
    <col min="15763" max="15765" width="1.7109375" style="54" customWidth="1"/>
    <col min="15766" max="15766" width="46.42578125" style="54" customWidth="1"/>
    <col min="15767" max="15767" width="7.140625" style="54" customWidth="1"/>
    <col min="15768" max="15768" width="0.85546875" style="54" customWidth="1"/>
    <col min="15769" max="15769" width="15.85546875" style="54" customWidth="1"/>
    <col min="15770" max="15770" width="0.85546875" style="54" customWidth="1"/>
    <col min="15771" max="15771" width="16.7109375" style="54" customWidth="1"/>
    <col min="15772" max="16018" width="9.140625" style="54"/>
    <col min="16019" max="16021" width="1.7109375" style="54" customWidth="1"/>
    <col min="16022" max="16022" width="46.42578125" style="54" customWidth="1"/>
    <col min="16023" max="16023" width="7.140625" style="54" customWidth="1"/>
    <col min="16024" max="16024" width="0.85546875" style="54" customWidth="1"/>
    <col min="16025" max="16025" width="15.85546875" style="54" customWidth="1"/>
    <col min="16026" max="16026" width="0.85546875" style="54" customWidth="1"/>
    <col min="16027" max="16027" width="16.7109375" style="54" customWidth="1"/>
    <col min="16028" max="16384" width="9.140625" style="54"/>
  </cols>
  <sheetData>
    <row r="1" spans="1:13" ht="16.5" customHeight="1" x14ac:dyDescent="0.25">
      <c r="A1" s="94" t="s">
        <v>0</v>
      </c>
      <c r="B1" s="95"/>
      <c r="C1" s="95"/>
      <c r="D1" s="95"/>
      <c r="E1" s="96"/>
      <c r="F1" s="95"/>
      <c r="G1" s="95"/>
      <c r="H1" s="95"/>
      <c r="I1" s="95"/>
      <c r="J1" s="95"/>
      <c r="K1" s="6"/>
      <c r="L1" s="97"/>
      <c r="M1" s="6"/>
    </row>
    <row r="2" spans="1:13" ht="16.5" customHeight="1" x14ac:dyDescent="0.25">
      <c r="A2" s="95" t="s">
        <v>89</v>
      </c>
      <c r="B2" s="95"/>
      <c r="C2" s="95"/>
      <c r="D2" s="95"/>
      <c r="E2" s="96"/>
      <c r="F2" s="95"/>
      <c r="G2" s="95"/>
      <c r="H2" s="95"/>
      <c r="I2" s="95"/>
      <c r="J2" s="95"/>
      <c r="K2" s="6"/>
      <c r="L2" s="97"/>
      <c r="M2" s="6"/>
    </row>
    <row r="3" spans="1:13" ht="16.5" customHeight="1" x14ac:dyDescent="0.25">
      <c r="A3" s="57" t="s">
        <v>202</v>
      </c>
      <c r="B3" s="98"/>
      <c r="C3" s="98"/>
      <c r="D3" s="98"/>
      <c r="E3" s="99"/>
      <c r="F3" s="98"/>
      <c r="G3" s="98"/>
      <c r="H3" s="98"/>
      <c r="I3" s="98"/>
      <c r="J3" s="98"/>
      <c r="K3" s="7"/>
      <c r="L3" s="100"/>
      <c r="M3" s="7"/>
    </row>
    <row r="4" spans="1:13" ht="16.5" customHeight="1" x14ac:dyDescent="0.25">
      <c r="A4" s="101"/>
      <c r="B4" s="95"/>
      <c r="C4" s="95"/>
      <c r="D4" s="95"/>
      <c r="E4" s="96"/>
      <c r="F4" s="95"/>
      <c r="G4" s="95"/>
      <c r="H4" s="95"/>
      <c r="I4" s="95"/>
      <c r="J4" s="95"/>
      <c r="K4" s="6"/>
      <c r="L4" s="97"/>
      <c r="M4" s="6"/>
    </row>
    <row r="5" spans="1:13" ht="16.5" customHeight="1" x14ac:dyDescent="0.25">
      <c r="A5" s="101"/>
      <c r="B5" s="95"/>
      <c r="C5" s="95"/>
      <c r="D5" s="95"/>
      <c r="E5" s="96"/>
      <c r="F5" s="95"/>
      <c r="G5" s="95"/>
      <c r="H5" s="95"/>
      <c r="I5" s="95"/>
      <c r="J5" s="95"/>
      <c r="K5" s="6"/>
      <c r="L5" s="97"/>
      <c r="M5" s="6"/>
    </row>
    <row r="6" spans="1:13" ht="16.5" customHeight="1" x14ac:dyDescent="0.25">
      <c r="A6" s="101"/>
      <c r="B6" s="95"/>
      <c r="C6" s="95"/>
      <c r="D6" s="95"/>
      <c r="E6" s="96"/>
      <c r="F6" s="95"/>
      <c r="G6" s="126" t="s">
        <v>2</v>
      </c>
      <c r="H6" s="126"/>
      <c r="I6" s="126"/>
      <c r="J6" s="29"/>
      <c r="K6" s="127" t="s">
        <v>3</v>
      </c>
      <c r="L6" s="127"/>
      <c r="M6" s="127"/>
    </row>
    <row r="7" spans="1:13" ht="16.5" customHeight="1" x14ac:dyDescent="0.25">
      <c r="A7" s="101"/>
      <c r="B7" s="95"/>
      <c r="C7" s="95"/>
      <c r="D7" s="95"/>
      <c r="E7" s="96"/>
      <c r="F7" s="95"/>
      <c r="G7" s="128" t="s">
        <v>4</v>
      </c>
      <c r="H7" s="128"/>
      <c r="I7" s="128"/>
      <c r="J7" s="29"/>
      <c r="K7" s="128" t="s">
        <v>5</v>
      </c>
      <c r="L7" s="128"/>
      <c r="M7" s="128"/>
    </row>
    <row r="8" spans="1:13" ht="16.5" customHeight="1" x14ac:dyDescent="0.25">
      <c r="A8" s="101"/>
      <c r="B8" s="95"/>
      <c r="C8" s="95"/>
      <c r="D8" s="95"/>
      <c r="E8" s="96"/>
      <c r="F8" s="95"/>
      <c r="G8" s="61" t="s">
        <v>6</v>
      </c>
      <c r="H8" s="95"/>
      <c r="I8" s="61" t="s">
        <v>6</v>
      </c>
      <c r="J8" s="95"/>
      <c r="K8" s="61" t="s">
        <v>6</v>
      </c>
      <c r="L8" s="56"/>
      <c r="M8" s="61" t="s">
        <v>6</v>
      </c>
    </row>
    <row r="9" spans="1:13" ht="16.5" customHeight="1" x14ac:dyDescent="0.25">
      <c r="C9" s="8"/>
      <c r="E9" s="96"/>
      <c r="F9" s="8"/>
      <c r="G9" s="30" t="s">
        <v>194</v>
      </c>
      <c r="H9" s="30"/>
      <c r="I9" s="30" t="s">
        <v>7</v>
      </c>
      <c r="J9" s="23"/>
      <c r="K9" s="30" t="s">
        <v>194</v>
      </c>
      <c r="L9" s="30"/>
      <c r="M9" s="30" t="s">
        <v>7</v>
      </c>
    </row>
    <row r="10" spans="1:13" ht="16.5" customHeight="1" x14ac:dyDescent="0.25">
      <c r="C10" s="9"/>
      <c r="E10" s="103" t="s">
        <v>8</v>
      </c>
      <c r="F10" s="9"/>
      <c r="G10" s="104" t="s">
        <v>9</v>
      </c>
      <c r="H10" s="9"/>
      <c r="I10" s="104" t="s">
        <v>9</v>
      </c>
      <c r="J10" s="9"/>
      <c r="K10" s="104" t="s">
        <v>9</v>
      </c>
      <c r="L10" s="10"/>
      <c r="M10" s="104" t="s">
        <v>9</v>
      </c>
    </row>
    <row r="11" spans="1:13" ht="16.5" customHeight="1" x14ac:dyDescent="0.25">
      <c r="C11" s="9"/>
      <c r="E11" s="96"/>
      <c r="F11" s="9"/>
      <c r="G11" s="105"/>
      <c r="H11" s="9"/>
      <c r="I11" s="105"/>
      <c r="J11" s="9"/>
      <c r="K11" s="105"/>
      <c r="L11" s="10"/>
      <c r="M11" s="105"/>
    </row>
    <row r="12" spans="1:13" ht="16.5" customHeight="1" x14ac:dyDescent="0.25">
      <c r="A12" s="95" t="s">
        <v>90</v>
      </c>
      <c r="C12" s="11"/>
      <c r="E12" s="96"/>
      <c r="F12" s="11"/>
      <c r="G12" s="12"/>
      <c r="H12" s="11"/>
      <c r="I12" s="12"/>
      <c r="J12" s="11"/>
      <c r="L12" s="12"/>
    </row>
    <row r="13" spans="1:13" ht="16.5" customHeight="1" x14ac:dyDescent="0.25">
      <c r="A13" s="102" t="s">
        <v>22</v>
      </c>
      <c r="C13" s="11"/>
      <c r="E13" s="96"/>
      <c r="F13" s="11"/>
      <c r="G13" s="116">
        <v>223917979</v>
      </c>
      <c r="H13" s="117"/>
      <c r="I13" s="116">
        <v>167982480</v>
      </c>
      <c r="J13" s="116"/>
      <c r="K13" s="116">
        <v>223787800</v>
      </c>
      <c r="L13" s="118"/>
      <c r="M13" s="116">
        <v>168383486</v>
      </c>
    </row>
    <row r="14" spans="1:13" ht="16.5" customHeight="1" x14ac:dyDescent="0.25">
      <c r="A14" s="102" t="s">
        <v>91</v>
      </c>
      <c r="C14" s="11"/>
      <c r="E14" s="96"/>
      <c r="F14" s="11"/>
      <c r="G14" s="116"/>
      <c r="H14" s="117"/>
      <c r="I14" s="116"/>
      <c r="J14" s="116"/>
      <c r="K14" s="116"/>
      <c r="L14" s="118"/>
      <c r="M14" s="116"/>
    </row>
    <row r="15" spans="1:13" ht="16.5" customHeight="1" x14ac:dyDescent="0.25">
      <c r="B15" s="102" t="s">
        <v>206</v>
      </c>
      <c r="C15" s="11"/>
      <c r="E15" s="106">
        <v>12</v>
      </c>
      <c r="F15" s="11"/>
      <c r="G15" s="116">
        <v>0</v>
      </c>
      <c r="H15" s="117"/>
      <c r="I15" s="116">
        <v>0</v>
      </c>
      <c r="J15" s="116"/>
      <c r="K15" s="116">
        <v>4614305</v>
      </c>
      <c r="L15" s="118"/>
      <c r="M15" s="116">
        <v>0</v>
      </c>
    </row>
    <row r="16" spans="1:13" ht="16.5" customHeight="1" x14ac:dyDescent="0.25">
      <c r="B16" s="102" t="s">
        <v>92</v>
      </c>
      <c r="C16" s="11"/>
      <c r="F16" s="11"/>
      <c r="G16" s="116">
        <v>7628625</v>
      </c>
      <c r="H16" s="117"/>
      <c r="I16" s="116">
        <v>7225414</v>
      </c>
      <c r="J16" s="116"/>
      <c r="K16" s="116">
        <v>7599315</v>
      </c>
      <c r="L16" s="118"/>
      <c r="M16" s="116">
        <v>7211433</v>
      </c>
    </row>
    <row r="17" spans="1:13" ht="16.5" customHeight="1" x14ac:dyDescent="0.25">
      <c r="B17" s="102" t="s">
        <v>18</v>
      </c>
      <c r="C17" s="11"/>
      <c r="F17" s="11"/>
      <c r="G17" s="116">
        <v>101111646</v>
      </c>
      <c r="H17" s="117"/>
      <c r="I17" s="116">
        <v>123015216</v>
      </c>
      <c r="J17" s="116"/>
      <c r="K17" s="116">
        <v>97505380</v>
      </c>
      <c r="L17" s="118"/>
      <c r="M17" s="116">
        <v>122931591</v>
      </c>
    </row>
    <row r="18" spans="1:13" ht="16.5" customHeight="1" x14ac:dyDescent="0.25">
      <c r="B18" s="107" t="s">
        <v>212</v>
      </c>
      <c r="C18" s="11"/>
      <c r="F18" s="11"/>
      <c r="G18" s="116">
        <v>0</v>
      </c>
      <c r="H18" s="117"/>
      <c r="I18" s="116">
        <v>-50108</v>
      </c>
      <c r="J18" s="116"/>
      <c r="K18" s="116">
        <v>-19236</v>
      </c>
      <c r="L18" s="118"/>
      <c r="M18" s="116">
        <v>-50108</v>
      </c>
    </row>
    <row r="19" spans="1:13" ht="16.5" customHeight="1" x14ac:dyDescent="0.25">
      <c r="B19" s="107" t="s">
        <v>200</v>
      </c>
      <c r="C19" s="9"/>
      <c r="F19" s="11"/>
      <c r="G19" s="116">
        <v>452152</v>
      </c>
      <c r="H19" s="117"/>
      <c r="I19" s="116">
        <v>-435030</v>
      </c>
      <c r="J19" s="116"/>
      <c r="K19" s="116">
        <v>452152</v>
      </c>
      <c r="L19" s="118"/>
      <c r="M19" s="116">
        <v>-435030</v>
      </c>
    </row>
    <row r="20" spans="1:13" ht="16.5" customHeight="1" x14ac:dyDescent="0.25">
      <c r="B20" s="107" t="s">
        <v>93</v>
      </c>
      <c r="C20" s="9"/>
      <c r="F20" s="9"/>
      <c r="G20" s="116">
        <v>0</v>
      </c>
      <c r="H20" s="119"/>
      <c r="I20" s="116">
        <v>16421</v>
      </c>
      <c r="J20" s="116"/>
      <c r="K20" s="116">
        <v>0</v>
      </c>
      <c r="L20" s="120"/>
      <c r="M20" s="116">
        <v>16421</v>
      </c>
    </row>
    <row r="21" spans="1:13" ht="16.5" customHeight="1" x14ac:dyDescent="0.25">
      <c r="B21" s="107" t="s">
        <v>213</v>
      </c>
      <c r="C21" s="9"/>
      <c r="F21" s="9"/>
      <c r="G21" s="116">
        <v>-11900</v>
      </c>
      <c r="H21" s="119"/>
      <c r="I21" s="116" t="s">
        <v>49</v>
      </c>
      <c r="J21" s="121"/>
      <c r="K21" s="116">
        <v>-11900</v>
      </c>
      <c r="L21" s="122"/>
      <c r="M21" s="116" t="s">
        <v>49</v>
      </c>
    </row>
    <row r="22" spans="1:13" ht="16.5" customHeight="1" x14ac:dyDescent="0.25">
      <c r="B22" s="107" t="s">
        <v>94</v>
      </c>
      <c r="C22" s="11"/>
      <c r="F22" s="11"/>
      <c r="G22" s="4">
        <v>2189877</v>
      </c>
      <c r="H22" s="117"/>
      <c r="I22" s="4">
        <v>1773225</v>
      </c>
      <c r="J22" s="116"/>
      <c r="K22" s="116">
        <v>2182907</v>
      </c>
      <c r="L22" s="120"/>
      <c r="M22" s="116">
        <v>1767748</v>
      </c>
    </row>
    <row r="23" spans="1:13" ht="16.5" customHeight="1" x14ac:dyDescent="0.25">
      <c r="B23" s="107" t="s">
        <v>201</v>
      </c>
      <c r="C23" s="11"/>
      <c r="E23" s="106">
        <v>19</v>
      </c>
      <c r="F23" s="11"/>
      <c r="G23" s="4">
        <v>51563</v>
      </c>
      <c r="H23" s="117"/>
      <c r="I23" s="4">
        <v>76700</v>
      </c>
      <c r="J23" s="4"/>
      <c r="K23" s="4">
        <v>51563</v>
      </c>
      <c r="L23" s="118"/>
      <c r="M23" s="4">
        <v>76700</v>
      </c>
    </row>
    <row r="24" spans="1:13" ht="16.5" customHeight="1" x14ac:dyDescent="0.25">
      <c r="B24" s="107" t="s">
        <v>11</v>
      </c>
      <c r="C24" s="11"/>
      <c r="F24" s="11"/>
      <c r="G24" s="4">
        <v>-434388211</v>
      </c>
      <c r="H24" s="117"/>
      <c r="I24" s="4">
        <v>-396364812</v>
      </c>
      <c r="J24" s="4"/>
      <c r="K24" s="4">
        <v>-434388211</v>
      </c>
      <c r="L24" s="118"/>
      <c r="M24" s="4">
        <v>-396364812</v>
      </c>
    </row>
    <row r="25" spans="1:13" ht="16.5" customHeight="1" x14ac:dyDescent="0.25">
      <c r="B25" s="54" t="s">
        <v>12</v>
      </c>
      <c r="C25" s="11"/>
      <c r="F25" s="11"/>
      <c r="G25" s="4">
        <v>-2451797</v>
      </c>
      <c r="H25" s="117"/>
      <c r="I25" s="4">
        <v>-1500714</v>
      </c>
      <c r="J25" s="4"/>
      <c r="K25" s="4">
        <v>0</v>
      </c>
      <c r="L25" s="118"/>
      <c r="M25" s="4">
        <v>0</v>
      </c>
    </row>
    <row r="26" spans="1:13" ht="16.5" customHeight="1" x14ac:dyDescent="0.25">
      <c r="B26" s="108" t="s">
        <v>20</v>
      </c>
      <c r="C26" s="11"/>
      <c r="F26" s="11"/>
      <c r="G26" s="123">
        <v>60043496</v>
      </c>
      <c r="H26" s="117"/>
      <c r="I26" s="123">
        <v>64331514</v>
      </c>
      <c r="J26" s="4"/>
      <c r="K26" s="123">
        <v>60043496</v>
      </c>
      <c r="L26" s="118"/>
      <c r="M26" s="123">
        <v>64331514</v>
      </c>
    </row>
    <row r="27" spans="1:13" ht="16.5" customHeight="1" x14ac:dyDescent="0.25">
      <c r="B27" s="108"/>
      <c r="C27" s="11"/>
      <c r="F27" s="11"/>
      <c r="G27" s="120"/>
      <c r="H27" s="117"/>
      <c r="I27" s="120"/>
      <c r="J27" s="117"/>
      <c r="K27" s="120"/>
      <c r="L27" s="118"/>
      <c r="M27" s="120"/>
    </row>
    <row r="28" spans="1:13" ht="16.5" customHeight="1" x14ac:dyDescent="0.25">
      <c r="A28" s="108" t="s">
        <v>95</v>
      </c>
      <c r="B28" s="108"/>
      <c r="C28" s="11"/>
      <c r="F28" s="11"/>
      <c r="G28" s="36"/>
      <c r="H28" s="117"/>
      <c r="I28" s="36"/>
      <c r="J28" s="117"/>
      <c r="K28" s="36"/>
      <c r="L28" s="36"/>
      <c r="M28" s="36"/>
    </row>
    <row r="29" spans="1:13" ht="16.5" customHeight="1" x14ac:dyDescent="0.25">
      <c r="A29" s="108"/>
      <c r="B29" s="108" t="s">
        <v>96</v>
      </c>
      <c r="C29" s="54"/>
      <c r="F29" s="11"/>
      <c r="G29" s="118">
        <f>SUM(G13:G26)</f>
        <v>-41456570</v>
      </c>
      <c r="H29" s="117"/>
      <c r="I29" s="118">
        <f>SUM(I13:I26)</f>
        <v>-33929694</v>
      </c>
      <c r="J29" s="117"/>
      <c r="K29" s="118">
        <f>SUM(K13:K26)</f>
        <v>-38182429</v>
      </c>
      <c r="L29" s="118"/>
      <c r="M29" s="118">
        <f>SUM(M13:M26)</f>
        <v>-32131057</v>
      </c>
    </row>
    <row r="30" spans="1:13" ht="16.5" customHeight="1" x14ac:dyDescent="0.25">
      <c r="B30" s="102" t="s">
        <v>97</v>
      </c>
      <c r="F30" s="11"/>
      <c r="G30" s="120"/>
      <c r="H30" s="117"/>
      <c r="I30" s="120"/>
      <c r="J30" s="117"/>
      <c r="K30" s="120"/>
      <c r="L30" s="118"/>
      <c r="M30" s="120"/>
    </row>
    <row r="31" spans="1:13" ht="16.5" customHeight="1" x14ac:dyDescent="0.25">
      <c r="C31" s="102" t="s">
        <v>98</v>
      </c>
      <c r="F31" s="11"/>
      <c r="G31" s="116">
        <v>-582361459</v>
      </c>
      <c r="H31" s="117"/>
      <c r="I31" s="116">
        <v>-567104913</v>
      </c>
      <c r="J31" s="116"/>
      <c r="K31" s="116">
        <v>-582361459</v>
      </c>
      <c r="L31" s="118"/>
      <c r="M31" s="116">
        <v>-567104913</v>
      </c>
    </row>
    <row r="32" spans="1:13" ht="16.5" customHeight="1" x14ac:dyDescent="0.25">
      <c r="C32" s="102" t="s">
        <v>99</v>
      </c>
      <c r="F32" s="11"/>
      <c r="G32" s="116">
        <v>-1923140</v>
      </c>
      <c r="H32" s="117"/>
      <c r="I32" s="116">
        <v>-1998389</v>
      </c>
      <c r="J32" s="116"/>
      <c r="K32" s="116">
        <v>0</v>
      </c>
      <c r="L32" s="118"/>
      <c r="M32" s="116">
        <v>0</v>
      </c>
    </row>
    <row r="33" spans="1:13" ht="16.5" customHeight="1" x14ac:dyDescent="0.25">
      <c r="C33" s="102" t="s">
        <v>100</v>
      </c>
      <c r="F33" s="11"/>
      <c r="G33" s="4">
        <v>78288782</v>
      </c>
      <c r="H33" s="117"/>
      <c r="I33" s="4">
        <v>86999754</v>
      </c>
      <c r="J33" s="4"/>
      <c r="K33" s="4">
        <v>78288782</v>
      </c>
      <c r="L33" s="118"/>
      <c r="M33" s="4">
        <v>86999754</v>
      </c>
    </row>
    <row r="34" spans="1:13" ht="16.5" customHeight="1" x14ac:dyDescent="0.25">
      <c r="C34" s="102" t="s">
        <v>101</v>
      </c>
      <c r="F34" s="11"/>
      <c r="G34" s="4">
        <v>-3622288</v>
      </c>
      <c r="H34" s="117"/>
      <c r="I34" s="4">
        <v>2465993</v>
      </c>
      <c r="J34" s="4"/>
      <c r="K34" s="4">
        <v>-2545104</v>
      </c>
      <c r="L34" s="118"/>
      <c r="M34" s="4">
        <v>2434535</v>
      </c>
    </row>
    <row r="35" spans="1:13" ht="16.5" customHeight="1" x14ac:dyDescent="0.25">
      <c r="C35" s="102" t="s">
        <v>102</v>
      </c>
      <c r="F35" s="11"/>
      <c r="G35" s="116">
        <v>6410988</v>
      </c>
      <c r="H35" s="117"/>
      <c r="I35" s="116">
        <v>4712693</v>
      </c>
      <c r="J35" s="116"/>
      <c r="K35" s="116">
        <v>6592866</v>
      </c>
      <c r="L35" s="120"/>
      <c r="M35" s="116">
        <v>4814223</v>
      </c>
    </row>
    <row r="36" spans="1:13" ht="16.5" customHeight="1" x14ac:dyDescent="0.25">
      <c r="C36" s="102" t="s">
        <v>103</v>
      </c>
      <c r="F36" s="11"/>
      <c r="G36" s="116">
        <v>-16000</v>
      </c>
      <c r="H36" s="117"/>
      <c r="I36" s="116">
        <v>0</v>
      </c>
      <c r="J36" s="116"/>
      <c r="K36" s="116">
        <v>-16000</v>
      </c>
      <c r="L36" s="120"/>
      <c r="M36" s="116">
        <v>0</v>
      </c>
    </row>
    <row r="37" spans="1:13" s="95" customFormat="1" ht="16.5" customHeight="1" x14ac:dyDescent="0.25">
      <c r="B37" s="102"/>
      <c r="C37" s="102" t="s">
        <v>104</v>
      </c>
      <c r="E37" s="106"/>
      <c r="G37" s="116">
        <v>-10074079</v>
      </c>
      <c r="H37" s="124"/>
      <c r="I37" s="116">
        <v>24823297</v>
      </c>
      <c r="J37" s="116"/>
      <c r="K37" s="116">
        <v>-9755868</v>
      </c>
      <c r="L37" s="120"/>
      <c r="M37" s="116">
        <v>25100655</v>
      </c>
    </row>
    <row r="38" spans="1:13" s="95" customFormat="1" ht="16.5" customHeight="1" x14ac:dyDescent="0.25">
      <c r="B38" s="102"/>
      <c r="C38" s="102" t="s">
        <v>105</v>
      </c>
      <c r="E38" s="96"/>
      <c r="G38" s="116">
        <v>771134</v>
      </c>
      <c r="H38" s="124"/>
      <c r="I38" s="116">
        <v>459144</v>
      </c>
      <c r="J38" s="116"/>
      <c r="K38" s="116">
        <v>3311294</v>
      </c>
      <c r="L38" s="120"/>
      <c r="M38" s="116">
        <v>2228573</v>
      </c>
    </row>
    <row r="39" spans="1:13" ht="16.5" customHeight="1" x14ac:dyDescent="0.25">
      <c r="B39" s="108"/>
      <c r="C39" s="102" t="s">
        <v>106</v>
      </c>
      <c r="F39" s="11"/>
      <c r="G39" s="2">
        <v>0</v>
      </c>
      <c r="H39" s="11"/>
      <c r="I39" s="2">
        <v>-72798</v>
      </c>
      <c r="J39" s="13"/>
      <c r="K39" s="2">
        <v>0</v>
      </c>
      <c r="L39" s="10"/>
      <c r="M39" s="2">
        <v>-72798</v>
      </c>
    </row>
    <row r="40" spans="1:13" ht="16.5" customHeight="1" x14ac:dyDescent="0.25">
      <c r="B40" s="108"/>
      <c r="F40" s="11"/>
      <c r="G40" s="14"/>
      <c r="H40" s="11"/>
      <c r="I40" s="14"/>
      <c r="J40" s="13"/>
      <c r="K40" s="14"/>
      <c r="L40" s="10"/>
      <c r="M40" s="14"/>
    </row>
    <row r="41" spans="1:13" ht="16.5" customHeight="1" x14ac:dyDescent="0.25">
      <c r="A41" s="102" t="s">
        <v>107</v>
      </c>
      <c r="B41" s="108"/>
      <c r="C41" s="95"/>
      <c r="D41" s="95"/>
      <c r="E41" s="96"/>
      <c r="F41" s="95"/>
      <c r="G41" s="10">
        <f>SUM(G29:G39)</f>
        <v>-553982632</v>
      </c>
      <c r="H41" s="95"/>
      <c r="I41" s="10">
        <f>SUM(I29:I39)</f>
        <v>-483644913</v>
      </c>
      <c r="J41" s="95"/>
      <c r="K41" s="10">
        <f>SUM(K29:K39)</f>
        <v>-544667918</v>
      </c>
      <c r="L41" s="132"/>
      <c r="M41" s="10">
        <f>SUM(M29:M39)</f>
        <v>-477731028</v>
      </c>
    </row>
    <row r="42" spans="1:13" ht="16.5" customHeight="1" x14ac:dyDescent="0.25">
      <c r="B42" s="108" t="s">
        <v>108</v>
      </c>
      <c r="C42" s="95"/>
      <c r="D42" s="95"/>
      <c r="E42" s="96"/>
      <c r="F42" s="95"/>
      <c r="G42" s="14">
        <v>524404528</v>
      </c>
      <c r="H42" s="95"/>
      <c r="I42" s="14">
        <v>492497264</v>
      </c>
      <c r="J42" s="13"/>
      <c r="K42" s="14">
        <v>522813553</v>
      </c>
      <c r="L42" s="132"/>
      <c r="M42" s="14">
        <v>491590661</v>
      </c>
    </row>
    <row r="43" spans="1:13" ht="16.5" customHeight="1" x14ac:dyDescent="0.25">
      <c r="B43" s="108" t="s">
        <v>109</v>
      </c>
      <c r="C43" s="95"/>
      <c r="D43" s="95"/>
      <c r="E43" s="96"/>
      <c r="F43" s="95"/>
      <c r="G43" s="14">
        <v>-59571626</v>
      </c>
      <c r="H43" s="95"/>
      <c r="I43" s="14">
        <v>-62560952</v>
      </c>
      <c r="J43" s="13"/>
      <c r="K43" s="14">
        <v>-59571626</v>
      </c>
      <c r="L43" s="132"/>
      <c r="M43" s="14">
        <v>-62560952</v>
      </c>
    </row>
    <row r="44" spans="1:13" ht="16.5" customHeight="1" x14ac:dyDescent="0.25">
      <c r="B44" s="108" t="s">
        <v>110</v>
      </c>
      <c r="C44" s="95"/>
      <c r="D44" s="95"/>
      <c r="E44" s="96"/>
      <c r="F44" s="95"/>
      <c r="G44" s="2">
        <v>-1680552</v>
      </c>
      <c r="H44" s="95"/>
      <c r="I44" s="2">
        <v>-1426886</v>
      </c>
      <c r="J44" s="13"/>
      <c r="K44" s="2">
        <v>-1680552</v>
      </c>
      <c r="L44" s="132"/>
      <c r="M44" s="2">
        <v>-1423520</v>
      </c>
    </row>
    <row r="45" spans="1:13" ht="16.5" customHeight="1" x14ac:dyDescent="0.25">
      <c r="B45" s="108"/>
      <c r="C45" s="11"/>
      <c r="F45" s="11"/>
      <c r="G45" s="10"/>
      <c r="H45" s="11"/>
      <c r="I45" s="10"/>
      <c r="J45" s="11"/>
      <c r="K45" s="10"/>
      <c r="L45" s="10"/>
      <c r="M45" s="10"/>
    </row>
    <row r="46" spans="1:13" ht="16.5" customHeight="1" x14ac:dyDescent="0.25">
      <c r="A46" s="95" t="s">
        <v>111</v>
      </c>
      <c r="B46" s="108"/>
      <c r="C46" s="11"/>
      <c r="F46" s="11"/>
      <c r="G46" s="15">
        <f>SUM(G41:G44)</f>
        <v>-90830282</v>
      </c>
      <c r="H46" s="11"/>
      <c r="I46" s="15">
        <f>SUM(I41:I44)</f>
        <v>-55135487</v>
      </c>
      <c r="J46" s="95"/>
      <c r="K46" s="15">
        <f>SUM(K41:K44)</f>
        <v>-83106543</v>
      </c>
      <c r="L46" s="10"/>
      <c r="M46" s="15">
        <f>SUM(M41:M44)</f>
        <v>-50124839</v>
      </c>
    </row>
    <row r="47" spans="1:13" s="95" customFormat="1" ht="16.5" customHeight="1" x14ac:dyDescent="0.25">
      <c r="E47" s="96"/>
      <c r="L47" s="133"/>
    </row>
    <row r="48" spans="1:13" s="95" customFormat="1" ht="16.5" customHeight="1" x14ac:dyDescent="0.25">
      <c r="E48" s="96"/>
      <c r="L48" s="133"/>
    </row>
    <row r="49" spans="1:13" s="95" customFormat="1" ht="16.5" customHeight="1" x14ac:dyDescent="0.25">
      <c r="E49" s="96"/>
      <c r="L49" s="133"/>
    </row>
    <row r="50" spans="1:13" s="95" customFormat="1" ht="16.5" customHeight="1" x14ac:dyDescent="0.25">
      <c r="E50" s="96"/>
      <c r="L50" s="133"/>
    </row>
    <row r="51" spans="1:13" s="95" customFormat="1" ht="15.6" customHeight="1" x14ac:dyDescent="0.25">
      <c r="E51" s="96"/>
      <c r="L51" s="133"/>
    </row>
    <row r="52" spans="1:13" s="95" customFormat="1" ht="15.6" customHeight="1" x14ac:dyDescent="0.25">
      <c r="E52" s="96"/>
      <c r="L52" s="133"/>
    </row>
    <row r="53" spans="1:13" s="95" customFormat="1" ht="15.6" customHeight="1" x14ac:dyDescent="0.25">
      <c r="E53" s="96"/>
      <c r="L53" s="133"/>
    </row>
    <row r="54" spans="1:13" s="95" customFormat="1" ht="15.6" customHeight="1" x14ac:dyDescent="0.25">
      <c r="E54" s="96"/>
    </row>
    <row r="55" spans="1:13" s="95" customFormat="1" ht="15.6" customHeight="1" x14ac:dyDescent="0.25">
      <c r="E55" s="96"/>
    </row>
    <row r="56" spans="1:13" s="95" customFormat="1" ht="15.6" customHeight="1" x14ac:dyDescent="0.25">
      <c r="E56" s="96"/>
    </row>
    <row r="57" spans="1:13" ht="21.95" customHeight="1" x14ac:dyDescent="0.25">
      <c r="A57" s="109" t="s">
        <v>39</v>
      </c>
      <c r="B57" s="109"/>
      <c r="C57" s="16"/>
      <c r="D57" s="109"/>
      <c r="E57" s="110"/>
      <c r="F57" s="16"/>
      <c r="G57" s="16"/>
      <c r="H57" s="16"/>
      <c r="I57" s="16"/>
      <c r="J57" s="16"/>
      <c r="K57" s="15"/>
      <c r="L57" s="15"/>
      <c r="M57" s="15"/>
    </row>
    <row r="58" spans="1:13" ht="16.5" customHeight="1" x14ac:dyDescent="0.25">
      <c r="A58" s="94" t="str">
        <f>A1</f>
        <v>Next Capital Public Company Limited</v>
      </c>
      <c r="B58" s="95"/>
      <c r="C58" s="95"/>
      <c r="D58" s="95"/>
      <c r="E58" s="96"/>
      <c r="F58" s="95"/>
      <c r="G58" s="95"/>
      <c r="H58" s="95"/>
      <c r="I58" s="95"/>
      <c r="J58" s="95"/>
      <c r="K58" s="6"/>
      <c r="L58" s="97"/>
      <c r="M58" s="6"/>
    </row>
    <row r="59" spans="1:13" ht="16.5" customHeight="1" x14ac:dyDescent="0.25">
      <c r="A59" s="95" t="s">
        <v>112</v>
      </c>
      <c r="B59" s="95"/>
      <c r="C59" s="95"/>
      <c r="D59" s="95"/>
      <c r="E59" s="96"/>
      <c r="F59" s="95"/>
      <c r="G59" s="95"/>
      <c r="H59" s="95"/>
      <c r="I59" s="95"/>
      <c r="J59" s="95"/>
      <c r="K59" s="6"/>
      <c r="L59" s="97"/>
      <c r="M59" s="6"/>
    </row>
    <row r="60" spans="1:13" ht="16.5" customHeight="1" x14ac:dyDescent="0.25">
      <c r="A60" s="111" t="s">
        <v>202</v>
      </c>
      <c r="B60" s="98"/>
      <c r="C60" s="98"/>
      <c r="D60" s="98"/>
      <c r="E60" s="99"/>
      <c r="F60" s="98"/>
      <c r="G60" s="98"/>
      <c r="H60" s="98"/>
      <c r="I60" s="98"/>
      <c r="J60" s="98"/>
      <c r="K60" s="7"/>
      <c r="L60" s="100"/>
      <c r="M60" s="7"/>
    </row>
    <row r="61" spans="1:13" ht="16.149999999999999" customHeight="1" x14ac:dyDescent="0.25">
      <c r="A61" s="101"/>
      <c r="B61" s="95"/>
      <c r="C61" s="95"/>
      <c r="D61" s="95"/>
      <c r="E61" s="96"/>
      <c r="F61" s="95"/>
      <c r="G61" s="95"/>
      <c r="H61" s="95"/>
      <c r="I61" s="95"/>
      <c r="J61" s="95"/>
      <c r="K61" s="6"/>
      <c r="L61" s="97"/>
      <c r="M61" s="6"/>
    </row>
    <row r="62" spans="1:13" ht="16.149999999999999" customHeight="1" x14ac:dyDescent="0.25">
      <c r="A62" s="101"/>
      <c r="B62" s="95"/>
      <c r="C62" s="95"/>
      <c r="D62" s="95"/>
      <c r="E62" s="96"/>
      <c r="F62" s="95"/>
      <c r="G62" s="95"/>
      <c r="H62" s="95"/>
      <c r="I62" s="95"/>
      <c r="J62" s="95"/>
      <c r="K62" s="6"/>
      <c r="L62" s="97"/>
      <c r="M62" s="6"/>
    </row>
    <row r="63" spans="1:13" ht="16.149999999999999" customHeight="1" x14ac:dyDescent="0.25">
      <c r="A63" s="101"/>
      <c r="B63" s="95"/>
      <c r="C63" s="95"/>
      <c r="D63" s="95"/>
      <c r="E63" s="96"/>
      <c r="F63" s="95"/>
      <c r="G63" s="126" t="s">
        <v>2</v>
      </c>
      <c r="H63" s="126"/>
      <c r="I63" s="126"/>
      <c r="J63" s="29"/>
      <c r="K63" s="127" t="s">
        <v>3</v>
      </c>
      <c r="L63" s="127"/>
      <c r="M63" s="127"/>
    </row>
    <row r="64" spans="1:13" ht="16.5" customHeight="1" x14ac:dyDescent="0.25">
      <c r="A64" s="101"/>
      <c r="B64" s="95"/>
      <c r="C64" s="95"/>
      <c r="D64" s="95"/>
      <c r="E64" s="96"/>
      <c r="F64" s="95"/>
      <c r="G64" s="128" t="s">
        <v>4</v>
      </c>
      <c r="H64" s="128"/>
      <c r="I64" s="128"/>
      <c r="J64" s="29"/>
      <c r="K64" s="128" t="s">
        <v>5</v>
      </c>
      <c r="L64" s="128"/>
      <c r="M64" s="128"/>
    </row>
    <row r="65" spans="1:13" ht="16.149999999999999" customHeight="1" x14ac:dyDescent="0.25">
      <c r="A65" s="101"/>
      <c r="B65" s="95"/>
      <c r="C65" s="95"/>
      <c r="D65" s="95"/>
      <c r="E65" s="96"/>
      <c r="F65" s="95"/>
      <c r="G65" s="61" t="s">
        <v>6</v>
      </c>
      <c r="H65" s="95"/>
      <c r="I65" s="61" t="s">
        <v>6</v>
      </c>
      <c r="J65" s="95"/>
      <c r="K65" s="61" t="s">
        <v>6</v>
      </c>
      <c r="L65" s="56"/>
      <c r="M65" s="61" t="s">
        <v>6</v>
      </c>
    </row>
    <row r="66" spans="1:13" ht="16.149999999999999" customHeight="1" x14ac:dyDescent="0.25">
      <c r="C66" s="8"/>
      <c r="F66" s="8"/>
      <c r="G66" s="30" t="s">
        <v>194</v>
      </c>
      <c r="H66" s="30"/>
      <c r="I66" s="30" t="s">
        <v>7</v>
      </c>
      <c r="J66" s="23"/>
      <c r="K66" s="30" t="s">
        <v>194</v>
      </c>
      <c r="L66" s="30"/>
      <c r="M66" s="30" t="s">
        <v>7</v>
      </c>
    </row>
    <row r="67" spans="1:13" ht="16.149999999999999" customHeight="1" x14ac:dyDescent="0.25">
      <c r="C67" s="9"/>
      <c r="E67" s="103" t="s">
        <v>8</v>
      </c>
      <c r="F67" s="9"/>
      <c r="G67" s="104" t="s">
        <v>9</v>
      </c>
      <c r="H67" s="9"/>
      <c r="I67" s="104" t="s">
        <v>9</v>
      </c>
      <c r="J67" s="9"/>
      <c r="K67" s="104" t="s">
        <v>9</v>
      </c>
      <c r="L67" s="10"/>
      <c r="M67" s="104" t="s">
        <v>9</v>
      </c>
    </row>
    <row r="68" spans="1:13" ht="16.5" customHeight="1" x14ac:dyDescent="0.25">
      <c r="A68" s="95"/>
      <c r="C68" s="11"/>
      <c r="F68" s="11"/>
      <c r="G68" s="10"/>
      <c r="H68" s="11"/>
      <c r="I68" s="10"/>
      <c r="J68" s="11"/>
      <c r="K68" s="10"/>
      <c r="L68" s="10"/>
      <c r="M68" s="10"/>
    </row>
    <row r="69" spans="1:13" ht="16.5" customHeight="1" x14ac:dyDescent="0.25">
      <c r="A69" s="95" t="s">
        <v>113</v>
      </c>
      <c r="C69" s="11"/>
      <c r="F69" s="11"/>
      <c r="G69" s="12"/>
      <c r="H69" s="11"/>
      <c r="I69" s="12"/>
      <c r="J69" s="11"/>
      <c r="L69" s="12"/>
    </row>
    <row r="70" spans="1:13" ht="16.5" customHeight="1" x14ac:dyDescent="0.25">
      <c r="A70" s="54" t="s">
        <v>114</v>
      </c>
      <c r="B70" s="54"/>
      <c r="C70" s="11"/>
      <c r="F70" s="11"/>
      <c r="G70" s="14">
        <v>0</v>
      </c>
      <c r="H70" s="11"/>
      <c r="I70" s="14">
        <v>53147</v>
      </c>
      <c r="J70" s="14"/>
      <c r="K70" s="14">
        <v>34600</v>
      </c>
      <c r="L70" s="12"/>
      <c r="M70" s="14">
        <v>53147</v>
      </c>
    </row>
    <row r="71" spans="1:13" ht="16.5" customHeight="1" x14ac:dyDescent="0.25">
      <c r="A71" s="54" t="s">
        <v>115</v>
      </c>
      <c r="B71" s="54"/>
      <c r="C71" s="11"/>
      <c r="F71" s="11"/>
      <c r="G71" s="14">
        <v>0</v>
      </c>
      <c r="H71" s="11"/>
      <c r="I71" s="14">
        <v>1276</v>
      </c>
      <c r="J71" s="14"/>
      <c r="K71" s="14">
        <v>0</v>
      </c>
      <c r="L71" s="12"/>
      <c r="M71" s="14">
        <v>1276</v>
      </c>
    </row>
    <row r="72" spans="1:13" ht="16.5" customHeight="1" x14ac:dyDescent="0.25">
      <c r="A72" s="102" t="s">
        <v>116</v>
      </c>
      <c r="B72" s="54"/>
      <c r="C72" s="11"/>
      <c r="F72" s="11"/>
      <c r="G72" s="14">
        <v>-942812</v>
      </c>
      <c r="H72" s="11"/>
      <c r="I72" s="14">
        <v>-57570</v>
      </c>
      <c r="J72" s="13"/>
      <c r="K72" s="14">
        <v>-769617</v>
      </c>
      <c r="L72" s="12"/>
      <c r="M72" s="14">
        <v>-57570</v>
      </c>
    </row>
    <row r="73" spans="1:13" ht="16.5" customHeight="1" x14ac:dyDescent="0.25">
      <c r="A73" s="102" t="s">
        <v>117</v>
      </c>
      <c r="B73" s="54"/>
      <c r="C73" s="11"/>
      <c r="F73" s="11"/>
      <c r="G73" s="14">
        <v>-1232647</v>
      </c>
      <c r="H73" s="11"/>
      <c r="I73" s="14">
        <v>-1767262</v>
      </c>
      <c r="J73" s="13"/>
      <c r="K73" s="14">
        <v>-1232647</v>
      </c>
      <c r="L73" s="12"/>
      <c r="M73" s="14">
        <v>-1767262</v>
      </c>
    </row>
    <row r="74" spans="1:13" ht="16.5" customHeight="1" x14ac:dyDescent="0.25">
      <c r="A74" s="102" t="s">
        <v>121</v>
      </c>
      <c r="B74" s="54"/>
      <c r="C74" s="11"/>
      <c r="E74" s="106" t="s">
        <v>205</v>
      </c>
      <c r="F74" s="11"/>
      <c r="G74" s="14">
        <v>0</v>
      </c>
      <c r="H74" s="11"/>
      <c r="I74" s="14">
        <v>0</v>
      </c>
      <c r="J74" s="13"/>
      <c r="K74" s="14">
        <v>18500000</v>
      </c>
      <c r="L74" s="12"/>
      <c r="M74" s="14">
        <v>0</v>
      </c>
    </row>
    <row r="75" spans="1:13" ht="16.5" customHeight="1" x14ac:dyDescent="0.25">
      <c r="A75" s="102" t="s">
        <v>122</v>
      </c>
      <c r="B75" s="54"/>
      <c r="C75" s="11"/>
      <c r="E75" s="106" t="s">
        <v>205</v>
      </c>
      <c r="F75" s="11"/>
      <c r="G75" s="2">
        <v>0</v>
      </c>
      <c r="H75" s="11"/>
      <c r="I75" s="2">
        <v>0</v>
      </c>
      <c r="J75" s="13"/>
      <c r="K75" s="2">
        <v>-25000000</v>
      </c>
      <c r="L75" s="12"/>
      <c r="M75" s="2">
        <v>0</v>
      </c>
    </row>
    <row r="76" spans="1:13" ht="16.5" customHeight="1" x14ac:dyDescent="0.25">
      <c r="B76" s="108"/>
      <c r="C76" s="11"/>
      <c r="F76" s="11"/>
      <c r="G76" s="10" t="s">
        <v>118</v>
      </c>
      <c r="H76" s="11"/>
      <c r="I76" s="10" t="s">
        <v>118</v>
      </c>
      <c r="J76" s="11"/>
      <c r="K76" s="10"/>
      <c r="L76" s="12"/>
      <c r="M76" s="10"/>
    </row>
    <row r="77" spans="1:13" ht="16.5" customHeight="1" x14ac:dyDescent="0.25">
      <c r="A77" s="95" t="s">
        <v>119</v>
      </c>
      <c r="C77" s="11"/>
      <c r="F77" s="11"/>
      <c r="G77" s="15">
        <f>SUM(G70:G75)</f>
        <v>-2175459</v>
      </c>
      <c r="H77" s="11"/>
      <c r="I77" s="15">
        <f>SUM(I70:I75)</f>
        <v>-1770409</v>
      </c>
      <c r="J77" s="11"/>
      <c r="K77" s="15">
        <f>SUM(K70:K75)</f>
        <v>-8467664</v>
      </c>
      <c r="L77" s="12"/>
      <c r="M77" s="15">
        <f>SUM(M70:M75)</f>
        <v>-1770409</v>
      </c>
    </row>
    <row r="78" spans="1:13" ht="16.5" customHeight="1" x14ac:dyDescent="0.25">
      <c r="C78" s="11"/>
      <c r="F78" s="11"/>
      <c r="G78" s="10"/>
      <c r="H78" s="11"/>
      <c r="I78" s="10"/>
      <c r="J78" s="9"/>
      <c r="K78" s="10"/>
      <c r="L78" s="12"/>
      <c r="M78" s="10"/>
    </row>
    <row r="79" spans="1:13" ht="16.5" customHeight="1" x14ac:dyDescent="0.25">
      <c r="A79" s="95" t="s">
        <v>120</v>
      </c>
      <c r="B79" s="113"/>
      <c r="C79" s="55"/>
      <c r="D79" s="54"/>
      <c r="E79" s="56"/>
      <c r="F79" s="36"/>
      <c r="G79" s="36"/>
      <c r="H79" s="36"/>
      <c r="I79" s="36"/>
      <c r="J79" s="36"/>
      <c r="K79" s="36"/>
      <c r="L79" s="36"/>
      <c r="M79" s="36"/>
    </row>
    <row r="80" spans="1:13" ht="16.5" customHeight="1" x14ac:dyDescent="0.25">
      <c r="A80" s="102" t="s">
        <v>121</v>
      </c>
      <c r="B80" s="113"/>
      <c r="C80" s="55"/>
      <c r="D80" s="54"/>
      <c r="E80" s="56"/>
      <c r="F80" s="36"/>
      <c r="G80" s="36">
        <v>0</v>
      </c>
      <c r="H80" s="36"/>
      <c r="I80" s="36">
        <v>0</v>
      </c>
      <c r="J80" s="36"/>
      <c r="K80" s="36">
        <v>0</v>
      </c>
      <c r="L80" s="36"/>
      <c r="M80" s="36">
        <v>5500000</v>
      </c>
    </row>
    <row r="81" spans="1:13" ht="16.5" customHeight="1" x14ac:dyDescent="0.25">
      <c r="A81" s="102" t="s">
        <v>122</v>
      </c>
      <c r="B81" s="113"/>
      <c r="C81" s="55"/>
      <c r="D81" s="54"/>
      <c r="E81" s="56"/>
      <c r="F81" s="36"/>
      <c r="G81" s="36">
        <v>0</v>
      </c>
      <c r="H81" s="36"/>
      <c r="I81" s="36">
        <v>0</v>
      </c>
      <c r="J81" s="36"/>
      <c r="K81" s="36">
        <v>0</v>
      </c>
      <c r="L81" s="36"/>
      <c r="M81" s="36">
        <v>-10500000</v>
      </c>
    </row>
    <row r="82" spans="1:13" ht="16.5" customHeight="1" x14ac:dyDescent="0.25">
      <c r="A82" s="102" t="s">
        <v>123</v>
      </c>
      <c r="B82" s="113"/>
      <c r="C82" s="55"/>
      <c r="D82" s="54"/>
      <c r="E82" s="56"/>
      <c r="F82" s="36"/>
      <c r="G82" s="92"/>
      <c r="H82" s="36"/>
      <c r="I82" s="92"/>
      <c r="J82" s="36"/>
      <c r="K82" s="92"/>
      <c r="L82" s="92"/>
      <c r="M82" s="92"/>
    </row>
    <row r="83" spans="1:13" ht="16.5" customHeight="1" x14ac:dyDescent="0.25">
      <c r="B83" s="113" t="s">
        <v>124</v>
      </c>
      <c r="C83" s="55"/>
      <c r="D83" s="54"/>
      <c r="E83" s="56"/>
      <c r="F83" s="36"/>
      <c r="G83" s="14">
        <v>660000000</v>
      </c>
      <c r="H83" s="36"/>
      <c r="I83" s="14">
        <v>795000000</v>
      </c>
      <c r="J83" s="13"/>
      <c r="K83" s="14">
        <v>660000000</v>
      </c>
      <c r="L83" s="4"/>
      <c r="M83" s="14">
        <v>795000000</v>
      </c>
    </row>
    <row r="84" spans="1:13" ht="16.5" customHeight="1" x14ac:dyDescent="0.25">
      <c r="A84" s="102" t="s">
        <v>125</v>
      </c>
      <c r="B84" s="54"/>
      <c r="C84" s="11"/>
      <c r="F84" s="11"/>
      <c r="G84" s="36"/>
      <c r="H84" s="11"/>
      <c r="I84" s="36"/>
      <c r="J84" s="10"/>
      <c r="K84" s="14"/>
      <c r="L84" s="13"/>
      <c r="M84" s="14"/>
    </row>
    <row r="85" spans="1:13" ht="16.5" customHeight="1" x14ac:dyDescent="0.25">
      <c r="B85" s="113" t="s">
        <v>124</v>
      </c>
      <c r="C85" s="11"/>
      <c r="F85" s="11"/>
      <c r="G85" s="14">
        <v>-435000000</v>
      </c>
      <c r="H85" s="11"/>
      <c r="I85" s="14">
        <v>-610000000</v>
      </c>
      <c r="J85" s="13"/>
      <c r="K85" s="92">
        <v>-435000000</v>
      </c>
      <c r="L85" s="13"/>
      <c r="M85" s="92">
        <v>-610000000</v>
      </c>
    </row>
    <row r="86" spans="1:13" ht="16.5" customHeight="1" x14ac:dyDescent="0.25">
      <c r="A86" s="102" t="s">
        <v>126</v>
      </c>
      <c r="B86" s="113"/>
      <c r="C86" s="11"/>
      <c r="F86" s="11"/>
      <c r="G86" s="17"/>
      <c r="H86" s="11"/>
      <c r="I86" s="17"/>
      <c r="J86" s="9"/>
      <c r="K86" s="17"/>
      <c r="L86" s="13"/>
      <c r="M86" s="17"/>
    </row>
    <row r="87" spans="1:13" ht="16.5" customHeight="1" x14ac:dyDescent="0.25">
      <c r="B87" s="113" t="s">
        <v>124</v>
      </c>
      <c r="C87" s="11"/>
      <c r="E87" s="106">
        <v>16</v>
      </c>
      <c r="F87" s="11"/>
      <c r="G87" s="14">
        <v>750000000</v>
      </c>
      <c r="H87" s="11"/>
      <c r="I87" s="14">
        <v>450000000</v>
      </c>
      <c r="J87" s="13"/>
      <c r="K87" s="14">
        <v>750000000</v>
      </c>
      <c r="L87" s="13"/>
      <c r="M87" s="14">
        <v>450000000</v>
      </c>
    </row>
    <row r="88" spans="1:13" ht="16.5" customHeight="1" x14ac:dyDescent="0.25">
      <c r="A88" s="102" t="s">
        <v>127</v>
      </c>
      <c r="B88" s="113"/>
      <c r="C88" s="11"/>
      <c r="F88" s="11"/>
      <c r="G88" s="14"/>
      <c r="H88" s="11"/>
      <c r="I88" s="14"/>
      <c r="J88" s="13"/>
      <c r="K88" s="14"/>
      <c r="L88" s="13"/>
      <c r="M88" s="14"/>
    </row>
    <row r="89" spans="1:13" ht="16.5" customHeight="1" x14ac:dyDescent="0.25">
      <c r="B89" s="113" t="s">
        <v>124</v>
      </c>
      <c r="C89" s="11"/>
      <c r="E89" s="106">
        <v>16</v>
      </c>
      <c r="F89" s="11"/>
      <c r="G89" s="14">
        <v>-806942439</v>
      </c>
      <c r="H89" s="11"/>
      <c r="I89" s="14">
        <v>-629905556</v>
      </c>
      <c r="J89" s="13"/>
      <c r="K89" s="14">
        <v>-806942439</v>
      </c>
      <c r="L89" s="13"/>
      <c r="M89" s="14">
        <v>-629905556</v>
      </c>
    </row>
    <row r="90" spans="1:13" ht="16.5" customHeight="1" x14ac:dyDescent="0.25">
      <c r="A90" s="102" t="s">
        <v>207</v>
      </c>
      <c r="B90" s="113"/>
      <c r="C90" s="11"/>
      <c r="F90" s="11"/>
      <c r="G90" s="17">
        <v>-1200000</v>
      </c>
      <c r="H90" s="11"/>
      <c r="I90" s="17">
        <v>0</v>
      </c>
      <c r="J90" s="9"/>
      <c r="K90" s="17">
        <v>-1200000</v>
      </c>
      <c r="L90" s="13"/>
      <c r="M90" s="17">
        <v>0</v>
      </c>
    </row>
    <row r="91" spans="1:13" ht="16.5" customHeight="1" x14ac:dyDescent="0.25">
      <c r="A91" s="102" t="s">
        <v>208</v>
      </c>
      <c r="B91" s="113"/>
      <c r="C91" s="11"/>
      <c r="E91" s="106">
        <v>17</v>
      </c>
      <c r="F91" s="11"/>
      <c r="G91" s="14">
        <v>-346400000</v>
      </c>
      <c r="H91" s="11"/>
      <c r="I91" s="14">
        <v>0</v>
      </c>
      <c r="J91" s="13"/>
      <c r="K91" s="14">
        <v>-346400000</v>
      </c>
      <c r="L91" s="13"/>
      <c r="M91" s="14">
        <v>0</v>
      </c>
    </row>
    <row r="92" spans="1:13" ht="16.5" customHeight="1" x14ac:dyDescent="0.25">
      <c r="A92" s="102" t="s">
        <v>128</v>
      </c>
      <c r="B92" s="113"/>
      <c r="C92" s="11"/>
      <c r="F92" s="11"/>
      <c r="G92" s="2">
        <v>-4658335</v>
      </c>
      <c r="H92" s="11"/>
      <c r="I92" s="2">
        <v>-4492367</v>
      </c>
      <c r="J92" s="13"/>
      <c r="K92" s="2">
        <v>-4658335</v>
      </c>
      <c r="L92" s="12"/>
      <c r="M92" s="2">
        <v>-4492367</v>
      </c>
    </row>
    <row r="93" spans="1:13" ht="16.5" customHeight="1" x14ac:dyDescent="0.25">
      <c r="A93" s="54"/>
      <c r="B93" s="54"/>
      <c r="C93" s="54"/>
      <c r="D93" s="54"/>
      <c r="F93" s="11"/>
      <c r="G93" s="10"/>
      <c r="H93" s="11"/>
      <c r="I93" s="10"/>
      <c r="J93" s="11"/>
      <c r="K93" s="10"/>
      <c r="L93" s="12"/>
      <c r="M93" s="10"/>
    </row>
    <row r="94" spans="1:13" ht="16.5" customHeight="1" x14ac:dyDescent="0.25">
      <c r="A94" s="95" t="s">
        <v>129</v>
      </c>
      <c r="C94" s="11"/>
      <c r="F94" s="11"/>
      <c r="G94" s="15">
        <f>SUM(G80:G92)</f>
        <v>-184200774</v>
      </c>
      <c r="H94" s="11"/>
      <c r="I94" s="15">
        <f>SUM(I80:I92)</f>
        <v>602077</v>
      </c>
      <c r="J94" s="9"/>
      <c r="K94" s="15">
        <f>SUM(K80:K92)</f>
        <v>-184200774</v>
      </c>
      <c r="L94" s="12"/>
      <c r="M94" s="15">
        <f>SUM(M80:M92)</f>
        <v>-4397923</v>
      </c>
    </row>
    <row r="95" spans="1:13" ht="16.5" customHeight="1" x14ac:dyDescent="0.25">
      <c r="C95" s="11"/>
      <c r="F95" s="11"/>
      <c r="G95" s="10"/>
      <c r="H95" s="11"/>
      <c r="I95" s="10"/>
      <c r="J95" s="11"/>
      <c r="K95" s="10"/>
      <c r="L95" s="12"/>
      <c r="M95" s="10"/>
    </row>
    <row r="96" spans="1:13" ht="16.5" customHeight="1" x14ac:dyDescent="0.25">
      <c r="A96" s="95" t="s">
        <v>130</v>
      </c>
      <c r="C96" s="11"/>
      <c r="F96" s="11"/>
      <c r="G96" s="12">
        <f>+G46+G77+G94</f>
        <v>-277206515</v>
      </c>
      <c r="H96" s="11"/>
      <c r="I96" s="12">
        <f>+I46+I77+I94</f>
        <v>-56303819</v>
      </c>
      <c r="J96" s="11"/>
      <c r="K96" s="12">
        <f>+K46+K77+K94</f>
        <v>-275774981</v>
      </c>
      <c r="L96" s="12"/>
      <c r="M96" s="12">
        <f>+M46+M77+M94</f>
        <v>-56293171</v>
      </c>
    </row>
    <row r="97" spans="1:13" ht="16.5" customHeight="1" x14ac:dyDescent="0.25">
      <c r="A97" s="102" t="s">
        <v>131</v>
      </c>
      <c r="C97" s="11"/>
      <c r="F97" s="11"/>
      <c r="G97" s="12"/>
      <c r="H97" s="11"/>
      <c r="I97" s="12"/>
      <c r="J97" s="11"/>
      <c r="L97" s="12"/>
    </row>
    <row r="98" spans="1:13" ht="16.5" customHeight="1" x14ac:dyDescent="0.25">
      <c r="B98" s="108" t="s">
        <v>132</v>
      </c>
      <c r="C98" s="11"/>
      <c r="F98" s="11"/>
      <c r="G98" s="2">
        <v>356493809</v>
      </c>
      <c r="H98" s="11"/>
      <c r="I98" s="2">
        <v>118059332</v>
      </c>
      <c r="J98" s="13"/>
      <c r="K98" s="2">
        <v>352719896</v>
      </c>
      <c r="L98" s="12"/>
      <c r="M98" s="2">
        <v>116959201</v>
      </c>
    </row>
    <row r="99" spans="1:13" ht="16.5" customHeight="1" x14ac:dyDescent="0.25">
      <c r="A99" s="54"/>
      <c r="B99" s="54"/>
      <c r="C99" s="54"/>
      <c r="D99" s="54"/>
      <c r="E99" s="54"/>
      <c r="F99" s="11"/>
      <c r="G99" s="10"/>
      <c r="H99" s="11"/>
      <c r="I99" s="10"/>
      <c r="J99" s="11"/>
      <c r="K99" s="10"/>
      <c r="L99" s="12"/>
      <c r="M99" s="10"/>
    </row>
    <row r="100" spans="1:13" ht="16.5" customHeight="1" x14ac:dyDescent="0.25">
      <c r="A100" s="95" t="s">
        <v>133</v>
      </c>
      <c r="C100" s="11"/>
      <c r="E100" s="54"/>
      <c r="F100" s="54"/>
      <c r="G100" s="14"/>
      <c r="H100" s="11"/>
      <c r="I100" s="14"/>
      <c r="J100" s="13"/>
      <c r="K100" s="14"/>
      <c r="L100" s="12"/>
      <c r="M100" s="14"/>
    </row>
    <row r="101" spans="1:13" ht="16.5" customHeight="1" thickBot="1" x14ac:dyDescent="0.3">
      <c r="A101" s="95"/>
      <c r="B101" s="95" t="s">
        <v>134</v>
      </c>
      <c r="C101" s="11"/>
      <c r="E101" s="106">
        <v>5</v>
      </c>
      <c r="F101" s="11"/>
      <c r="G101" s="18">
        <f>SUM(G96:G98)</f>
        <v>79287294</v>
      </c>
      <c r="H101" s="11"/>
      <c r="I101" s="18">
        <f>SUM(I96:I98)</f>
        <v>61755513</v>
      </c>
      <c r="J101" s="11"/>
      <c r="K101" s="18">
        <f>SUM(K96:K98)</f>
        <v>76944915</v>
      </c>
      <c r="L101" s="12"/>
      <c r="M101" s="18">
        <f>SUM(M96:M98)</f>
        <v>60666030</v>
      </c>
    </row>
    <row r="102" spans="1:13" ht="16.5" customHeight="1" thickTop="1" x14ac:dyDescent="0.25">
      <c r="A102" s="95"/>
      <c r="C102" s="11"/>
      <c r="F102" s="11"/>
      <c r="G102" s="10"/>
      <c r="H102" s="11"/>
      <c r="I102" s="10"/>
      <c r="J102" s="11"/>
      <c r="K102" s="10"/>
      <c r="L102" s="12"/>
      <c r="M102" s="10"/>
    </row>
    <row r="103" spans="1:13" ht="16.5" customHeight="1" x14ac:dyDescent="0.25">
      <c r="A103" s="53" t="s">
        <v>135</v>
      </c>
      <c r="C103" s="11"/>
      <c r="F103" s="11"/>
      <c r="G103" s="12"/>
      <c r="H103" s="11"/>
      <c r="I103" s="12"/>
      <c r="J103" s="11"/>
      <c r="L103" s="12"/>
    </row>
    <row r="104" spans="1:13" ht="16.5" customHeight="1" x14ac:dyDescent="0.25">
      <c r="A104" s="53"/>
      <c r="B104" s="102" t="s">
        <v>206</v>
      </c>
      <c r="C104" s="11"/>
      <c r="E104" s="106">
        <v>12</v>
      </c>
      <c r="F104" s="11"/>
      <c r="G104" s="12">
        <v>0</v>
      </c>
      <c r="H104" s="11"/>
      <c r="I104" s="12">
        <v>0</v>
      </c>
      <c r="J104" s="11"/>
      <c r="K104" s="12">
        <v>4614305</v>
      </c>
      <c r="L104" s="12"/>
      <c r="M104" s="12">
        <v>0</v>
      </c>
    </row>
    <row r="105" spans="1:13" ht="16.5" customHeight="1" x14ac:dyDescent="0.25">
      <c r="A105" s="53"/>
      <c r="B105" s="102" t="s">
        <v>209</v>
      </c>
      <c r="C105" s="11"/>
      <c r="F105" s="11"/>
      <c r="G105" s="12"/>
      <c r="H105" s="11"/>
      <c r="I105" s="12"/>
      <c r="J105" s="11"/>
      <c r="L105" s="12"/>
    </row>
    <row r="106" spans="1:13" ht="16.5" customHeight="1" x14ac:dyDescent="0.25">
      <c r="A106" s="54"/>
      <c r="B106" s="54"/>
      <c r="C106" s="102" t="s">
        <v>210</v>
      </c>
      <c r="D106" s="95"/>
      <c r="E106" s="96"/>
      <c r="F106" s="95"/>
      <c r="G106" s="14">
        <v>2464072</v>
      </c>
      <c r="H106" s="95"/>
      <c r="I106" s="14">
        <v>38900</v>
      </c>
      <c r="J106" s="13"/>
      <c r="K106" s="14">
        <v>2464072</v>
      </c>
      <c r="L106" s="97"/>
      <c r="M106" s="14">
        <v>38900</v>
      </c>
    </row>
    <row r="107" spans="1:13" ht="16.5" customHeight="1" x14ac:dyDescent="0.25">
      <c r="A107" s="54"/>
      <c r="B107" s="102" t="s">
        <v>211</v>
      </c>
      <c r="C107" s="95"/>
      <c r="D107" s="95"/>
      <c r="E107" s="96"/>
      <c r="F107" s="95"/>
      <c r="G107" s="14"/>
      <c r="H107" s="95"/>
      <c r="I107" s="14"/>
      <c r="J107" s="13"/>
      <c r="K107" s="14"/>
      <c r="L107" s="97"/>
      <c r="M107" s="14"/>
    </row>
    <row r="108" spans="1:13" ht="16.5" customHeight="1" x14ac:dyDescent="0.25">
      <c r="A108" s="54"/>
      <c r="B108" s="54"/>
      <c r="C108" s="102" t="s">
        <v>210</v>
      </c>
      <c r="D108" s="95"/>
      <c r="E108" s="96"/>
      <c r="F108" s="95"/>
      <c r="G108" s="14">
        <v>0</v>
      </c>
      <c r="H108" s="95"/>
      <c r="I108" s="14">
        <v>1110000</v>
      </c>
      <c r="J108" s="13"/>
      <c r="K108" s="14">
        <v>0</v>
      </c>
      <c r="L108" s="97"/>
      <c r="M108" s="14">
        <v>1110000</v>
      </c>
    </row>
    <row r="109" spans="1:13" ht="16.5" customHeight="1" x14ac:dyDescent="0.25">
      <c r="A109" s="54"/>
      <c r="B109" s="102" t="s">
        <v>136</v>
      </c>
      <c r="C109" s="95"/>
      <c r="D109" s="95"/>
      <c r="E109" s="106">
        <v>13</v>
      </c>
      <c r="F109" s="95"/>
      <c r="G109" s="14">
        <v>10032223</v>
      </c>
      <c r="H109" s="95"/>
      <c r="I109" s="14">
        <v>1405466</v>
      </c>
      <c r="J109" s="13"/>
      <c r="K109" s="14">
        <v>10032223</v>
      </c>
      <c r="L109" s="97"/>
      <c r="M109" s="14">
        <v>1405466</v>
      </c>
    </row>
    <row r="110" spans="1:13" ht="16.5" customHeight="1" x14ac:dyDescent="0.25">
      <c r="A110" s="108"/>
      <c r="B110" s="54" t="s">
        <v>137</v>
      </c>
      <c r="C110" s="11"/>
      <c r="E110" s="106">
        <v>13</v>
      </c>
      <c r="F110" s="11"/>
      <c r="G110" s="14">
        <v>1673285</v>
      </c>
      <c r="H110" s="11"/>
      <c r="I110" s="14">
        <v>2528911</v>
      </c>
      <c r="J110" s="11"/>
      <c r="K110" s="14">
        <v>1673285</v>
      </c>
      <c r="L110" s="12"/>
      <c r="M110" s="14">
        <v>2528911</v>
      </c>
    </row>
    <row r="111" spans="1:13" ht="16.5" customHeight="1" x14ac:dyDescent="0.25">
      <c r="A111" s="108"/>
      <c r="B111" s="54"/>
      <c r="C111" s="11"/>
      <c r="F111" s="11"/>
      <c r="G111" s="11"/>
      <c r="H111" s="11"/>
      <c r="I111" s="11"/>
      <c r="J111" s="11"/>
      <c r="L111" s="12"/>
    </row>
    <row r="112" spans="1:13" ht="16.5" customHeight="1" x14ac:dyDescent="0.25">
      <c r="A112" s="108"/>
      <c r="B112" s="54"/>
      <c r="C112" s="11"/>
      <c r="F112" s="11"/>
      <c r="G112" s="11"/>
      <c r="H112" s="11"/>
      <c r="I112" s="11"/>
      <c r="J112" s="11"/>
      <c r="L112" s="12"/>
    </row>
    <row r="113" spans="1:13" ht="12" customHeight="1" x14ac:dyDescent="0.25">
      <c r="A113" s="108"/>
      <c r="B113" s="54"/>
      <c r="C113" s="11"/>
      <c r="F113" s="11"/>
      <c r="G113" s="11"/>
      <c r="H113" s="11"/>
      <c r="I113" s="11"/>
      <c r="J113" s="11"/>
      <c r="L113" s="12"/>
    </row>
    <row r="114" spans="1:13" ht="21.95" customHeight="1" x14ac:dyDescent="0.25">
      <c r="A114" s="93" t="str">
        <f>'Eng 8'!A30</f>
        <v>The accompanying notes form part of this interim financial information.</v>
      </c>
      <c r="B114" s="114"/>
      <c r="C114" s="114"/>
      <c r="D114" s="114"/>
      <c r="E114" s="59"/>
      <c r="F114" s="114"/>
      <c r="G114" s="114"/>
      <c r="H114" s="114"/>
      <c r="I114" s="114"/>
      <c r="J114" s="114"/>
      <c r="K114" s="115"/>
      <c r="L114" s="115"/>
      <c r="M114" s="115"/>
    </row>
  </sheetData>
  <mergeCells count="8">
    <mergeCell ref="G64:I64"/>
    <mergeCell ref="K64:M64"/>
    <mergeCell ref="G6:I6"/>
    <mergeCell ref="K6:M6"/>
    <mergeCell ref="G7:I7"/>
    <mergeCell ref="K7:M7"/>
    <mergeCell ref="G63:I63"/>
    <mergeCell ref="K63:M63"/>
  </mergeCells>
  <pageMargins left="0.8" right="0.5" top="0.5" bottom="0.6" header="0.49" footer="0.4"/>
  <pageSetup paperSize="9" scale="80" firstPageNumber="9" orientation="portrait" useFirstPageNumber="1" horizontalDpi="1200" verticalDpi="1200" r:id="rId1"/>
  <headerFooter>
    <oddFooter>&amp;R&amp;"Arial,Regular"&amp;9&amp;P</oddFooter>
  </headerFooter>
  <rowBreaks count="1" manualBreakCount="1">
    <brk id="5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cfad2635-351c-4795-90e2-734f60046ffd">NS7M6YDD6T37-1157778994-21939</_dlc_DocId>
    <_dlc_DocIdUrl xmlns="cfad2635-351c-4795-90e2-734f60046ffd">
      <Url>https://pwcapac.sharepoint.com/sites/TH-SD-0AA-iCclZ3V_NUk9PVA/_layouts/15/DocIdRedir.aspx?ID=NS7M6YDD6T37-1157778994-21939</Url>
      <Description>NS7M6YDD6T37-1157778994-21939</Description>
    </_dlc_DocIdUrl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A7FF5330E6F7743AF599530E847B226" ma:contentTypeVersion="5" ma:contentTypeDescription="Create a new document." ma:contentTypeScope="" ma:versionID="691eeb41281dca7939e3b1ec48d945ff">
  <xsd:schema xmlns:xsd="http://www.w3.org/2001/XMLSchema" xmlns:xs="http://www.w3.org/2001/XMLSchema" xmlns:p="http://schemas.microsoft.com/office/2006/metadata/properties" xmlns:ns2="cfad2635-351c-4795-90e2-734f60046ffd" xmlns:ns3="4897abe1-d253-4db0-8a01-8640f46dc2b7" targetNamespace="http://schemas.microsoft.com/office/2006/metadata/properties" ma:root="true" ma:fieldsID="6f4a1a8155cb906c3a5c9a8bbcd403fe" ns2:_="" ns3:_="">
    <xsd:import namespace="cfad2635-351c-4795-90e2-734f60046ffd"/>
    <xsd:import namespace="4897abe1-d253-4db0-8a01-8640f46dc2b7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ad2635-351c-4795-90e2-734f60046ffd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97abe1-d253-4db0-8a01-8640f46dc2b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42813AC-078B-4CD2-BA00-194D03AE49D9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3EB37119-FA7A-4545-B2F5-7B342383C3E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09930E6-F249-4A07-BC86-A79AA8FFE87E}">
  <ds:schemaRefs>
    <ds:schemaRef ds:uri="http://purl.org/dc/elements/1.1/"/>
    <ds:schemaRef ds:uri="http://purl.org/dc/terms/"/>
    <ds:schemaRef ds:uri="http://schemas.microsoft.com/office/2006/metadata/properties"/>
    <ds:schemaRef ds:uri="http://schemas.openxmlformats.org/package/2006/metadata/core-properties"/>
    <ds:schemaRef ds:uri="http://schemas.microsoft.com/office/2006/documentManagement/types"/>
    <ds:schemaRef ds:uri="cfad2635-351c-4795-90e2-734f60046ffd"/>
    <ds:schemaRef ds:uri="http://purl.org/dc/dcmitype/"/>
    <ds:schemaRef ds:uri="http://schemas.microsoft.com/office/infopath/2007/PartnerControls"/>
    <ds:schemaRef ds:uri="4897abe1-d253-4db0-8a01-8640f46dc2b7"/>
    <ds:schemaRef ds:uri="http://www.w3.org/XML/1998/namespace"/>
  </ds:schemaRefs>
</ds:datastoreItem>
</file>

<file path=customXml/itemProps4.xml><?xml version="1.0" encoding="utf-8"?>
<ds:datastoreItem xmlns:ds="http://schemas.openxmlformats.org/officeDocument/2006/customXml" ds:itemID="{619D4C58-F529-492F-B234-321067EA689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fad2635-351c-4795-90e2-734f60046ffd"/>
    <ds:schemaRef ds:uri="4897abe1-d253-4db0-8a01-8640f46dc2b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Eng 2-4</vt:lpstr>
      <vt:lpstr>Eng 5-6 </vt:lpstr>
      <vt:lpstr>Eng 7</vt:lpstr>
      <vt:lpstr>Eng 8</vt:lpstr>
      <vt:lpstr>Eng 9-10</vt:lpstr>
      <vt:lpstr>'Eng 8'!Print_Area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Napin Taweeudomsub (TH)</dc:creator>
  <cp:keywords/>
  <dc:description/>
  <cp:lastModifiedBy>Yaowalak Chittasopee (TH)</cp:lastModifiedBy>
  <cp:revision/>
  <cp:lastPrinted>2026-05-07T08:10:01Z</cp:lastPrinted>
  <dcterms:created xsi:type="dcterms:W3CDTF">2025-07-23T04:52:00Z</dcterms:created>
  <dcterms:modified xsi:type="dcterms:W3CDTF">2026-05-07T08:10:05Z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0x0101003A7FF5330E6F7743AF599530E847B226</vt:lpwstr>
  </property>
  <property fmtid="{D5CDD505-2E9C-101B-9397-08002B2CF9AE}" pid="3" name="_dlc_DocIdItemGuid">
    <vt:lpwstr>60b5facc-f603-4d68-8232-5b8101f813a2</vt:lpwstr>
  </property>
</Properties>
</file>