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Peerapat Technology\2026\Q1'2026\SET\"/>
    </mc:Choice>
  </mc:AlternateContent>
  <xr:revisionPtr revIDLastSave="0" documentId="13_ncr:1_{DD7B606D-BE27-4074-9194-DDF8F7E99AEF}" xr6:coauthVersionLast="47" xr6:coauthVersionMax="47" xr10:uidLastSave="{00000000-0000-0000-0000-000000000000}"/>
  <bookViews>
    <workbookView xWindow="-108" yWindow="-108" windowWidth="23256" windowHeight="12456" tabRatio="648" firstSheet="1" activeTab="1" xr2:uid="{00000000-000D-0000-FFFF-FFFF00000000}"/>
  </bookViews>
  <sheets>
    <sheet name="NAV000" sheetId="1" state="hidden" r:id="rId1"/>
    <sheet name="BS" sheetId="16" r:id="rId2"/>
    <sheet name="PL" sheetId="2" r:id="rId3"/>
    <sheet name="Consolidated" sheetId="12" r:id="rId4"/>
    <sheet name="The Company" sheetId="13" r:id="rId5"/>
    <sheet name="Cashflow " sheetId="17" r:id="rId6"/>
    <sheet name="000" sheetId="3" state="veryHidden" r:id="rId7"/>
  </sheets>
  <definedNames>
    <definedName name="_xlnm.Print_Area" localSheetId="1">BS!$A$1:$J$107</definedName>
    <definedName name="_xlnm.Print_Area" localSheetId="5">'Cashflow '!$A$1:$M$85</definedName>
    <definedName name="_xlnm.Print_Area" localSheetId="3">Consolidated!$A$1:$AB$33</definedName>
    <definedName name="_xlnm.Print_Area" localSheetId="2">PL!$A$1:$M$72</definedName>
    <definedName name="_xlnm.Print_Area" localSheetId="4">'The Company'!$A$1:$S$26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6" i="16" l="1"/>
  <c r="H66" i="16"/>
  <c r="F66" i="16"/>
  <c r="D66" i="16"/>
  <c r="H28" i="17"/>
  <c r="H94" i="16"/>
  <c r="X21" i="12"/>
  <c r="S16" i="13" l="1"/>
  <c r="P25" i="12" l="1"/>
  <c r="X15" i="12" l="1"/>
  <c r="F57" i="16" l="1"/>
  <c r="F17" i="16"/>
  <c r="L68" i="17" l="1"/>
  <c r="L69" i="17" s="1"/>
  <c r="L61" i="17"/>
  <c r="H68" i="17"/>
  <c r="H65" i="17"/>
  <c r="H61" i="17"/>
  <c r="L32" i="2"/>
  <c r="L19" i="2"/>
  <c r="L13" i="2"/>
  <c r="H32" i="2"/>
  <c r="H19" i="2"/>
  <c r="H13" i="2"/>
  <c r="Q12" i="13"/>
  <c r="L20" i="2" l="1"/>
  <c r="L23" i="2" s="1"/>
  <c r="L25" i="2" s="1"/>
  <c r="L34" i="2" s="1"/>
  <c r="H69" i="17"/>
  <c r="H20" i="2"/>
  <c r="H23" i="2" s="1"/>
  <c r="H25" i="2" s="1"/>
  <c r="H34" i="2" s="1"/>
  <c r="H56" i="2" s="1"/>
  <c r="H54" i="2" s="1"/>
  <c r="H59" i="2" s="1"/>
  <c r="J61" i="17"/>
  <c r="F61" i="17"/>
  <c r="H52" i="2" l="1"/>
  <c r="H50" i="2" s="1"/>
  <c r="H24" i="12"/>
  <c r="H25" i="12" s="1"/>
  <c r="D92" i="16" s="1"/>
  <c r="H18" i="12"/>
  <c r="H19" i="12" s="1"/>
  <c r="J29" i="16" l="1"/>
  <c r="F97" i="16"/>
  <c r="F72" i="17"/>
  <c r="V21" i="12"/>
  <c r="V15" i="12" l="1"/>
  <c r="J72" i="17" l="1"/>
  <c r="Z23" i="12" l="1"/>
  <c r="J57" i="16" l="1"/>
  <c r="H57" i="16"/>
  <c r="D57" i="16"/>
  <c r="J17" i="16"/>
  <c r="F29" i="16"/>
  <c r="H29" i="16"/>
  <c r="D29" i="16"/>
  <c r="H17" i="16"/>
  <c r="D17" i="16"/>
  <c r="F30" i="16" l="1"/>
  <c r="D30" i="16"/>
  <c r="J30" i="16"/>
  <c r="H30" i="16"/>
  <c r="J67" i="16"/>
  <c r="F67" i="16"/>
  <c r="H67" i="16"/>
  <c r="D67" i="16"/>
  <c r="Z18" i="12" l="1"/>
  <c r="Z19" i="12" s="1"/>
  <c r="T18" i="12"/>
  <c r="T19" i="12" s="1"/>
  <c r="R18" i="12"/>
  <c r="R19" i="12" s="1"/>
  <c r="P18" i="12"/>
  <c r="P19" i="12" s="1"/>
  <c r="N18" i="12"/>
  <c r="N19" i="12" s="1"/>
  <c r="L18" i="12"/>
  <c r="L19" i="12" s="1"/>
  <c r="J18" i="12"/>
  <c r="J19" i="12" s="1"/>
  <c r="F18" i="12"/>
  <c r="F19" i="12" s="1"/>
  <c r="D18" i="12"/>
  <c r="D19" i="12" s="1"/>
  <c r="B18" i="12"/>
  <c r="B19" i="12" s="1"/>
  <c r="V17" i="12"/>
  <c r="X17" i="12" s="1"/>
  <c r="AB17" i="12" s="1"/>
  <c r="V16" i="12"/>
  <c r="V18" i="12" s="1"/>
  <c r="X16" i="12" l="1"/>
  <c r="J97" i="16"/>
  <c r="X18" i="12" l="1"/>
  <c r="AB16" i="12"/>
  <c r="AB18" i="12" s="1"/>
  <c r="V22" i="12" l="1"/>
  <c r="B24" i="12"/>
  <c r="B25" i="12" s="1"/>
  <c r="D89" i="16" s="1"/>
  <c r="J69" i="17" l="1"/>
  <c r="F69" i="17"/>
  <c r="Z22" i="12" l="1"/>
  <c r="Z24" i="12" s="1"/>
  <c r="Z25" i="12" s="1"/>
  <c r="D98" i="16" s="1"/>
  <c r="T24" i="12"/>
  <c r="T25" i="12" s="1"/>
  <c r="R24" i="12"/>
  <c r="R25" i="12" s="1"/>
  <c r="P24" i="12"/>
  <c r="J24" i="12"/>
  <c r="J25" i="12" s="1"/>
  <c r="D94" i="16" s="1"/>
  <c r="F24" i="12"/>
  <c r="F25" i="12" s="1"/>
  <c r="D91" i="16" s="1"/>
  <c r="D24" i="12"/>
  <c r="D25" i="12" s="1"/>
  <c r="D90" i="16" s="1"/>
  <c r="J32" i="2" l="1"/>
  <c r="F32" i="2"/>
  <c r="N23" i="12" s="1"/>
  <c r="V23" i="12" s="1"/>
  <c r="V19" i="12" l="1"/>
  <c r="S12" i="13" l="1"/>
  <c r="X19" i="12" l="1"/>
  <c r="C14" i="13"/>
  <c r="O18" i="13" l="1"/>
  <c r="M18" i="13"/>
  <c r="I18" i="13"/>
  <c r="G18" i="13"/>
  <c r="E18" i="13"/>
  <c r="H90" i="16" s="1"/>
  <c r="C18" i="13"/>
  <c r="AB15" i="12"/>
  <c r="AB19" i="12" s="1"/>
  <c r="Q17" i="13" l="1"/>
  <c r="Q16" i="13"/>
  <c r="Q13" i="13"/>
  <c r="O14" i="13"/>
  <c r="Q18" i="13" l="1"/>
  <c r="H96" i="16" s="1"/>
  <c r="Q14" i="13"/>
  <c r="AB21" i="12" l="1"/>
  <c r="M14" i="13" l="1"/>
  <c r="I14" i="13"/>
  <c r="G14" i="13"/>
  <c r="E14" i="13"/>
  <c r="N24" i="12" l="1"/>
  <c r="N25" i="12" s="1"/>
  <c r="V24" i="12" l="1"/>
  <c r="V25" i="12" s="1"/>
  <c r="D96" i="16" s="1"/>
  <c r="F99" i="16"/>
  <c r="J99" i="16"/>
  <c r="J100" i="16" l="1"/>
  <c r="F100" i="16"/>
  <c r="J101" i="16" l="1"/>
  <c r="F101" i="16"/>
  <c r="J19" i="2"/>
  <c r="L9" i="17" l="1"/>
  <c r="L23" i="17" s="1"/>
  <c r="L35" i="17" s="1"/>
  <c r="L40" i="17" s="1"/>
  <c r="L71" i="17" s="1"/>
  <c r="H9" i="17"/>
  <c r="H23" i="17" s="1"/>
  <c r="H35" i="17" s="1"/>
  <c r="H40" i="17" s="1"/>
  <c r="H71" i="17" s="1"/>
  <c r="H73" i="17" l="1"/>
  <c r="L73" i="17"/>
  <c r="L54" i="2"/>
  <c r="L59" i="2" s="1"/>
  <c r="F19" i="2"/>
  <c r="S13" i="13" l="1"/>
  <c r="L50" i="2"/>
  <c r="F13" i="2" l="1"/>
  <c r="J13" i="2" l="1"/>
  <c r="J20" i="2" s="1"/>
  <c r="J23" i="2" s="1"/>
  <c r="F20" i="2" l="1"/>
  <c r="F23" i="2" s="1"/>
  <c r="F9" i="17" s="1"/>
  <c r="F23" i="17" s="1"/>
  <c r="F35" i="17" s="1"/>
  <c r="F40" i="17" l="1"/>
  <c r="F71" i="17" s="1"/>
  <c r="J25" i="2"/>
  <c r="J34" i="2" s="1"/>
  <c r="J9" i="17"/>
  <c r="J23" i="17" s="1"/>
  <c r="J35" i="17" s="1"/>
  <c r="J40" i="17" s="1"/>
  <c r="J71" i="17" s="1"/>
  <c r="F25" i="2"/>
  <c r="F52" i="2" l="1"/>
  <c r="F34" i="2"/>
  <c r="F56" i="2" s="1"/>
  <c r="F54" i="2" s="1"/>
  <c r="F59" i="2" s="1"/>
  <c r="F73" i="17"/>
  <c r="F74" i="17" s="1"/>
  <c r="F50" i="2"/>
  <c r="L22" i="12" s="1"/>
  <c r="J50" i="2"/>
  <c r="J73" i="17" l="1"/>
  <c r="J74" i="17" s="1"/>
  <c r="X23" i="12"/>
  <c r="AB23" i="12" s="1"/>
  <c r="X22" i="12"/>
  <c r="AB22" i="12" s="1"/>
  <c r="L24" i="12"/>
  <c r="J54" i="2"/>
  <c r="J59" i="2" s="1"/>
  <c r="AB24" i="12" l="1"/>
  <c r="AB25" i="12" s="1"/>
  <c r="L25" i="12"/>
  <c r="D95" i="16" s="1"/>
  <c r="X24" i="12"/>
  <c r="X25" i="12" s="1"/>
  <c r="K14" i="13"/>
  <c r="K17" i="13"/>
  <c r="S14" i="13"/>
  <c r="D97" i="16" l="1"/>
  <c r="D99" i="16" s="1"/>
  <c r="D100" i="16" s="1"/>
  <c r="D101" i="16" s="1"/>
  <c r="S17" i="13"/>
  <c r="S18" i="13" s="1"/>
  <c r="K18" i="13"/>
  <c r="H95" i="16" s="1"/>
  <c r="AB26" i="12" l="1"/>
  <c r="H97" i="16"/>
  <c r="H99" i="16" s="1"/>
  <c r="S19" i="13" l="1"/>
  <c r="H100" i="16"/>
  <c r="H101" i="16" s="1"/>
</calcChain>
</file>

<file path=xl/sharedStrings.xml><?xml version="1.0" encoding="utf-8"?>
<sst xmlns="http://schemas.openxmlformats.org/spreadsheetml/2006/main" count="332" uniqueCount="208">
  <si>
    <t>บริษัท พีรพัฒน์ เทคโนโลยี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</si>
  <si>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</si>
  <si>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</si>
  <si>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</si>
  <si>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</si>
  <si>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</si>
  <si>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</si>
  <si>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</si>
  <si>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</si>
  <si>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</si>
  <si>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</si>
  <si>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</si>
  <si>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</si>
  <si>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</si>
  <si>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</si>
  <si>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</si>
  <si>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</si>
  <si>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</si>
  <si>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</si>
  <si>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</si>
  <si>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</si>
  <si>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</si>
  <si>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</si>
  <si>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</si>
  <si>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</si>
  <si>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</si>
  <si>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</si>
  <si>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</si>
  <si>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</si>
  <si>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</si>
  <si>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</si>
  <si>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รายได้รับล่วงหน้าและเงินรับล่วงหน้าค่าสินค้า</t>
  </si>
  <si>
    <t>ส่วนที่ถึงกำหนดชำระภายในหนึ่งปีของ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</si>
  <si>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</si>
  <si>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</si>
  <si>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</si>
  <si>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</si>
  <si>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สุทธิจากส่วนที่ถึงกำหนดชำระภายในหนึ่งปีของ</t>
  </si>
  <si>
    <t>หนี้สินทางการเงินไม่หมุนเวียนอื่น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</si>
  <si>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</si>
  <si>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</si>
  <si>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</si>
  <si>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</si>
  <si>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</si>
  <si>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</si>
  <si>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</si>
  <si>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</si>
  <si>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</si>
  <si>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</si>
  <si>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</si>
  <si>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</si>
  <si>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</si>
  <si>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</si>
  <si>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</si>
  <si>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</si>
  <si>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</si>
  <si>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</si>
  <si>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</si>
  <si>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</si>
  <si>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</si>
  <si>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</t>
  </si>
  <si>
    <t>รายได้ค่าเช่าและค่าบริการ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</si>
  <si>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</si>
  <si>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</si>
  <si>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</si>
  <si>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</si>
  <si>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</si>
  <si>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</si>
  <si>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</si>
  <si>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</si>
  <si>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</si>
  <si>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</si>
  <si>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</si>
  <si>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</si>
  <si>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</si>
  <si>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</si>
  <si>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</si>
  <si>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</si>
  <si>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</si>
  <si>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</si>
  <si>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กำไรต่อหุ้นขั้นพื้นฐาน</t>
  </si>
  <si>
    <t>กำไรขาดทุนเบ็ดเสร็จอื่น</t>
  </si>
  <si>
    <t>ส่วนของผู้มี</t>
  </si>
  <si>
    <t>ผลต่างจาก</t>
  </si>
  <si>
    <t>ส่วนได้เสียที่</t>
  </si>
  <si>
    <t>ส่วนเกินทุน</t>
  </si>
  <si>
    <t>การแปลงค่า</t>
  </si>
  <si>
    <t>ผลต่างจากการ</t>
  </si>
  <si>
    <t>การซื้อสินทรัพย์</t>
  </si>
  <si>
    <t>รวม</t>
  </si>
  <si>
    <t>ไม่มีอำนาจ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</si>
  <si>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</si>
  <si>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</si>
  <si>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</si>
  <si>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</si>
  <si>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รวมธุรกิจภายใต้</t>
  </si>
  <si>
    <t>ภายใต้</t>
  </si>
  <si>
    <t>สำรองสำหรับ</t>
  </si>
  <si>
    <t>องค์ประกอบอื่น</t>
  </si>
  <si>
    <t>ควบคุม</t>
  </si>
  <si>
    <t>ส่วนของ</t>
  </si>
  <si>
    <t>ที่ออกและชำระแล้ว</t>
  </si>
  <si>
    <t>หุ้นสามัญ</t>
  </si>
  <si>
    <t>ใช้หุ้นเป็นเกณฑ์</t>
  </si>
  <si>
    <t>สำรองตามกฎหมาย</t>
  </si>
  <si>
    <t>ยังไม่ได้จัดสรร</t>
  </si>
  <si>
    <t>เงินตราต่างประเทศ</t>
  </si>
  <si>
    <t>การควบคุมเดียวกัน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</si>
  <si>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</si>
  <si>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</si>
  <si>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</si>
  <si>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</si>
  <si>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</si>
  <si>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กำไรสำหรับงวด</t>
  </si>
  <si>
    <t>ผลต่างจากการซื้อ</t>
  </si>
  <si>
    <t>สินทรัพย์ภายใต้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</si>
  <si>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</si>
  <si>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</si>
  <si>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</si>
  <si>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</si>
  <si>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</si>
  <si>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</si>
  <si>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</si>
  <si>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</si>
  <si>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</si>
  <si>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</si>
  <si>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</si>
  <si>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รายได้รับล่วงหน้าและเงินรับล่วงหน้าค่าสินค้า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</si>
  <si>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</si>
  <si>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</si>
  <si>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</si>
  <si>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</si>
  <si>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</si>
  <si>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</si>
  <si>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</si>
  <si>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</si>
  <si>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</si>
  <si>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</si>
  <si>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</si>
  <si>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</si>
  <si>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</si>
  <si>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ชำระคืนหนี้สินจากรายการขายและเช่ากลับคืน</t>
  </si>
  <si>
    <t>ชำระคืนหนี้สินเงินต้นจากสัญญาเช่า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</si>
  <si>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</si>
  <si>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</si>
  <si>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</si>
  <si>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กำไรจากการดำเนินงาน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</si>
  <si>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</si>
  <si>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</si>
  <si>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</si>
  <si>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</si>
  <si>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</si>
  <si>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</si>
  <si>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</si>
  <si>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</si>
  <si>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ส่วนของเงินให้กู้ยืมระยะยาวแก่บริษัทย่อย</t>
  </si>
  <si>
    <t>ที่ถึงกำหนดชำระภายในหนึ่งปี</t>
  </si>
  <si>
    <t>รับชำระคืนเงินให้กู้ยืมระยะยาวจากบริษัทย่อย</t>
  </si>
  <si>
    <t>รายการที่ไม่ใช่เงินสดประกอบด้วย</t>
  </si>
  <si>
    <t>เงินประกันค้างจ่าย</t>
  </si>
  <si>
    <t>ส่วนต่ำกว่าทุนจากการเปลี่ยนสัดส่วนการถือหุ้นในบริษัทย่อย</t>
  </si>
  <si>
    <t>ยอดคงเหลือ ณ วันที่ 1 มกราคม 2568</t>
  </si>
  <si>
    <t>ยอดคงเหลือ ณ วันที่ 31 มีนาคม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</si>
  <si>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</si>
  <si>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</si>
  <si>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</si>
  <si>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</si>
  <si>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ส่วนต่ำกว่าทุน</t>
  </si>
  <si>
    <t>จากการเปลี่ยน</t>
  </si>
  <si>
    <t>สัดส่วนการถือหุ้น</t>
  </si>
  <si>
    <t>ในบริษัทย่อย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</si>
  <si>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</si>
  <si>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ดอกเบี้ยรับ</t>
  </si>
  <si>
    <t xml:space="preserve">   ค่าใช้จ่ายดอกเบี้ย</t>
  </si>
  <si>
    <t>เงินสดรับจากรายการขายและเช่ากลับคืน</t>
  </si>
  <si>
    <t>ผลต่างจากการแปลงค่างบการเงินเพิ่มขึ้น (ลดลง)</t>
  </si>
  <si>
    <t xml:space="preserve">   ส่วนแบ่งขาดทุนจากเงินลงทุนในการร่วมค้า</t>
  </si>
  <si>
    <t>เงินสดและรายการเทียบเท่าเงินสดเพิ่มขึ้นสุทธิ</t>
  </si>
  <si>
    <t>ส่วนแบ่งขาดทุนจากเงินลงทุนในการร่วมค้า</t>
  </si>
  <si>
    <t xml:space="preserve">รายการปรับกระทบยอดกำไรก่อนภาษีเป็นเงินสดรับ (จ่าย) </t>
  </si>
  <si>
    <t>ผลขาดทุนด้านเครดิตที่คาดว่าจะเกิดขึ้น (โอนกลับ)</t>
  </si>
  <si>
    <t>เงินสดสุทธิจากกิจกรรมดำเนินงาน</t>
  </si>
  <si>
    <t xml:space="preserve">   ค่าใช้จ่ายผลประโยชน์พนักงาน</t>
  </si>
  <si>
    <t xml:space="preserve">   ประมาณการรับประกันคุณภาพสินค้าเพิ่มขึ้น (ลดลง)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</si>
  <si>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</si>
  <si>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</si>
  <si>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</si>
  <si>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  หุ้นสามัญ 447,303,299 หุ้น มูลค่าหุ้นละ 0.50 บาท</t>
  </si>
  <si>
    <t xml:space="preserve">      หุ้นสามัญ 427,854,836 หุ้น มูลค่าหุ้นละ 0.50 บาท</t>
  </si>
  <si>
    <t>31 ธันวาคม 2568</t>
  </si>
  <si>
    <t>31 มีนาคม 2569</t>
  </si>
  <si>
    <t>ณ วันที่ 31 มีนาคม 2569</t>
  </si>
  <si>
    <t xml:space="preserve">   เงินสดรับจากดอกเบี้ย</t>
  </si>
  <si>
    <t xml:space="preserve">   เงินสดรับภาษีเงินได้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</si>
  <si>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</si>
  <si>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</si>
  <si>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 xml:space="preserve">   ที่เป็นเงินตราต่างประเทศ</t>
  </si>
  <si>
    <t>การแบ่งปันกำไร</t>
  </si>
  <si>
    <t>กำไรต่อหุ้น</t>
  </si>
  <si>
    <t>หนี้สินไม่หมุนเวียนอื่น</t>
  </si>
  <si>
    <t xml:space="preserve">   ประมาณการหนี้สินสำหรับผลประโยชน์พนักงาน</t>
  </si>
  <si>
    <t>เงินเบิกเกินบัญชีและเงินกู้ยืมระยะสั้นจากธนาคารเพิ่มขึ้น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</si>
  <si>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</si>
  <si>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</si>
  <si>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เงินสดสุทธิจาก (ใช้ไปใน) กิจกรรมจัดหาเงิน</t>
  </si>
  <si>
    <t xml:space="preserve">   รายการซื้ออุปกรณ์ที่ยังไม่จ่ายชำระ</t>
  </si>
  <si>
    <t xml:space="preserve">   (กำไร) ขาดทุนจากการจำหน่าย/ตัดจำหน่ายอุปกรณ์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</si>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</sst>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#,##0.000_);[Red]\(#,##0.000\)"/>
  </numFmts>
  <fonts count="9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1" fillId="0" borderId="0"/>
    <xf numFmtId="0" fontId="8" fillId="0" borderId="0"/>
    <xf numFmtId="9" fontId="2" fillId="0" borderId="0" applyFont="0" applyFill="0" applyBorder="0" applyAlignment="0" applyProtection="0"/>
  </cellStyleXfs>
  <cellXfs count="108">
    <xf numFmtId="0" fontId="0" fillId="0" borderId="0" xfId="0"/>
    <xf numFmtId="41" fontId="3" fillId="0" borderId="0" xfId="1" applyNumberFormat="1" applyFont="1" applyFill="1" applyAlignment="1">
      <alignment horizontal="right" vertical="top"/>
    </xf>
    <xf numFmtId="165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Alignment="1">
      <alignment horizontal="right" vertical="top"/>
    </xf>
    <xf numFmtId="3" fontId="3" fillId="0" borderId="0" xfId="1" applyNumberFormat="1" applyFont="1" applyFill="1" applyAlignment="1">
      <alignment vertical="top"/>
    </xf>
    <xf numFmtId="4" fontId="3" fillId="0" borderId="0" xfId="1" applyFont="1" applyFill="1" applyAlignment="1">
      <alignment vertical="top"/>
    </xf>
    <xf numFmtId="3" fontId="3" fillId="0" borderId="0" xfId="1" applyNumberFormat="1" applyFont="1" applyFill="1" applyBorder="1" applyAlignment="1">
      <alignment vertical="top"/>
    </xf>
    <xf numFmtId="165" fontId="3" fillId="0" borderId="0" xfId="1" applyNumberFormat="1" applyFont="1" applyFill="1" applyAlignment="1">
      <alignment horizontal="center" vertical="top"/>
    </xf>
    <xf numFmtId="165" fontId="3" fillId="0" borderId="0" xfId="1" applyNumberFormat="1" applyFont="1" applyFill="1" applyBorder="1" applyAlignment="1">
      <alignment horizontal="center" vertical="top"/>
    </xf>
    <xf numFmtId="41" fontId="3" fillId="0" borderId="0" xfId="2" applyNumberFormat="1" applyFont="1" applyFill="1" applyAlignment="1">
      <alignment vertical="top"/>
    </xf>
    <xf numFmtId="41" fontId="3" fillId="0" borderId="0" xfId="2" applyNumberFormat="1" applyFont="1" applyFill="1" applyBorder="1" applyAlignment="1">
      <alignment horizontal="right" vertical="top"/>
    </xf>
    <xf numFmtId="4" fontId="3" fillId="0" borderId="0" xfId="1" applyFont="1" applyFill="1" applyBorder="1" applyAlignment="1">
      <alignment horizontal="right" vertical="top"/>
    </xf>
    <xf numFmtId="9" fontId="3" fillId="0" borderId="0" xfId="9" applyFont="1" applyFill="1" applyAlignment="1">
      <alignment vertical="top"/>
    </xf>
    <xf numFmtId="1" fontId="5" fillId="0" borderId="0" xfId="1" applyNumberFormat="1" applyFont="1" applyFill="1" applyBorder="1" applyAlignment="1">
      <alignment horizontal="center" vertical="top"/>
    </xf>
    <xf numFmtId="1" fontId="3" fillId="0" borderId="0" xfId="1" applyNumberFormat="1" applyFont="1" applyFill="1" applyBorder="1" applyAlignment="1">
      <alignment horizontal="center" vertical="top"/>
    </xf>
    <xf numFmtId="9" fontId="3" fillId="0" borderId="0" xfId="9" applyFont="1" applyFill="1" applyAlignment="1">
      <alignment horizontal="center" vertical="top"/>
    </xf>
    <xf numFmtId="43" fontId="3" fillId="0" borderId="0" xfId="1" applyNumberFormat="1" applyFont="1" applyFill="1" applyAlignment="1">
      <alignment horizontal="right" vertical="top"/>
    </xf>
    <xf numFmtId="41" fontId="3" fillId="0" borderId="1" xfId="2" applyNumberFormat="1" applyFont="1" applyFill="1" applyBorder="1" applyAlignment="1">
      <alignment vertical="top"/>
    </xf>
    <xf numFmtId="164" fontId="3" fillId="0" borderId="0" xfId="1" applyNumberFormat="1" applyFont="1" applyFill="1" applyBorder="1" applyAlignment="1">
      <alignment horizontal="center" vertical="top"/>
    </xf>
    <xf numFmtId="164" fontId="3" fillId="0" borderId="0" xfId="1" applyNumberFormat="1" applyFont="1" applyFill="1" applyAlignment="1">
      <alignment horizontal="center" vertical="top"/>
    </xf>
    <xf numFmtId="41" fontId="3" fillId="0" borderId="0" xfId="2" applyNumberFormat="1" applyFont="1" applyFill="1" applyBorder="1" applyAlignment="1">
      <alignment vertical="top"/>
    </xf>
    <xf numFmtId="41" fontId="3" fillId="0" borderId="3" xfId="2" applyNumberFormat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1" xfId="1" applyNumberFormat="1" applyFont="1" applyFill="1" applyBorder="1" applyAlignment="1">
      <alignment horizontal="right" vertical="top"/>
    </xf>
    <xf numFmtId="41" fontId="3" fillId="0" borderId="4" xfId="1" applyNumberFormat="1" applyFont="1" applyFill="1" applyBorder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41" fontId="3" fillId="0" borderId="0" xfId="9" applyNumberFormat="1" applyFont="1" applyFill="1" applyAlignment="1">
      <alignment horizontal="center" vertical="top"/>
    </xf>
    <xf numFmtId="43" fontId="3" fillId="0" borderId="4" xfId="1" applyNumberFormat="1" applyFont="1" applyFill="1" applyBorder="1" applyAlignment="1">
      <alignment horizontal="right" vertical="top"/>
    </xf>
    <xf numFmtId="41" fontId="3" fillId="0" borderId="0" xfId="2" applyNumberFormat="1" applyFont="1" applyFill="1" applyAlignment="1">
      <alignment horizontal="center" vertical="top"/>
    </xf>
    <xf numFmtId="38" fontId="4" fillId="0" borderId="0" xfId="4" applyNumberFormat="1" applyFont="1" applyFill="1" applyAlignment="1">
      <alignment horizontal="left" vertical="top"/>
    </xf>
    <xf numFmtId="38" fontId="3" fillId="0" borderId="0" xfId="4" applyNumberFormat="1" applyFont="1" applyFill="1" applyAlignment="1">
      <alignment horizontal="centerContinuous" vertical="top"/>
    </xf>
    <xf numFmtId="37" fontId="3" fillId="0" borderId="0" xfId="4" applyNumberFormat="1" applyFont="1" applyFill="1" applyAlignment="1">
      <alignment horizontal="centerContinuous" vertical="top"/>
    </xf>
    <xf numFmtId="0" fontId="3" fillId="0" borderId="0" xfId="0" applyFont="1" applyFill="1" applyAlignment="1">
      <alignment vertical="top"/>
    </xf>
    <xf numFmtId="38" fontId="3" fillId="0" borderId="0" xfId="4" applyNumberFormat="1" applyFont="1" applyFill="1" applyAlignment="1">
      <alignment vertical="top"/>
    </xf>
    <xf numFmtId="0" fontId="3" fillId="0" borderId="0" xfId="4" applyFont="1" applyFill="1" applyAlignment="1">
      <alignment vertical="top"/>
    </xf>
    <xf numFmtId="37" fontId="4" fillId="0" borderId="1" xfId="4" applyNumberFormat="1" applyFont="1" applyFill="1" applyBorder="1" applyAlignment="1">
      <alignment horizontal="center" vertical="top"/>
    </xf>
    <xf numFmtId="37" fontId="4" fillId="0" borderId="0" xfId="4" applyNumberFormat="1" applyFont="1" applyFill="1" applyAlignment="1">
      <alignment vertical="top"/>
    </xf>
    <xf numFmtId="37" fontId="4" fillId="0" borderId="1" xfId="4" applyNumberFormat="1" applyFont="1" applyFill="1" applyBorder="1" applyAlignment="1">
      <alignment vertical="top"/>
    </xf>
    <xf numFmtId="38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38" fontId="4" fillId="0" borderId="0" xfId="4" applyNumberFormat="1" applyFont="1" applyFill="1" applyAlignment="1">
      <alignment vertical="top"/>
    </xf>
    <xf numFmtId="0" fontId="6" fillId="0" borderId="0" xfId="4" applyFont="1" applyFill="1" applyAlignment="1">
      <alignment horizontal="center" vertical="top"/>
    </xf>
    <xf numFmtId="0" fontId="6" fillId="0" borderId="0" xfId="5" applyFont="1" applyFill="1" applyAlignment="1">
      <alignment horizontal="center" vertical="top"/>
    </xf>
    <xf numFmtId="41" fontId="3" fillId="0" borderId="0" xfId="4" applyNumberFormat="1" applyFont="1" applyFill="1" applyAlignment="1">
      <alignment horizontal="right" vertical="top"/>
    </xf>
    <xf numFmtId="41" fontId="3" fillId="0" borderId="0" xfId="4" applyNumberFormat="1" applyFont="1" applyFill="1" applyAlignment="1">
      <alignment vertical="top"/>
    </xf>
    <xf numFmtId="38" fontId="3" fillId="0" borderId="0" xfId="4" applyNumberFormat="1" applyFont="1" applyFill="1" applyAlignment="1">
      <alignment horizontal="left" vertical="top" indent="1"/>
    </xf>
    <xf numFmtId="38" fontId="6" fillId="0" borderId="0" xfId="0" applyNumberFormat="1" applyFont="1" applyFill="1" applyAlignment="1">
      <alignment horizontal="center" vertical="top"/>
    </xf>
    <xf numFmtId="41" fontId="3" fillId="0" borderId="1" xfId="4" applyNumberFormat="1" applyFont="1" applyFill="1" applyBorder="1" applyAlignment="1">
      <alignment horizontal="right" vertical="top"/>
    </xf>
    <xf numFmtId="41" fontId="3" fillId="0" borderId="3" xfId="4" applyNumberFormat="1" applyFont="1" applyFill="1" applyBorder="1" applyAlignment="1">
      <alignment horizontal="right" vertical="top"/>
    </xf>
    <xf numFmtId="41" fontId="3" fillId="0" borderId="4" xfId="4" applyNumberFormat="1" applyFont="1" applyFill="1" applyBorder="1" applyAlignment="1">
      <alignment horizontal="right" vertical="top"/>
    </xf>
    <xf numFmtId="38" fontId="3" fillId="0" borderId="0" xfId="4" applyNumberFormat="1" applyFont="1" applyFill="1" applyAlignment="1">
      <alignment horizontal="center" vertical="top"/>
    </xf>
    <xf numFmtId="37" fontId="3" fillId="0" borderId="0" xfId="4" applyNumberFormat="1" applyFont="1" applyFill="1" applyAlignment="1">
      <alignment horizontal="center" vertical="top"/>
    </xf>
    <xf numFmtId="165" fontId="3" fillId="0" borderId="0" xfId="4" applyNumberFormat="1" applyFont="1" applyFill="1" applyAlignment="1">
      <alignment horizontal="center" vertical="top"/>
    </xf>
    <xf numFmtId="38" fontId="3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horizontal="right" vertical="top"/>
    </xf>
    <xf numFmtId="3" fontId="3" fillId="0" borderId="0" xfId="0" applyNumberFormat="1" applyFont="1" applyFill="1" applyAlignment="1">
      <alignment vertical="top"/>
    </xf>
    <xf numFmtId="38" fontId="4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Alignment="1">
      <alignment horizontal="centerContinuous" vertical="top"/>
    </xf>
    <xf numFmtId="38" fontId="3" fillId="0" borderId="0" xfId="0" applyNumberFormat="1" applyFont="1" applyFill="1" applyAlignment="1">
      <alignment horizontal="right" vertical="top"/>
    </xf>
    <xf numFmtId="37" fontId="4" fillId="0" borderId="1" xfId="0" applyNumberFormat="1" applyFont="1" applyFill="1" applyBorder="1" applyAlignment="1">
      <alignment horizontal="centerContinuous" vertical="top"/>
    </xf>
    <xf numFmtId="38" fontId="4" fillId="0" borderId="0" xfId="0" applyNumberFormat="1" applyFont="1" applyFill="1" applyAlignment="1">
      <alignment vertical="top"/>
    </xf>
    <xf numFmtId="38" fontId="4" fillId="0" borderId="1" xfId="0" applyNumberFormat="1" applyFont="1" applyFill="1" applyBorder="1" applyAlignment="1">
      <alignment horizontal="centerContinuous" vertical="top"/>
    </xf>
    <xf numFmtId="38" fontId="5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0" fontId="3" fillId="0" borderId="0" xfId="5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38" fontId="3" fillId="0" borderId="0" xfId="0" applyNumberFormat="1" applyFont="1" applyFill="1" applyAlignment="1">
      <alignment horizontal="left" vertical="top" indent="1"/>
    </xf>
    <xf numFmtId="3" fontId="3" fillId="0" borderId="0" xfId="0" applyNumberFormat="1" applyFont="1" applyFill="1" applyAlignment="1">
      <alignment horizontal="justify" vertical="top" wrapText="1"/>
    </xf>
    <xf numFmtId="0" fontId="3" fillId="0" borderId="0" xfId="5" applyFont="1" applyFill="1" applyAlignment="1">
      <alignment horizontal="left" vertical="top" indent="1"/>
    </xf>
    <xf numFmtId="39" fontId="4" fillId="0" borderId="0" xfId="5" applyNumberFormat="1" applyFont="1" applyFill="1" applyAlignment="1">
      <alignment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2" xfId="0" applyNumberFormat="1" applyFont="1" applyFill="1" applyBorder="1" applyAlignment="1">
      <alignment horizontal="right"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left" vertical="top"/>
    </xf>
    <xf numFmtId="165" fontId="3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165" fontId="3" fillId="0" borderId="0" xfId="6" applyNumberFormat="1" applyFont="1" applyFill="1" applyAlignment="1">
      <alignment horizontal="right" vertical="top"/>
    </xf>
    <xf numFmtId="165" fontId="3" fillId="0" borderId="3" xfId="0" applyNumberFormat="1" applyFont="1" applyFill="1" applyBorder="1" applyAlignment="1">
      <alignment horizontal="center" vertical="top"/>
    </xf>
    <xf numFmtId="41" fontId="3" fillId="0" borderId="5" xfId="0" applyNumberFormat="1" applyFont="1" applyFill="1" applyBorder="1" applyAlignment="1">
      <alignment horizontal="right" vertical="top"/>
    </xf>
    <xf numFmtId="41" fontId="3" fillId="0" borderId="6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right" vertical="top"/>
    </xf>
    <xf numFmtId="37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41" fontId="5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166" fontId="3" fillId="0" borderId="0" xfId="0" applyNumberFormat="1" applyFont="1" applyFill="1" applyAlignment="1">
      <alignment vertical="top"/>
    </xf>
    <xf numFmtId="15" fontId="5" fillId="0" borderId="0" xfId="0" quotePrefix="1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41" fontId="5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2" xfId="0" applyNumberFormat="1" applyFont="1" applyFill="1" applyBorder="1" applyAlignment="1">
      <alignment horizontal="center" vertical="top"/>
    </xf>
  </cellXfs>
  <cellStyles count="10">
    <cellStyle name="Comma" xfId="1" builtinId="3"/>
    <cellStyle name="Comma 16" xfId="2" xr:uid="{00000000-0005-0000-0000-000001000000}"/>
    <cellStyle name="Comma 2" xfId="3" xr:uid="{00000000-0005-0000-0000-000002000000}"/>
    <cellStyle name="Normal" xfId="0" builtinId="0"/>
    <cellStyle name="Normal 10" xfId="7" xr:uid="{00000000-0005-0000-0000-000004000000}"/>
    <cellStyle name="Normal 2" xfId="4" xr:uid="{00000000-0005-0000-0000-000005000000}"/>
    <cellStyle name="Normal 2 2" xfId="8" xr:uid="{00000000-0005-0000-0000-000006000000}"/>
    <cellStyle name="Normal 8" xfId="5" xr:uid="{00000000-0005-0000-0000-000007000000}"/>
    <cellStyle name="Normal_BSPL- T - P133 Q1'2009" xfId="6" xr:uid="{00000000-0005-0000-0000-000008000000}"/>
    <cellStyle name="Percent" xfId="9" builtinId="5"/>
  </cellStyles>
  <dxfs count="0"/>
  <tableStyles count="1" defaultTableStyle="TableStyleMedium9" defaultPivotStyle="PivotStyleLight16">
    <tableStyle name="Invisible" pivot="0" table="0" count="0" xr9:uid="{8DC4C700-0651-4868-A262-06E3499AD8C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71</xdr:row>
      <xdr:rowOff>0</xdr:rowOff>
    </xdr:from>
    <xdr:to>
      <xdr:col>7</xdr:col>
      <xdr:colOff>433917</xdr:colOff>
      <xdr:row>74</xdr:row>
      <xdr:rowOff>1058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0" y="19134667"/>
          <a:ext cx="6021917" cy="82655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104</xdr:row>
      <xdr:rowOff>0</xdr:rowOff>
    </xdr:from>
    <xdr:to>
      <xdr:col>7</xdr:col>
      <xdr:colOff>370417</xdr:colOff>
      <xdr:row>106</xdr:row>
      <xdr:rowOff>295275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28236333"/>
          <a:ext cx="5958417" cy="887942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33</xdr:row>
      <xdr:rowOff>190500</xdr:rowOff>
    </xdr:from>
    <xdr:to>
      <xdr:col>7</xdr:col>
      <xdr:colOff>328083</xdr:colOff>
      <xdr:row>35</xdr:row>
      <xdr:rowOff>295275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0" y="8784167"/>
          <a:ext cx="5916083" cy="697441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42335</xdr:rowOff>
    </xdr:from>
    <xdr:to>
      <xdr:col>9</xdr:col>
      <xdr:colOff>144780</xdr:colOff>
      <xdr:row>41</xdr:row>
      <xdr:rowOff>0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9491135"/>
          <a:ext cx="6528647" cy="88820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63</xdr:row>
      <xdr:rowOff>50802</xdr:rowOff>
    </xdr:from>
    <xdr:to>
      <xdr:col>9</xdr:col>
      <xdr:colOff>144780</xdr:colOff>
      <xdr:row>66</xdr:row>
      <xdr:rowOff>24608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0" y="16814802"/>
          <a:ext cx="6528647" cy="88820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11</xdr:col>
      <xdr:colOff>318611</xdr:colOff>
      <xdr:row>31</xdr:row>
      <xdr:rowOff>273844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6846094"/>
          <a:ext cx="6164580" cy="86915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23806</xdr:rowOff>
    </xdr:from>
    <xdr:to>
      <xdr:col>6</xdr:col>
      <xdr:colOff>466725</xdr:colOff>
      <xdr:row>24</xdr:row>
      <xdr:rowOff>297649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6729406"/>
          <a:ext cx="5791200" cy="88344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81</xdr:row>
      <xdr:rowOff>66675</xdr:rowOff>
    </xdr:from>
    <xdr:to>
      <xdr:col>9</xdr:col>
      <xdr:colOff>144780</xdr:colOff>
      <xdr:row>84</xdr:row>
      <xdr:rowOff>50006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4AF1A26B-80BC-4004-90D5-9D239CB32F79}"/>
            </a:ext>
          </a:extLst>
        </xdr:cNvPr>
        <xdr:cNvSpPr txBox="1"/>
      </xdr:nvSpPr>
      <xdr:spPr>
        <a:xfrm>
          <a:off x="0" y="21760815"/>
          <a:ext cx="6781800" cy="874871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19050</xdr:colOff>
      <xdr:row>43</xdr:row>
      <xdr:rowOff>213360</xdr:rowOff>
    </xdr:from>
    <xdr:to>
      <xdr:col>9</xdr:col>
      <xdr:colOff>476250</xdr:colOff>
      <xdr:row>46</xdr:row>
      <xdr:rowOff>209550</xdr:rowOff>
    </xdr:to>
    <xdr:sp macro="" textlink="">
      <xdr:nvSpPr>
        <xdr:cNvPr id="5" name="Text Box 9">
          <a:extLst>
            <a:ext uri="{FF2B5EF4-FFF2-40B4-BE49-F238E27FC236}">
              <a16:creationId xmlns:a16="http://schemas.microsoft.com/office/drawing/2014/main" id="{9E5ED4F4-E05B-4861-B4E8-F1163FCEACDD}"/>
            </a:ext>
          </a:extLst>
        </xdr:cNvPr>
        <xdr:cNvSpPr txBox="1"/>
      </xdr:nvSpPr>
      <xdr:spPr>
        <a:xfrm>
          <a:off x="19050" y="12319635"/>
          <a:ext cx="7362825" cy="882015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	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………………………………………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en-US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 </a:t>
          </a: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กรรมการ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829050" algn="ctr"/>
            </a:tabLst>
          </a:pPr>
          <a:r>
            <a:rPr lang="th-TH" sz="1600">
              <a:effectLst/>
              <a:latin typeface="Angsana New" panose="02020603050405020304" pitchFamily="18" charset="-34"/>
              <a:ea typeface="Times New Roman"/>
              <a:cs typeface="Angsana New" panose="02020603050405020304" pitchFamily="18" charset="-34"/>
            </a:rPr>
            <a:t>	นายสืบพงศ์  เกตุนุติ	นายอรรนพ  จุลพันธ์</a:t>
          </a:r>
          <a:endParaRPr lang="en-US" sz="1600">
            <a:effectLst/>
            <a:latin typeface="Angsana New" panose="02020603050405020304" pitchFamily="18" charset="-34"/>
            <a:ea typeface="Times New Roman"/>
            <a:cs typeface="Angsana New" panose="02020603050405020304" pitchFamily="18" charset="-34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4"/>
  <sheetViews>
    <sheetView showGridLines="0" tabSelected="1" view="pageBreakPreview" zoomScale="80" zoomScaleNormal="90" zoomScaleSheetLayoutView="80" workbookViewId="0"/>
  </sheetViews>
  <sheetFormatPr defaultColWidth="9.109375" defaultRowHeight="24" customHeight="1"/>
  <cols>
    <col min="1" max="1" width="49.44140625" style="33" customWidth="1"/>
    <col min="2" max="2" width="8.88671875" style="33" customWidth="1"/>
    <col min="3" max="3" width="2" style="33" customWidth="1"/>
    <col min="4" max="4" width="14.6640625" style="33" customWidth="1"/>
    <col min="5" max="5" width="1.44140625" style="33" customWidth="1"/>
    <col min="6" max="6" width="14.6640625" style="33" customWidth="1"/>
    <col min="7" max="7" width="1.44140625" style="33" customWidth="1"/>
    <col min="8" max="8" width="14.6640625" style="33" customWidth="1"/>
    <col min="9" max="9" width="1.44140625" style="33" customWidth="1"/>
    <col min="10" max="10" width="14.6640625" style="33" customWidth="1"/>
    <col min="11" max="11" width="0.5546875" style="33" customWidth="1"/>
    <col min="12" max="12" width="10" style="33" bestFit="1" customWidth="1"/>
    <col min="13" max="13" width="17.109375" style="33" customWidth="1"/>
    <col min="14" max="14" width="9.109375" style="33"/>
    <col min="15" max="15" width="9.109375" style="33" customWidth="1"/>
    <col min="16" max="16384" width="9.109375" style="33"/>
  </cols>
  <sheetData>
    <row r="1" spans="1:11" ht="24" customHeight="1">
      <c r="A1" s="30" t="s">
        <v>0</v>
      </c>
      <c r="B1" s="31"/>
      <c r="C1" s="32"/>
      <c r="D1" s="32"/>
      <c r="E1" s="32"/>
      <c r="F1" s="32"/>
      <c r="G1" s="32"/>
      <c r="H1" s="32"/>
      <c r="I1" s="31"/>
      <c r="J1" s="32"/>
      <c r="K1" s="31"/>
    </row>
    <row r="2" spans="1:11" ht="24" customHeight="1">
      <c r="A2" s="30" t="s">
        <v>153</v>
      </c>
      <c r="B2" s="31"/>
      <c r="C2" s="32"/>
      <c r="D2" s="32"/>
      <c r="E2" s="32"/>
      <c r="F2" s="32"/>
      <c r="G2" s="32"/>
      <c r="H2" s="32"/>
      <c r="I2" s="31"/>
      <c r="J2" s="32"/>
      <c r="K2" s="31"/>
    </row>
    <row r="3" spans="1:11" ht="24" customHeight="1">
      <c r="A3" s="30" t="s">
        <v>191</v>
      </c>
      <c r="B3" s="31"/>
      <c r="C3" s="32"/>
      <c r="D3" s="32"/>
      <c r="E3" s="32"/>
      <c r="F3" s="32"/>
      <c r="G3" s="32"/>
      <c r="H3" s="32"/>
      <c r="I3" s="31"/>
      <c r="J3" s="32"/>
      <c r="K3" s="31"/>
    </row>
    <row r="4" spans="1:11" ht="24" customHeight="1">
      <c r="A4" s="34"/>
      <c r="B4" s="34"/>
      <c r="C4" s="34"/>
      <c r="D4" s="34"/>
      <c r="E4" s="34"/>
      <c r="F4" s="34"/>
      <c r="G4" s="34"/>
      <c r="H4" s="34"/>
      <c r="I4" s="34"/>
      <c r="J4" s="34" t="s">
        <v>1</v>
      </c>
      <c r="K4" s="34"/>
    </row>
    <row r="5" spans="1:11" ht="24" customHeight="1">
      <c r="A5" s="35"/>
      <c r="B5" s="35"/>
      <c r="C5" s="35"/>
      <c r="D5" s="36" t="s">
        <v>2</v>
      </c>
      <c r="E5" s="36"/>
      <c r="F5" s="36"/>
      <c r="G5" s="37"/>
      <c r="H5" s="36" t="s">
        <v>3</v>
      </c>
      <c r="I5" s="36"/>
      <c r="J5" s="36"/>
      <c r="K5" s="38"/>
    </row>
    <row r="6" spans="1:11" ht="24" customHeight="1">
      <c r="A6" s="35"/>
      <c r="B6" s="39" t="s">
        <v>4</v>
      </c>
      <c r="D6" s="102" t="s">
        <v>190</v>
      </c>
      <c r="E6" s="103"/>
      <c r="F6" s="102" t="s">
        <v>189</v>
      </c>
      <c r="G6" s="40"/>
      <c r="H6" s="102" t="s">
        <v>190</v>
      </c>
      <c r="I6" s="103"/>
      <c r="J6" s="102" t="s">
        <v>189</v>
      </c>
      <c r="K6" s="40"/>
    </row>
    <row r="7" spans="1:11" ht="24" customHeight="1">
      <c r="A7" s="35"/>
      <c r="B7" s="39"/>
      <c r="D7" s="14" t="s">
        <v>5</v>
      </c>
      <c r="E7" s="40"/>
      <c r="F7" s="41" t="s">
        <v>6</v>
      </c>
      <c r="G7" s="40"/>
      <c r="H7" s="14" t="s">
        <v>5</v>
      </c>
      <c r="I7" s="40"/>
      <c r="J7" s="41" t="s">
        <v>6</v>
      </c>
      <c r="K7" s="40"/>
    </row>
    <row r="8" spans="1:11" ht="24" customHeight="1">
      <c r="A8" s="35"/>
      <c r="B8" s="39"/>
      <c r="D8" s="41" t="s">
        <v>7</v>
      </c>
      <c r="E8" s="40"/>
      <c r="F8" s="13"/>
      <c r="G8" s="40"/>
      <c r="H8" s="41" t="s">
        <v>7</v>
      </c>
      <c r="I8" s="40"/>
      <c r="J8" s="13"/>
      <c r="K8" s="40"/>
    </row>
    <row r="9" spans="1:11" ht="24" customHeight="1">
      <c r="A9" s="42" t="s">
        <v>8</v>
      </c>
      <c r="B9" s="43"/>
      <c r="C9" s="35"/>
      <c r="D9" s="35"/>
      <c r="E9" s="35"/>
      <c r="F9" s="35"/>
      <c r="G9" s="35"/>
      <c r="H9" s="35"/>
      <c r="I9" s="35"/>
      <c r="J9" s="35"/>
      <c r="K9" s="35"/>
    </row>
    <row r="10" spans="1:11" ht="24" customHeight="1">
      <c r="A10" s="42" t="s">
        <v>9</v>
      </c>
      <c r="B10" s="43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24" customHeight="1">
      <c r="A11" s="34" t="s">
        <v>10</v>
      </c>
      <c r="B11" s="44"/>
      <c r="C11" s="35"/>
      <c r="D11" s="45">
        <v>72692</v>
      </c>
      <c r="E11" s="45"/>
      <c r="F11" s="45">
        <v>63598</v>
      </c>
      <c r="G11" s="45"/>
      <c r="H11" s="45">
        <v>37290</v>
      </c>
      <c r="I11" s="46"/>
      <c r="J11" s="45">
        <v>30333</v>
      </c>
      <c r="K11" s="46"/>
    </row>
    <row r="12" spans="1:11" ht="24" customHeight="1">
      <c r="A12" s="34" t="s">
        <v>163</v>
      </c>
      <c r="B12" s="44">
        <v>3</v>
      </c>
      <c r="C12" s="35"/>
      <c r="D12" s="45">
        <v>185902</v>
      </c>
      <c r="E12" s="45"/>
      <c r="F12" s="45">
        <v>187603</v>
      </c>
      <c r="G12" s="45"/>
      <c r="H12" s="45">
        <v>192387</v>
      </c>
      <c r="I12" s="46"/>
      <c r="J12" s="45">
        <v>186396</v>
      </c>
      <c r="K12" s="46"/>
    </row>
    <row r="13" spans="1:11" ht="24" customHeight="1">
      <c r="A13" s="34" t="s">
        <v>155</v>
      </c>
      <c r="B13" s="44"/>
      <c r="C13" s="35"/>
      <c r="D13" s="45"/>
      <c r="E13" s="45"/>
      <c r="G13" s="45"/>
      <c r="H13" s="45"/>
      <c r="I13" s="46"/>
      <c r="K13" s="46"/>
    </row>
    <row r="14" spans="1:11" ht="24" customHeight="1">
      <c r="A14" s="47" t="s">
        <v>156</v>
      </c>
      <c r="B14" s="44">
        <v>2</v>
      </c>
      <c r="C14" s="35"/>
      <c r="D14" s="45">
        <v>0</v>
      </c>
      <c r="E14" s="45"/>
      <c r="F14" s="45">
        <v>0</v>
      </c>
      <c r="G14" s="45"/>
      <c r="H14" s="45">
        <v>8195</v>
      </c>
      <c r="I14" s="46"/>
      <c r="J14" s="45">
        <v>11696</v>
      </c>
      <c r="K14" s="46"/>
    </row>
    <row r="15" spans="1:11" ht="24" customHeight="1">
      <c r="A15" s="34" t="s">
        <v>11</v>
      </c>
      <c r="B15" s="43"/>
      <c r="C15" s="35"/>
      <c r="D15" s="45">
        <v>309258</v>
      </c>
      <c r="E15" s="45"/>
      <c r="F15" s="45">
        <v>310957</v>
      </c>
      <c r="G15" s="45"/>
      <c r="H15" s="45">
        <v>226882</v>
      </c>
      <c r="I15" s="46"/>
      <c r="J15" s="45">
        <v>227885</v>
      </c>
      <c r="K15" s="46"/>
    </row>
    <row r="16" spans="1:11" ht="24" customHeight="1">
      <c r="A16" s="34" t="s">
        <v>12</v>
      </c>
      <c r="B16" s="48"/>
      <c r="C16" s="35"/>
      <c r="D16" s="49">
        <v>25764</v>
      </c>
      <c r="E16" s="45"/>
      <c r="F16" s="45">
        <v>34890</v>
      </c>
      <c r="G16" s="45"/>
      <c r="H16" s="49">
        <v>15224</v>
      </c>
      <c r="I16" s="46"/>
      <c r="J16" s="45">
        <v>24956</v>
      </c>
      <c r="K16" s="46"/>
    </row>
    <row r="17" spans="1:11" ht="24" customHeight="1">
      <c r="A17" s="42" t="s">
        <v>13</v>
      </c>
      <c r="B17" s="43"/>
      <c r="C17" s="35"/>
      <c r="D17" s="50">
        <f>SUM(D11:D16)</f>
        <v>593616</v>
      </c>
      <c r="E17" s="45"/>
      <c r="F17" s="50">
        <f>SUM(F11:F16)</f>
        <v>597048</v>
      </c>
      <c r="G17" s="45"/>
      <c r="H17" s="50">
        <f>SUM(H11:H16)</f>
        <v>479978</v>
      </c>
      <c r="I17" s="46"/>
      <c r="J17" s="50">
        <f>SUM(J11:J16)</f>
        <v>481266</v>
      </c>
      <c r="K17" s="46"/>
    </row>
    <row r="18" spans="1:11" ht="24" customHeight="1">
      <c r="A18" s="42" t="s">
        <v>14</v>
      </c>
      <c r="B18" s="43"/>
      <c r="C18" s="35"/>
      <c r="D18" s="45"/>
      <c r="E18" s="45"/>
      <c r="F18" s="45"/>
      <c r="G18" s="45"/>
      <c r="H18" s="45"/>
      <c r="I18" s="46"/>
      <c r="J18" s="45"/>
      <c r="K18" s="46"/>
    </row>
    <row r="19" spans="1:11" ht="24" customHeight="1">
      <c r="A19" s="34" t="s">
        <v>15</v>
      </c>
      <c r="B19" s="48"/>
      <c r="C19" s="35"/>
      <c r="D19" s="45">
        <v>89012</v>
      </c>
      <c r="E19" s="45"/>
      <c r="F19" s="45">
        <v>86770</v>
      </c>
      <c r="G19" s="45"/>
      <c r="H19" s="45">
        <v>81159</v>
      </c>
      <c r="I19" s="46"/>
      <c r="J19" s="45">
        <v>80917</v>
      </c>
      <c r="K19" s="46"/>
    </row>
    <row r="20" spans="1:11" ht="24" customHeight="1">
      <c r="A20" s="34" t="s">
        <v>16</v>
      </c>
      <c r="B20" s="48"/>
      <c r="C20" s="35"/>
      <c r="D20" s="45">
        <v>0</v>
      </c>
      <c r="E20" s="45"/>
      <c r="F20" s="45">
        <v>0</v>
      </c>
      <c r="G20" s="45"/>
      <c r="H20" s="45">
        <v>49025</v>
      </c>
      <c r="I20" s="46"/>
      <c r="J20" s="45">
        <v>49025</v>
      </c>
      <c r="K20" s="46"/>
    </row>
    <row r="21" spans="1:11" ht="24" customHeight="1">
      <c r="A21" s="34" t="s">
        <v>17</v>
      </c>
      <c r="B21" s="48"/>
      <c r="C21" s="35"/>
      <c r="D21" s="45">
        <v>3706</v>
      </c>
      <c r="E21" s="45"/>
      <c r="F21" s="45">
        <v>3596</v>
      </c>
      <c r="G21" s="45"/>
      <c r="H21" s="45">
        <v>120</v>
      </c>
      <c r="I21" s="46"/>
      <c r="J21" s="45">
        <v>120</v>
      </c>
      <c r="K21" s="46"/>
    </row>
    <row r="22" spans="1:11" ht="24" customHeight="1">
      <c r="A22" s="34" t="s">
        <v>18</v>
      </c>
      <c r="B22" s="48"/>
      <c r="C22" s="35"/>
      <c r="D22" s="45">
        <v>5000</v>
      </c>
      <c r="E22" s="45"/>
      <c r="F22" s="45">
        <v>5000</v>
      </c>
      <c r="G22" s="45"/>
      <c r="H22" s="45">
        <v>5000</v>
      </c>
      <c r="I22" s="46"/>
      <c r="J22" s="45">
        <v>5000</v>
      </c>
      <c r="K22" s="46"/>
    </row>
    <row r="23" spans="1:11" ht="24" customHeight="1">
      <c r="A23" s="34" t="s">
        <v>19</v>
      </c>
      <c r="B23" s="48"/>
      <c r="C23" s="35"/>
      <c r="D23" s="45">
        <v>2893</v>
      </c>
      <c r="E23" s="45"/>
      <c r="F23" s="45">
        <v>2915</v>
      </c>
      <c r="G23" s="45"/>
      <c r="H23" s="45">
        <v>1660</v>
      </c>
      <c r="I23" s="46"/>
      <c r="J23" s="45">
        <v>1660</v>
      </c>
      <c r="K23" s="46"/>
    </row>
    <row r="24" spans="1:11" ht="24" customHeight="1">
      <c r="A24" s="34" t="s">
        <v>20</v>
      </c>
      <c r="B24" s="48">
        <v>4</v>
      </c>
      <c r="C24" s="35"/>
      <c r="D24" s="45">
        <v>634281</v>
      </c>
      <c r="E24" s="45"/>
      <c r="F24" s="45">
        <v>628720</v>
      </c>
      <c r="G24" s="45"/>
      <c r="H24" s="45">
        <v>429113</v>
      </c>
      <c r="I24" s="46"/>
      <c r="J24" s="45">
        <v>424337</v>
      </c>
      <c r="K24" s="46"/>
    </row>
    <row r="25" spans="1:11" ht="24" customHeight="1">
      <c r="A25" s="34" t="s">
        <v>21</v>
      </c>
      <c r="B25" s="48">
        <v>6</v>
      </c>
      <c r="C25" s="35"/>
      <c r="D25" s="45">
        <v>39729</v>
      </c>
      <c r="E25" s="45"/>
      <c r="F25" s="45">
        <v>43087</v>
      </c>
      <c r="G25" s="45"/>
      <c r="H25" s="45">
        <v>34406</v>
      </c>
      <c r="I25" s="46"/>
      <c r="J25" s="45">
        <v>37234</v>
      </c>
      <c r="K25" s="46"/>
    </row>
    <row r="26" spans="1:11" ht="24" customHeight="1">
      <c r="A26" s="34" t="s">
        <v>22</v>
      </c>
      <c r="B26" s="48"/>
      <c r="C26" s="35"/>
      <c r="D26" s="45">
        <v>9917</v>
      </c>
      <c r="E26" s="45"/>
      <c r="F26" s="45">
        <v>9194</v>
      </c>
      <c r="G26" s="45"/>
      <c r="H26" s="45">
        <v>9778</v>
      </c>
      <c r="I26" s="46"/>
      <c r="J26" s="45">
        <v>9091</v>
      </c>
      <c r="K26" s="46"/>
    </row>
    <row r="27" spans="1:11" ht="24" customHeight="1">
      <c r="A27" s="34" t="s">
        <v>23</v>
      </c>
      <c r="B27" s="48"/>
      <c r="C27" s="35"/>
      <c r="D27" s="45">
        <v>18856</v>
      </c>
      <c r="E27" s="45"/>
      <c r="F27" s="45">
        <v>19182</v>
      </c>
      <c r="G27" s="45"/>
      <c r="H27" s="45">
        <v>4468</v>
      </c>
      <c r="I27" s="46"/>
      <c r="J27" s="45">
        <v>4167</v>
      </c>
      <c r="K27" s="46"/>
    </row>
    <row r="28" spans="1:11" ht="24" customHeight="1">
      <c r="A28" s="34" t="s">
        <v>24</v>
      </c>
      <c r="B28" s="43"/>
      <c r="C28" s="35"/>
      <c r="D28" s="45">
        <v>25692</v>
      </c>
      <c r="E28" s="45"/>
      <c r="F28" s="45">
        <v>24309</v>
      </c>
      <c r="G28" s="45"/>
      <c r="H28" s="45">
        <v>19486</v>
      </c>
      <c r="I28" s="46"/>
      <c r="J28" s="45">
        <v>18060</v>
      </c>
      <c r="K28" s="46"/>
    </row>
    <row r="29" spans="1:11" ht="24" customHeight="1">
      <c r="A29" s="42" t="s">
        <v>25</v>
      </c>
      <c r="B29" s="43"/>
      <c r="C29" s="35"/>
      <c r="D29" s="50">
        <f>SUM(D19:D28)</f>
        <v>829086</v>
      </c>
      <c r="E29" s="45"/>
      <c r="F29" s="50">
        <f>SUM(F19:F28)</f>
        <v>822773</v>
      </c>
      <c r="G29" s="45"/>
      <c r="H29" s="50">
        <f>SUM(H19:H28)</f>
        <v>634215</v>
      </c>
      <c r="I29" s="46"/>
      <c r="J29" s="50">
        <f>SUM(J19:J28)</f>
        <v>629611</v>
      </c>
      <c r="K29" s="46"/>
    </row>
    <row r="30" spans="1:11" ht="24" customHeight="1" thickBot="1">
      <c r="A30" s="42" t="s">
        <v>26</v>
      </c>
      <c r="B30" s="43"/>
      <c r="C30" s="35"/>
      <c r="D30" s="51">
        <f>SUM(D17,D29)</f>
        <v>1422702</v>
      </c>
      <c r="E30" s="45"/>
      <c r="F30" s="51">
        <f>SUM(F17,F29)</f>
        <v>1419821</v>
      </c>
      <c r="G30" s="45"/>
      <c r="H30" s="51">
        <f>SUM(H17,H29)</f>
        <v>1114193</v>
      </c>
      <c r="I30" s="46"/>
      <c r="J30" s="51">
        <f>SUM(J17,J29)</f>
        <v>1110877</v>
      </c>
      <c r="K30" s="46"/>
    </row>
    <row r="31" spans="1:11" ht="24" customHeight="1" thickTop="1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</row>
    <row r="32" spans="1:11" ht="24" customHeight="1">
      <c r="A32" s="34" t="s">
        <v>27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pans="1:11" ht="24" customHeigh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</row>
    <row r="34" spans="1:11" ht="24" customHeigh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</row>
    <row r="35" spans="1:11" ht="24" customHeight="1">
      <c r="A35" s="34"/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spans="1:11" ht="24" customHeight="1">
      <c r="A36" s="34"/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spans="1:11" ht="24" customHeight="1">
      <c r="A37" s="34"/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1:11" ht="24" customHeight="1">
      <c r="A38" s="30" t="s">
        <v>0</v>
      </c>
      <c r="B38" s="52"/>
      <c r="C38" s="53"/>
      <c r="D38" s="32"/>
      <c r="E38" s="32"/>
      <c r="F38" s="32"/>
      <c r="G38" s="32"/>
      <c r="H38" s="32"/>
      <c r="I38" s="31"/>
      <c r="J38" s="32"/>
      <c r="K38" s="31"/>
    </row>
    <row r="39" spans="1:11" ht="24" customHeight="1">
      <c r="A39" s="30" t="s">
        <v>154</v>
      </c>
      <c r="B39" s="52"/>
      <c r="C39" s="53"/>
      <c r="D39" s="32"/>
      <c r="E39" s="32"/>
      <c r="F39" s="32"/>
      <c r="G39" s="32"/>
      <c r="H39" s="32"/>
      <c r="I39" s="31"/>
      <c r="J39" s="32"/>
      <c r="K39" s="31"/>
    </row>
    <row r="40" spans="1:11" ht="24" customHeight="1">
      <c r="A40" s="30" t="s">
        <v>191</v>
      </c>
      <c r="B40" s="31"/>
      <c r="C40" s="32"/>
      <c r="D40" s="32"/>
      <c r="E40" s="32"/>
      <c r="F40" s="32"/>
      <c r="G40" s="32"/>
      <c r="H40" s="32"/>
      <c r="I40" s="31"/>
      <c r="J40" s="32"/>
      <c r="K40" s="31"/>
    </row>
    <row r="41" spans="1:11" ht="24" customHeight="1">
      <c r="A41" s="34"/>
      <c r="B41" s="34"/>
      <c r="C41" s="34"/>
      <c r="D41" s="34"/>
      <c r="E41" s="34"/>
      <c r="F41" s="34"/>
      <c r="G41" s="34"/>
      <c r="H41" s="34"/>
      <c r="I41" s="34"/>
      <c r="J41" s="34" t="s">
        <v>1</v>
      </c>
      <c r="K41" s="34"/>
    </row>
    <row r="42" spans="1:11" ht="24" customHeight="1">
      <c r="A42" s="35"/>
      <c r="B42" s="35"/>
      <c r="C42" s="35"/>
      <c r="D42" s="36" t="s">
        <v>2</v>
      </c>
      <c r="E42" s="36"/>
      <c r="F42" s="36"/>
      <c r="G42" s="37"/>
      <c r="H42" s="36" t="s">
        <v>3</v>
      </c>
      <c r="I42" s="36"/>
      <c r="J42" s="36"/>
      <c r="K42" s="38"/>
    </row>
    <row r="43" spans="1:11" ht="24" customHeight="1">
      <c r="A43" s="35"/>
      <c r="B43" s="39" t="s">
        <v>4</v>
      </c>
      <c r="D43" s="102" t="s">
        <v>190</v>
      </c>
      <c r="E43" s="103"/>
      <c r="F43" s="102" t="s">
        <v>189</v>
      </c>
      <c r="G43" s="40"/>
      <c r="H43" s="102" t="s">
        <v>190</v>
      </c>
      <c r="I43" s="103"/>
      <c r="J43" s="102" t="s">
        <v>189</v>
      </c>
      <c r="K43" s="40"/>
    </row>
    <row r="44" spans="1:11" ht="24" customHeight="1">
      <c r="A44" s="35"/>
      <c r="B44" s="39"/>
      <c r="D44" s="14" t="s">
        <v>5</v>
      </c>
      <c r="E44" s="40"/>
      <c r="F44" s="41" t="s">
        <v>6</v>
      </c>
      <c r="G44" s="40"/>
      <c r="H44" s="14" t="s">
        <v>5</v>
      </c>
      <c r="I44" s="40"/>
      <c r="J44" s="41" t="s">
        <v>6</v>
      </c>
      <c r="K44" s="40"/>
    </row>
    <row r="45" spans="1:11" ht="24" customHeight="1">
      <c r="A45" s="35"/>
      <c r="B45" s="39"/>
      <c r="D45" s="41" t="s">
        <v>7</v>
      </c>
      <c r="E45" s="40"/>
      <c r="F45" s="13"/>
      <c r="G45" s="40"/>
      <c r="H45" s="41" t="s">
        <v>7</v>
      </c>
      <c r="I45" s="40"/>
      <c r="J45" s="13"/>
      <c r="K45" s="40"/>
    </row>
    <row r="46" spans="1:11" ht="24" customHeight="1">
      <c r="A46" s="42" t="s">
        <v>28</v>
      </c>
      <c r="B46" s="43"/>
      <c r="C46" s="35"/>
      <c r="D46" s="35"/>
      <c r="E46" s="35"/>
      <c r="F46" s="35"/>
      <c r="G46" s="35"/>
      <c r="H46" s="35"/>
      <c r="I46" s="35"/>
      <c r="J46" s="35"/>
      <c r="K46" s="35"/>
    </row>
    <row r="47" spans="1:11" ht="24" customHeight="1">
      <c r="A47" s="42" t="s">
        <v>29</v>
      </c>
      <c r="B47" s="43"/>
      <c r="C47" s="35"/>
      <c r="D47" s="35"/>
      <c r="E47" s="35"/>
      <c r="F47" s="35"/>
      <c r="G47" s="35"/>
      <c r="H47" s="35"/>
      <c r="I47" s="35"/>
      <c r="J47" s="35"/>
      <c r="K47" s="35"/>
    </row>
    <row r="48" spans="1:11" ht="24" customHeight="1">
      <c r="A48" s="34" t="s">
        <v>30</v>
      </c>
      <c r="B48" s="48"/>
      <c r="C48" s="35"/>
      <c r="D48" s="45">
        <v>364955</v>
      </c>
      <c r="E48" s="35"/>
      <c r="F48" s="45">
        <v>351312</v>
      </c>
      <c r="G48" s="35"/>
      <c r="H48" s="45">
        <v>327761</v>
      </c>
      <c r="I48" s="35"/>
      <c r="J48" s="45">
        <v>312162</v>
      </c>
      <c r="K48" s="35"/>
    </row>
    <row r="49" spans="1:11" ht="24" customHeight="1">
      <c r="A49" s="34" t="s">
        <v>164</v>
      </c>
      <c r="B49" s="48"/>
      <c r="C49" s="35"/>
      <c r="D49" s="45">
        <v>150081</v>
      </c>
      <c r="E49" s="35"/>
      <c r="F49" s="45">
        <v>157234</v>
      </c>
      <c r="G49" s="35"/>
      <c r="H49" s="45">
        <v>116890</v>
      </c>
      <c r="I49" s="35"/>
      <c r="J49" s="45">
        <v>120185</v>
      </c>
      <c r="K49" s="35"/>
    </row>
    <row r="50" spans="1:11" ht="24" customHeight="1">
      <c r="A50" s="34" t="s">
        <v>31</v>
      </c>
      <c r="B50" s="48"/>
      <c r="C50" s="35"/>
      <c r="D50" s="45">
        <v>16072</v>
      </c>
      <c r="E50" s="35"/>
      <c r="F50" s="45">
        <v>16521</v>
      </c>
      <c r="G50" s="35"/>
      <c r="H50" s="45">
        <v>4022</v>
      </c>
      <c r="I50" s="35"/>
      <c r="J50" s="45">
        <v>5774</v>
      </c>
      <c r="K50" s="35"/>
    </row>
    <row r="51" spans="1:11" ht="24" customHeight="1">
      <c r="A51" s="34" t="s">
        <v>32</v>
      </c>
      <c r="B51" s="48"/>
      <c r="C51" s="35"/>
      <c r="D51" s="45"/>
      <c r="E51" s="35"/>
      <c r="F51" s="45"/>
      <c r="G51" s="35"/>
      <c r="H51" s="45"/>
      <c r="I51" s="35"/>
      <c r="J51" s="45"/>
      <c r="K51" s="35"/>
    </row>
    <row r="52" spans="1:11" ht="24" customHeight="1">
      <c r="A52" s="34" t="s">
        <v>194</v>
      </c>
      <c r="B52" s="48">
        <v>5</v>
      </c>
      <c r="C52" s="35"/>
      <c r="D52" s="45">
        <v>44617</v>
      </c>
      <c r="E52" s="35"/>
      <c r="F52" s="45">
        <v>51835</v>
      </c>
      <c r="G52" s="35"/>
      <c r="H52" s="45">
        <v>34881</v>
      </c>
      <c r="I52" s="35"/>
      <c r="J52" s="45">
        <v>39412</v>
      </c>
      <c r="K52" s="35"/>
    </row>
    <row r="53" spans="1:11" ht="24" customHeight="1">
      <c r="A53" s="34" t="s">
        <v>195</v>
      </c>
      <c r="B53" s="48">
        <v>6</v>
      </c>
      <c r="C53" s="35"/>
      <c r="D53" s="45">
        <v>11619</v>
      </c>
      <c r="E53" s="35"/>
      <c r="F53" s="45">
        <v>12525</v>
      </c>
      <c r="G53" s="35"/>
      <c r="H53" s="45">
        <v>9748</v>
      </c>
      <c r="I53" s="35"/>
      <c r="J53" s="45">
        <v>10493</v>
      </c>
      <c r="K53" s="35"/>
    </row>
    <row r="54" spans="1:11" ht="24" customHeight="1">
      <c r="A54" s="34" t="s">
        <v>165</v>
      </c>
      <c r="B54" s="43"/>
      <c r="C54" s="35"/>
      <c r="D54" s="45">
        <v>3058</v>
      </c>
      <c r="E54" s="35"/>
      <c r="F54" s="45">
        <v>1427</v>
      </c>
      <c r="G54" s="35"/>
      <c r="H54" s="45">
        <v>1137</v>
      </c>
      <c r="I54" s="35"/>
      <c r="J54" s="45">
        <v>0</v>
      </c>
      <c r="K54" s="35"/>
    </row>
    <row r="55" spans="1:11" ht="24" customHeight="1">
      <c r="A55" s="34" t="s">
        <v>33</v>
      </c>
      <c r="B55" s="48">
        <v>6</v>
      </c>
      <c r="C55" s="35"/>
      <c r="D55" s="45">
        <v>7300</v>
      </c>
      <c r="E55" s="35"/>
      <c r="F55" s="45">
        <v>7350</v>
      </c>
      <c r="G55" s="35"/>
      <c r="H55" s="45">
        <v>1378</v>
      </c>
      <c r="I55" s="35"/>
      <c r="J55" s="45">
        <v>1480</v>
      </c>
      <c r="K55" s="35"/>
    </row>
    <row r="56" spans="1:11" ht="24" customHeight="1">
      <c r="A56" s="34" t="s">
        <v>34</v>
      </c>
      <c r="B56" s="43"/>
      <c r="C56" s="35"/>
      <c r="D56" s="45">
        <v>13130</v>
      </c>
      <c r="E56" s="35"/>
      <c r="F56" s="45">
        <v>12512</v>
      </c>
      <c r="G56" s="35"/>
      <c r="H56" s="45">
        <v>4162</v>
      </c>
      <c r="I56" s="35"/>
      <c r="J56" s="45">
        <v>4192</v>
      </c>
      <c r="K56" s="35"/>
    </row>
    <row r="57" spans="1:11" ht="24" customHeight="1">
      <c r="A57" s="42" t="s">
        <v>35</v>
      </c>
      <c r="B57" s="43"/>
      <c r="C57" s="35"/>
      <c r="D57" s="50">
        <f>SUM(D48:D56)</f>
        <v>610832</v>
      </c>
      <c r="E57" s="35"/>
      <c r="F57" s="50">
        <f>SUM(F48:F56)</f>
        <v>610716</v>
      </c>
      <c r="G57" s="35"/>
      <c r="H57" s="50">
        <f>SUM(H48:H56)</f>
        <v>499979</v>
      </c>
      <c r="I57" s="35"/>
      <c r="J57" s="50">
        <f>SUM(J48:J56)</f>
        <v>493698</v>
      </c>
      <c r="K57" s="35"/>
    </row>
    <row r="58" spans="1:11" ht="24" customHeight="1">
      <c r="A58" s="42" t="s">
        <v>36</v>
      </c>
      <c r="B58" s="43"/>
      <c r="C58" s="35"/>
      <c r="D58" s="45"/>
      <c r="E58" s="35"/>
      <c r="F58" s="45"/>
      <c r="G58" s="35"/>
      <c r="H58" s="45"/>
      <c r="I58" s="35"/>
      <c r="J58" s="45"/>
      <c r="K58" s="35"/>
    </row>
    <row r="59" spans="1:11" ht="24" customHeight="1">
      <c r="A59" s="34" t="s">
        <v>37</v>
      </c>
      <c r="B59" s="43"/>
      <c r="C59" s="35"/>
      <c r="D59" s="45"/>
      <c r="E59" s="35"/>
      <c r="F59" s="45"/>
      <c r="G59" s="35"/>
      <c r="H59" s="45"/>
      <c r="I59" s="35"/>
      <c r="J59" s="45"/>
      <c r="K59" s="35"/>
    </row>
    <row r="60" spans="1:11" ht="24" customHeight="1">
      <c r="A60" s="34" t="s">
        <v>194</v>
      </c>
      <c r="B60" s="48">
        <v>5</v>
      </c>
      <c r="C60" s="35"/>
      <c r="D60" s="45">
        <v>100501</v>
      </c>
      <c r="E60" s="35"/>
      <c r="F60" s="45">
        <v>107137</v>
      </c>
      <c r="G60" s="35"/>
      <c r="H60" s="45">
        <v>91274</v>
      </c>
      <c r="I60" s="35"/>
      <c r="J60" s="45">
        <v>97157</v>
      </c>
      <c r="K60" s="35"/>
    </row>
    <row r="61" spans="1:11" ht="24" customHeight="1">
      <c r="A61" s="34" t="s">
        <v>195</v>
      </c>
      <c r="B61" s="48">
        <v>6</v>
      </c>
      <c r="C61" s="35"/>
      <c r="D61" s="45">
        <v>27507</v>
      </c>
      <c r="E61" s="35"/>
      <c r="F61" s="45">
        <v>29138</v>
      </c>
      <c r="G61" s="35"/>
      <c r="H61" s="45">
        <v>24466</v>
      </c>
      <c r="I61" s="35"/>
      <c r="J61" s="45">
        <v>25822</v>
      </c>
      <c r="K61" s="35"/>
    </row>
    <row r="62" spans="1:11" ht="24" customHeight="1">
      <c r="A62" s="34" t="s">
        <v>159</v>
      </c>
      <c r="B62" s="48"/>
      <c r="C62" s="35"/>
      <c r="D62" s="45">
        <v>53913</v>
      </c>
      <c r="E62" s="35"/>
      <c r="F62" s="45">
        <v>53839</v>
      </c>
      <c r="G62" s="35"/>
      <c r="H62" s="45">
        <v>14520</v>
      </c>
      <c r="I62" s="35"/>
      <c r="J62" s="45">
        <v>14114</v>
      </c>
      <c r="K62" s="35"/>
    </row>
    <row r="63" spans="1:11" ht="24" customHeight="1">
      <c r="A63" s="34" t="s">
        <v>166</v>
      </c>
      <c r="B63" s="48"/>
      <c r="C63" s="35"/>
      <c r="D63" s="45">
        <v>25033</v>
      </c>
      <c r="E63" s="35"/>
      <c r="F63" s="45">
        <v>24208</v>
      </c>
      <c r="G63" s="35"/>
      <c r="H63" s="45">
        <v>14903</v>
      </c>
      <c r="I63" s="35"/>
      <c r="J63" s="45">
        <v>14352</v>
      </c>
      <c r="K63" s="35"/>
    </row>
    <row r="64" spans="1:11" ht="24" customHeight="1">
      <c r="A64" s="34" t="s">
        <v>38</v>
      </c>
      <c r="B64" s="48">
        <v>6</v>
      </c>
      <c r="C64" s="35"/>
      <c r="D64" s="45">
        <v>1816</v>
      </c>
      <c r="E64" s="35"/>
      <c r="F64" s="45">
        <v>3663</v>
      </c>
      <c r="G64" s="35"/>
      <c r="H64" s="45">
        <v>1816</v>
      </c>
      <c r="I64" s="35"/>
      <c r="J64" s="45">
        <v>2167</v>
      </c>
      <c r="K64" s="35"/>
    </row>
    <row r="65" spans="1:11" ht="24" customHeight="1">
      <c r="A65" s="34" t="s">
        <v>199</v>
      </c>
      <c r="B65" s="48"/>
      <c r="C65" s="35"/>
      <c r="D65" s="49">
        <v>858</v>
      </c>
      <c r="E65" s="35"/>
      <c r="F65" s="49">
        <v>858</v>
      </c>
      <c r="G65" s="35"/>
      <c r="H65" s="49">
        <v>0</v>
      </c>
      <c r="I65" s="35"/>
      <c r="J65" s="49">
        <v>0</v>
      </c>
      <c r="K65" s="35"/>
    </row>
    <row r="66" spans="1:11" ht="24" customHeight="1">
      <c r="A66" s="42" t="s">
        <v>39</v>
      </c>
      <c r="B66" s="43"/>
      <c r="C66" s="35"/>
      <c r="D66" s="45">
        <f>SUM(D60:D65)</f>
        <v>209628</v>
      </c>
      <c r="E66" s="35"/>
      <c r="F66" s="45">
        <f>SUM(F60:F65)</f>
        <v>218843</v>
      </c>
      <c r="G66" s="35"/>
      <c r="H66" s="45">
        <f>SUM(H60:H65)</f>
        <v>146979</v>
      </c>
      <c r="I66" s="35"/>
      <c r="J66" s="45">
        <f>SUM(J60:J65)</f>
        <v>153612</v>
      </c>
      <c r="K66" s="35"/>
    </row>
    <row r="67" spans="1:11" ht="24" customHeight="1">
      <c r="A67" s="42" t="s">
        <v>40</v>
      </c>
      <c r="B67" s="43"/>
      <c r="C67" s="35"/>
      <c r="D67" s="50">
        <f>SUM(D57+D66)</f>
        <v>820460</v>
      </c>
      <c r="E67" s="35"/>
      <c r="F67" s="50">
        <f>SUM(F57+F66)</f>
        <v>829559</v>
      </c>
      <c r="G67" s="35"/>
      <c r="H67" s="50">
        <f>SUM(H57+H66)</f>
        <v>646958</v>
      </c>
      <c r="I67" s="35"/>
      <c r="J67" s="50">
        <f>SUM(J57+J66)</f>
        <v>647310</v>
      </c>
      <c r="K67" s="35"/>
    </row>
    <row r="68" spans="1:11" ht="24" customHeight="1">
      <c r="A68" s="42"/>
      <c r="B68" s="43"/>
      <c r="C68" s="35"/>
      <c r="D68" s="45"/>
      <c r="E68" s="35"/>
      <c r="F68" s="45"/>
      <c r="G68" s="35"/>
      <c r="H68" s="45"/>
      <c r="I68" s="35"/>
      <c r="J68" s="45"/>
      <c r="K68" s="35"/>
    </row>
    <row r="69" spans="1:11" ht="24" customHeight="1">
      <c r="A69" s="34" t="s">
        <v>27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</row>
    <row r="70" spans="1:11" ht="24" customHeight="1">
      <c r="A70" s="34"/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spans="1:11" ht="24" customHeight="1">
      <c r="A71" s="34"/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spans="1:11" ht="24" customHeight="1">
      <c r="A72" s="34"/>
      <c r="B72" s="35"/>
      <c r="C72" s="35"/>
      <c r="D72" s="35"/>
      <c r="E72" s="35"/>
      <c r="F72" s="35"/>
      <c r="G72" s="35"/>
      <c r="H72" s="35"/>
      <c r="I72" s="35"/>
      <c r="J72" s="35"/>
      <c r="K72" s="35"/>
    </row>
    <row r="73" spans="1:11" ht="24" customHeight="1">
      <c r="A73" s="34"/>
      <c r="B73" s="35"/>
      <c r="C73" s="35"/>
      <c r="D73" s="35"/>
      <c r="E73" s="35"/>
      <c r="F73" s="35"/>
      <c r="G73" s="35"/>
      <c r="H73" s="35"/>
      <c r="I73" s="35"/>
      <c r="J73" s="35"/>
      <c r="K73" s="35"/>
    </row>
    <row r="74" spans="1:11" ht="24" customHeight="1">
      <c r="A74" s="34"/>
      <c r="B74" s="35"/>
      <c r="C74" s="35"/>
      <c r="D74" s="35"/>
      <c r="E74" s="35"/>
      <c r="F74" s="35"/>
      <c r="G74" s="35"/>
      <c r="H74" s="35"/>
      <c r="I74" s="35"/>
      <c r="J74" s="35"/>
      <c r="K74" s="35"/>
    </row>
    <row r="75" spans="1:11" ht="24" customHeight="1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spans="1:11" ht="24" customHeight="1">
      <c r="A76" s="30" t="s">
        <v>0</v>
      </c>
      <c r="B76" s="52"/>
      <c r="C76" s="53"/>
      <c r="D76" s="32"/>
      <c r="E76" s="32"/>
      <c r="F76" s="32"/>
      <c r="G76" s="32"/>
      <c r="H76" s="32"/>
      <c r="I76" s="31"/>
      <c r="J76" s="32"/>
      <c r="K76" s="31"/>
    </row>
    <row r="77" spans="1:11" ht="24" customHeight="1">
      <c r="A77" s="30" t="s">
        <v>154</v>
      </c>
      <c r="B77" s="52"/>
      <c r="C77" s="53"/>
      <c r="D77" s="32"/>
      <c r="E77" s="32"/>
      <c r="F77" s="32"/>
      <c r="G77" s="32"/>
      <c r="H77" s="32"/>
      <c r="I77" s="31"/>
      <c r="J77" s="32"/>
      <c r="K77" s="31"/>
    </row>
    <row r="78" spans="1:11" ht="24" customHeight="1">
      <c r="A78" s="30" t="s">
        <v>191</v>
      </c>
      <c r="B78" s="31"/>
      <c r="C78" s="32"/>
      <c r="D78" s="32"/>
      <c r="E78" s="32"/>
      <c r="F78" s="32"/>
      <c r="G78" s="32"/>
      <c r="H78" s="32"/>
      <c r="I78" s="31"/>
      <c r="J78" s="32"/>
      <c r="K78" s="31"/>
    </row>
    <row r="79" spans="1:11" ht="24" customHeight="1">
      <c r="A79" s="34"/>
      <c r="B79" s="34"/>
      <c r="C79" s="34"/>
      <c r="D79" s="34"/>
      <c r="E79" s="34"/>
      <c r="F79" s="34"/>
      <c r="G79" s="34"/>
      <c r="H79" s="34"/>
      <c r="I79" s="34"/>
      <c r="J79" s="34" t="s">
        <v>1</v>
      </c>
      <c r="K79" s="34"/>
    </row>
    <row r="80" spans="1:11" ht="24" customHeight="1">
      <c r="A80" s="35"/>
      <c r="B80" s="35"/>
      <c r="C80" s="35"/>
      <c r="D80" s="36" t="s">
        <v>2</v>
      </c>
      <c r="E80" s="36"/>
      <c r="F80" s="36"/>
      <c r="G80" s="37"/>
      <c r="H80" s="36" t="s">
        <v>3</v>
      </c>
      <c r="I80" s="36"/>
      <c r="J80" s="36"/>
      <c r="K80" s="38"/>
    </row>
    <row r="81" spans="1:11" ht="24" customHeight="1">
      <c r="A81" s="35"/>
      <c r="B81" s="39"/>
      <c r="D81" s="102" t="s">
        <v>190</v>
      </c>
      <c r="E81" s="103"/>
      <c r="F81" s="102" t="s">
        <v>189</v>
      </c>
      <c r="G81" s="40"/>
      <c r="H81" s="102" t="s">
        <v>190</v>
      </c>
      <c r="I81" s="103"/>
      <c r="J81" s="102" t="s">
        <v>189</v>
      </c>
      <c r="K81" s="40"/>
    </row>
    <row r="82" spans="1:11" ht="24" customHeight="1">
      <c r="A82" s="35"/>
      <c r="B82" s="39"/>
      <c r="D82" s="14" t="s">
        <v>5</v>
      </c>
      <c r="E82" s="40"/>
      <c r="F82" s="41" t="s">
        <v>6</v>
      </c>
      <c r="G82" s="40"/>
      <c r="H82" s="14" t="s">
        <v>5</v>
      </c>
      <c r="I82" s="40"/>
      <c r="J82" s="41" t="s">
        <v>6</v>
      </c>
      <c r="K82" s="40"/>
    </row>
    <row r="83" spans="1:11" ht="24" customHeight="1">
      <c r="A83" s="35"/>
      <c r="B83" s="39"/>
      <c r="D83" s="41" t="s">
        <v>7</v>
      </c>
      <c r="E83" s="40"/>
      <c r="F83" s="13"/>
      <c r="G83" s="40"/>
      <c r="H83" s="41" t="s">
        <v>7</v>
      </c>
      <c r="I83" s="40"/>
      <c r="J83" s="13"/>
      <c r="K83" s="40"/>
    </row>
    <row r="84" spans="1:11" ht="24" customHeight="1">
      <c r="A84" s="42" t="s">
        <v>41</v>
      </c>
      <c r="B84" s="43"/>
      <c r="C84" s="35"/>
      <c r="D84" s="54"/>
      <c r="E84" s="35"/>
      <c r="F84" s="54"/>
      <c r="G84" s="35"/>
      <c r="H84" s="54"/>
      <c r="I84" s="35"/>
      <c r="J84" s="54"/>
      <c r="K84" s="35"/>
    </row>
    <row r="85" spans="1:11" ht="24" customHeight="1">
      <c r="A85" s="34" t="s">
        <v>42</v>
      </c>
      <c r="B85" s="48"/>
      <c r="C85" s="35"/>
      <c r="D85" s="54"/>
      <c r="E85" s="35"/>
      <c r="F85" s="54"/>
      <c r="G85" s="35"/>
      <c r="H85" s="54"/>
      <c r="I85" s="35"/>
      <c r="J85" s="54"/>
      <c r="K85" s="35"/>
    </row>
    <row r="86" spans="1:11" ht="24" customHeight="1">
      <c r="A86" s="34" t="s">
        <v>43</v>
      </c>
      <c r="B86" s="48"/>
      <c r="C86" s="35"/>
      <c r="D86" s="54"/>
      <c r="E86" s="35"/>
      <c r="F86" s="54"/>
      <c r="G86" s="35"/>
      <c r="H86" s="54"/>
      <c r="I86" s="35"/>
      <c r="J86" s="54"/>
      <c r="K86" s="35"/>
    </row>
    <row r="87" spans="1:11" ht="24" customHeight="1" thickBot="1">
      <c r="A87" s="34" t="s">
        <v>187</v>
      </c>
      <c r="B87" s="48"/>
      <c r="C87" s="35"/>
      <c r="D87" s="51">
        <v>223652</v>
      </c>
      <c r="E87" s="46"/>
      <c r="F87" s="51">
        <v>223652</v>
      </c>
      <c r="G87" s="46"/>
      <c r="H87" s="51">
        <v>223652</v>
      </c>
      <c r="I87" s="46"/>
      <c r="J87" s="51">
        <v>223652</v>
      </c>
      <c r="K87" s="35"/>
    </row>
    <row r="88" spans="1:11" ht="24" customHeight="1" thickTop="1">
      <c r="A88" s="34" t="s">
        <v>44</v>
      </c>
      <c r="B88" s="43"/>
      <c r="C88" s="35"/>
      <c r="D88" s="45"/>
      <c r="E88" s="46"/>
      <c r="F88" s="45"/>
      <c r="G88" s="46"/>
      <c r="H88" s="45"/>
      <c r="I88" s="46"/>
      <c r="J88" s="45"/>
      <c r="K88" s="46"/>
    </row>
    <row r="89" spans="1:11" ht="24" customHeight="1">
      <c r="A89" s="34" t="s">
        <v>188</v>
      </c>
      <c r="B89" s="43"/>
      <c r="C89" s="35"/>
      <c r="D89" s="45">
        <f>Consolidated!B25</f>
        <v>213928</v>
      </c>
      <c r="E89" s="46"/>
      <c r="F89" s="45">
        <v>213928</v>
      </c>
      <c r="G89" s="46"/>
      <c r="H89" s="45">
        <v>213928</v>
      </c>
      <c r="I89" s="46"/>
      <c r="J89" s="45">
        <v>213928</v>
      </c>
      <c r="K89" s="46"/>
    </row>
    <row r="90" spans="1:11" ht="24" customHeight="1">
      <c r="A90" s="34" t="s">
        <v>45</v>
      </c>
      <c r="B90" s="48"/>
      <c r="C90" s="35"/>
      <c r="D90" s="45">
        <f>Consolidated!D25</f>
        <v>112647</v>
      </c>
      <c r="E90" s="46"/>
      <c r="F90" s="45">
        <v>112647</v>
      </c>
      <c r="G90" s="46"/>
      <c r="H90" s="45">
        <f>SUM('The Company'!E18)</f>
        <v>112647</v>
      </c>
      <c r="I90" s="46"/>
      <c r="J90" s="45">
        <v>112647</v>
      </c>
      <c r="K90" s="46"/>
    </row>
    <row r="91" spans="1:11" ht="24" customHeight="1">
      <c r="A91" s="34" t="s">
        <v>46</v>
      </c>
      <c r="B91" s="48"/>
      <c r="C91" s="35"/>
      <c r="D91" s="45">
        <f>Consolidated!F25</f>
        <v>16351</v>
      </c>
      <c r="E91" s="46"/>
      <c r="F91" s="45">
        <v>16351</v>
      </c>
      <c r="G91" s="45">
        <v>16351</v>
      </c>
      <c r="H91" s="45">
        <v>16351</v>
      </c>
      <c r="I91" s="46"/>
      <c r="J91" s="45">
        <v>16351</v>
      </c>
      <c r="K91" s="46"/>
    </row>
    <row r="92" spans="1:11" ht="24" customHeight="1">
      <c r="A92" s="34" t="s">
        <v>160</v>
      </c>
      <c r="B92" s="48"/>
      <c r="C92" s="35"/>
      <c r="D92" s="45">
        <f>Consolidated!H25</f>
        <v>-40</v>
      </c>
      <c r="E92" s="46"/>
      <c r="F92" s="45">
        <v>-40</v>
      </c>
      <c r="G92" s="46"/>
      <c r="H92" s="45">
        <v>0</v>
      </c>
      <c r="I92" s="46"/>
      <c r="J92" s="45">
        <v>0</v>
      </c>
      <c r="K92" s="46"/>
    </row>
    <row r="93" spans="1:11" ht="24" customHeight="1">
      <c r="A93" s="34" t="s">
        <v>47</v>
      </c>
      <c r="B93" s="48"/>
      <c r="C93" s="35"/>
      <c r="D93" s="45"/>
      <c r="E93" s="46"/>
      <c r="F93" s="45"/>
      <c r="G93" s="46"/>
      <c r="I93" s="46"/>
      <c r="J93" s="45"/>
      <c r="K93" s="46"/>
    </row>
    <row r="94" spans="1:11" ht="24" customHeight="1">
      <c r="A94" s="34" t="s">
        <v>48</v>
      </c>
      <c r="B94" s="48"/>
      <c r="C94" s="35"/>
      <c r="D94" s="45">
        <f>Consolidated!J25</f>
        <v>21122</v>
      </c>
      <c r="E94" s="46"/>
      <c r="F94" s="45">
        <v>21122</v>
      </c>
      <c r="G94" s="46"/>
      <c r="H94" s="45">
        <f>SUM('The Company'!I18)</f>
        <v>21122</v>
      </c>
      <c r="I94" s="46"/>
      <c r="J94" s="45">
        <v>21122</v>
      </c>
      <c r="K94" s="46"/>
    </row>
    <row r="95" spans="1:11" ht="24" customHeight="1">
      <c r="A95" s="34" t="s">
        <v>49</v>
      </c>
      <c r="B95" s="43"/>
      <c r="C95" s="35"/>
      <c r="D95" s="45">
        <f>Consolidated!L25</f>
        <v>221660</v>
      </c>
      <c r="E95" s="46"/>
      <c r="F95" s="45">
        <v>210936</v>
      </c>
      <c r="G95" s="46"/>
      <c r="H95" s="45">
        <f>'The Company'!K18</f>
        <v>105647</v>
      </c>
      <c r="I95" s="46"/>
      <c r="J95" s="45">
        <v>101979</v>
      </c>
      <c r="K95" s="46"/>
    </row>
    <row r="96" spans="1:11" ht="24" customHeight="1">
      <c r="A96" s="34" t="s">
        <v>50</v>
      </c>
      <c r="B96" s="43"/>
      <c r="C96" s="35"/>
      <c r="D96" s="49">
        <f>Consolidated!V25</f>
        <v>-6138</v>
      </c>
      <c r="E96" s="46"/>
      <c r="F96" s="49">
        <v>-6394</v>
      </c>
      <c r="G96" s="46"/>
      <c r="H96" s="49">
        <f>SUM('The Company'!Q18)</f>
        <v>-2460</v>
      </c>
      <c r="I96" s="46"/>
      <c r="J96" s="49">
        <v>-2460</v>
      </c>
      <c r="K96" s="46"/>
    </row>
    <row r="97" spans="1:11" ht="24" customHeight="1">
      <c r="A97" s="34" t="s">
        <v>51</v>
      </c>
      <c r="B97" s="43"/>
      <c r="C97" s="35"/>
      <c r="D97" s="45">
        <f>SUM(D89:D96)</f>
        <v>579530</v>
      </c>
      <c r="E97" s="46"/>
      <c r="F97" s="45">
        <f>SUM(F89:F96)</f>
        <v>568550</v>
      </c>
      <c r="G97" s="46"/>
      <c r="H97" s="45">
        <f>SUM(H89:H96)</f>
        <v>467235</v>
      </c>
      <c r="I97" s="46"/>
      <c r="J97" s="45">
        <f>SUM(J89:J96)</f>
        <v>463567</v>
      </c>
      <c r="K97" s="46"/>
    </row>
    <row r="98" spans="1:11" ht="24" customHeight="1">
      <c r="A98" s="34" t="s">
        <v>52</v>
      </c>
      <c r="B98" s="43"/>
      <c r="C98" s="35"/>
      <c r="D98" s="49">
        <f>Consolidated!Z25</f>
        <v>22712</v>
      </c>
      <c r="E98" s="46"/>
      <c r="F98" s="49">
        <v>21712</v>
      </c>
      <c r="G98" s="46"/>
      <c r="H98" s="49">
        <v>0</v>
      </c>
      <c r="I98" s="46"/>
      <c r="J98" s="49">
        <v>0</v>
      </c>
      <c r="K98" s="46"/>
    </row>
    <row r="99" spans="1:11" ht="24" customHeight="1">
      <c r="A99" s="42" t="s">
        <v>53</v>
      </c>
      <c r="B99" s="43"/>
      <c r="C99" s="35"/>
      <c r="D99" s="50">
        <f>SUM(D97:D98)</f>
        <v>602242</v>
      </c>
      <c r="E99" s="46"/>
      <c r="F99" s="50">
        <f>SUM(F97:F98)</f>
        <v>590262</v>
      </c>
      <c r="G99" s="46"/>
      <c r="H99" s="50">
        <f>SUM(H97:H98)</f>
        <v>467235</v>
      </c>
      <c r="I99" s="46"/>
      <c r="J99" s="50">
        <f>SUM(J97:J98)</f>
        <v>463567</v>
      </c>
      <c r="K99" s="46"/>
    </row>
    <row r="100" spans="1:11" ht="24" customHeight="1" thickBot="1">
      <c r="A100" s="42" t="s">
        <v>54</v>
      </c>
      <c r="B100" s="43"/>
      <c r="C100" s="35"/>
      <c r="D100" s="51">
        <f>D67+D99</f>
        <v>1422702</v>
      </c>
      <c r="E100" s="46"/>
      <c r="F100" s="51">
        <f>F67+F99</f>
        <v>1419821</v>
      </c>
      <c r="G100" s="46"/>
      <c r="H100" s="51">
        <f>H67+H99</f>
        <v>1114193</v>
      </c>
      <c r="I100" s="46"/>
      <c r="J100" s="51">
        <f>J67+J99</f>
        <v>1110877</v>
      </c>
      <c r="K100" s="46"/>
    </row>
    <row r="101" spans="1:11" ht="24" customHeight="1" thickTop="1">
      <c r="A101" s="42"/>
      <c r="B101" s="35"/>
      <c r="C101" s="35"/>
      <c r="D101" s="46">
        <f>SUM(D100-D30)</f>
        <v>0</v>
      </c>
      <c r="E101" s="46"/>
      <c r="F101" s="46">
        <f>SUM(F100-F30)</f>
        <v>0</v>
      </c>
      <c r="G101" s="46"/>
      <c r="H101" s="46">
        <f>SUM(H100-H30)</f>
        <v>0</v>
      </c>
      <c r="I101" s="46"/>
      <c r="J101" s="46">
        <f>SUM(J100-J30)</f>
        <v>0</v>
      </c>
      <c r="K101" s="46"/>
    </row>
    <row r="102" spans="1:11" ht="24" customHeight="1">
      <c r="A102" s="34" t="s">
        <v>27</v>
      </c>
      <c r="B102" s="35"/>
      <c r="C102" s="35"/>
      <c r="D102" s="46"/>
      <c r="E102" s="35"/>
      <c r="F102" s="35"/>
      <c r="G102" s="35"/>
      <c r="H102" s="35"/>
      <c r="I102" s="35"/>
      <c r="J102" s="35"/>
      <c r="K102" s="35"/>
    </row>
    <row r="103" spans="1:11" ht="24" customHeight="1">
      <c r="A103" s="34"/>
      <c r="B103" s="35"/>
      <c r="C103" s="35"/>
      <c r="D103" s="46"/>
      <c r="E103" s="35"/>
      <c r="F103" s="35"/>
      <c r="G103" s="35"/>
      <c r="H103" s="35"/>
      <c r="I103" s="35"/>
      <c r="J103" s="35"/>
      <c r="K103" s="35"/>
    </row>
    <row r="104" spans="1:11" ht="24" customHeight="1">
      <c r="A104" s="34"/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</sheetData>
  <mergeCells count="6">
    <mergeCell ref="H5:J5"/>
    <mergeCell ref="H80:J80"/>
    <mergeCell ref="H42:J42"/>
    <mergeCell ref="D5:F5"/>
    <mergeCell ref="D42:F42"/>
    <mergeCell ref="D80:F80"/>
  </mergeCells>
  <printOptions horizontalCentered="1"/>
  <pageMargins left="0.70866141732283472" right="0.35433070866141736" top="0.78740157480314965" bottom="0.19685039370078741" header="0.31496062992125984" footer="0.31496062992125984"/>
  <pageSetup paperSize="9" scale="76" fitToHeight="3" orientation="portrait" cellComments="asDisplayed" r:id="rId1"/>
  <rowBreaks count="2" manualBreakCount="2">
    <brk id="37" max="16383" man="1"/>
    <brk id="7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12"/>
  <sheetViews>
    <sheetView showGridLines="0" view="pageBreakPreview" topLeftCell="A58" zoomScale="80" zoomScaleNormal="100" zoomScaleSheetLayoutView="80" zoomScalePageLayoutView="90" workbookViewId="0">
      <selection activeCell="B14" sqref="B14"/>
    </sheetView>
  </sheetViews>
  <sheetFormatPr defaultColWidth="10.88671875" defaultRowHeight="23.7" customHeight="1"/>
  <cols>
    <col min="1" max="1" width="35" style="55" customWidth="1"/>
    <col min="2" max="2" width="8.5546875" style="55" customWidth="1"/>
    <col min="3" max="3" width="3.77734375" style="55" customWidth="1"/>
    <col min="4" max="4" width="8.6640625" style="68" customWidth="1"/>
    <col min="5" max="5" width="1.88671875" style="55" customWidth="1"/>
    <col min="6" max="6" width="13.6640625" style="55" customWidth="1"/>
    <col min="7" max="7" width="1.44140625" style="68" customWidth="1"/>
    <col min="8" max="8" width="13.6640625" style="55" customWidth="1"/>
    <col min="9" max="9" width="1.44140625" style="55" customWidth="1"/>
    <col min="10" max="10" width="13.6640625" style="55" customWidth="1"/>
    <col min="11" max="11" width="1.44140625" style="55" customWidth="1"/>
    <col min="12" max="12" width="13.6640625" style="55" customWidth="1"/>
    <col min="13" max="13" width="1.44140625" style="55" customWidth="1"/>
    <col min="14" max="16384" width="10.88671875" style="55"/>
  </cols>
  <sheetData>
    <row r="1" spans="1:20" ht="23.7" customHeight="1">
      <c r="D1" s="55"/>
      <c r="G1" s="55"/>
      <c r="L1" s="56" t="s">
        <v>55</v>
      </c>
    </row>
    <row r="2" spans="1:20" ht="23.7" customHeight="1">
      <c r="A2" s="58" t="s">
        <v>0</v>
      </c>
      <c r="B2" s="59"/>
      <c r="C2" s="59"/>
      <c r="D2" s="60"/>
      <c r="E2" s="61"/>
      <c r="F2" s="61"/>
      <c r="G2" s="61"/>
      <c r="H2" s="61"/>
      <c r="I2" s="60"/>
      <c r="J2" s="61"/>
      <c r="K2" s="60"/>
      <c r="L2" s="61"/>
    </row>
    <row r="3" spans="1:20" ht="23.7" customHeight="1">
      <c r="A3" s="58" t="s">
        <v>56</v>
      </c>
      <c r="B3" s="60"/>
      <c r="C3" s="60"/>
      <c r="D3" s="61"/>
      <c r="E3" s="60"/>
      <c r="F3" s="60"/>
      <c r="G3" s="61"/>
      <c r="H3" s="60"/>
      <c r="I3" s="60"/>
      <c r="J3" s="60"/>
      <c r="K3" s="60"/>
      <c r="L3" s="60"/>
    </row>
    <row r="4" spans="1:20" ht="23.7" customHeight="1">
      <c r="A4" s="58" t="s">
        <v>184</v>
      </c>
      <c r="B4" s="60"/>
      <c r="C4" s="60"/>
      <c r="D4" s="61"/>
      <c r="E4" s="60"/>
      <c r="F4" s="60"/>
      <c r="G4" s="61"/>
      <c r="H4" s="60"/>
      <c r="I4" s="60"/>
      <c r="J4" s="60"/>
      <c r="K4" s="60"/>
      <c r="L4" s="60"/>
    </row>
    <row r="5" spans="1:20" ht="23.7" customHeight="1">
      <c r="A5" s="62" t="s">
        <v>57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20" ht="23.7" customHeight="1">
      <c r="A6" s="60"/>
      <c r="B6" s="60"/>
      <c r="C6" s="60"/>
      <c r="D6" s="33"/>
      <c r="E6" s="33"/>
      <c r="F6" s="63" t="s">
        <v>2</v>
      </c>
      <c r="G6" s="63"/>
      <c r="H6" s="63"/>
      <c r="I6" s="64"/>
      <c r="J6" s="63" t="s">
        <v>3</v>
      </c>
      <c r="K6" s="65"/>
      <c r="L6" s="63"/>
    </row>
    <row r="7" spans="1:20" ht="23.7" customHeight="1">
      <c r="A7" s="60"/>
      <c r="B7" s="60"/>
      <c r="C7" s="60"/>
      <c r="D7" s="39"/>
      <c r="E7" s="33"/>
      <c r="F7" s="103">
        <v>2569</v>
      </c>
      <c r="G7" s="103"/>
      <c r="H7" s="103">
        <v>2568</v>
      </c>
      <c r="I7" s="66"/>
      <c r="J7" s="103">
        <v>2569</v>
      </c>
      <c r="K7" s="103"/>
      <c r="L7" s="103">
        <v>2568</v>
      </c>
    </row>
    <row r="8" spans="1:20" ht="23.7" customHeight="1">
      <c r="A8" s="64" t="s">
        <v>58</v>
      </c>
      <c r="B8" s="60"/>
      <c r="C8" s="60"/>
      <c r="D8" s="39"/>
      <c r="E8" s="33"/>
      <c r="F8" s="103"/>
      <c r="G8" s="103"/>
      <c r="H8" s="103"/>
      <c r="I8" s="66"/>
      <c r="J8" s="103"/>
      <c r="K8" s="103"/>
      <c r="L8" s="103"/>
    </row>
    <row r="9" spans="1:20" ht="23.7" customHeight="1">
      <c r="A9" s="64" t="s">
        <v>59</v>
      </c>
      <c r="G9" s="84"/>
      <c r="I9" s="84"/>
      <c r="J9" s="84"/>
      <c r="K9" s="84"/>
      <c r="L9" s="84"/>
    </row>
    <row r="10" spans="1:20" ht="23.7" customHeight="1">
      <c r="A10" s="55" t="s">
        <v>60</v>
      </c>
      <c r="E10" s="68"/>
      <c r="F10" s="1">
        <v>228196</v>
      </c>
      <c r="G10" s="1"/>
      <c r="H10" s="1">
        <v>230085</v>
      </c>
      <c r="I10" s="1"/>
      <c r="J10" s="1">
        <v>199805</v>
      </c>
      <c r="K10" s="1"/>
      <c r="L10" s="1">
        <v>196752</v>
      </c>
      <c r="M10" s="57"/>
      <c r="N10" s="12"/>
      <c r="P10" s="12"/>
      <c r="R10" s="12"/>
      <c r="T10" s="12"/>
    </row>
    <row r="11" spans="1:20" ht="23.7" customHeight="1">
      <c r="A11" s="55" t="s">
        <v>61</v>
      </c>
      <c r="E11" s="68"/>
      <c r="F11" s="1">
        <v>57831</v>
      </c>
      <c r="G11" s="1"/>
      <c r="H11" s="1">
        <v>52828</v>
      </c>
      <c r="I11" s="1"/>
      <c r="J11" s="1">
        <v>17887</v>
      </c>
      <c r="K11" s="1"/>
      <c r="L11" s="1">
        <v>17264</v>
      </c>
      <c r="M11" s="57"/>
      <c r="N11" s="12"/>
      <c r="P11" s="12"/>
      <c r="R11" s="12"/>
      <c r="T11" s="12"/>
    </row>
    <row r="12" spans="1:20" ht="23.7" customHeight="1">
      <c r="A12" s="55" t="s">
        <v>62</v>
      </c>
      <c r="E12" s="68"/>
      <c r="F12" s="1">
        <v>3144</v>
      </c>
      <c r="G12" s="1"/>
      <c r="H12" s="1">
        <v>1794</v>
      </c>
      <c r="I12" s="1"/>
      <c r="J12" s="1">
        <v>4937</v>
      </c>
      <c r="K12" s="1"/>
      <c r="L12" s="1">
        <v>4238</v>
      </c>
      <c r="M12" s="57"/>
    </row>
    <row r="13" spans="1:20" ht="23.7" customHeight="1">
      <c r="A13" s="64" t="s">
        <v>63</v>
      </c>
      <c r="E13" s="68"/>
      <c r="F13" s="22">
        <f>SUM(F10:F12)</f>
        <v>289171</v>
      </c>
      <c r="G13" s="1"/>
      <c r="H13" s="22">
        <f>SUM(H10:H12)</f>
        <v>284707</v>
      </c>
      <c r="I13" s="1"/>
      <c r="J13" s="22">
        <f>SUM(J10:J12)</f>
        <v>222629</v>
      </c>
      <c r="K13" s="1"/>
      <c r="L13" s="22">
        <f>SUM(L10:L12)</f>
        <v>218254</v>
      </c>
      <c r="M13" s="57"/>
      <c r="P13" s="12"/>
      <c r="R13" s="12"/>
      <c r="T13" s="12"/>
    </row>
    <row r="14" spans="1:20" ht="23.7" customHeight="1">
      <c r="A14" s="64" t="s">
        <v>64</v>
      </c>
      <c r="E14" s="68"/>
      <c r="F14" s="1"/>
      <c r="G14" s="1"/>
      <c r="H14" s="1"/>
      <c r="I14" s="1"/>
      <c r="J14" s="1"/>
      <c r="K14" s="1"/>
      <c r="L14" s="1"/>
      <c r="M14" s="57"/>
      <c r="P14" s="12"/>
      <c r="R14" s="12"/>
      <c r="T14" s="12"/>
    </row>
    <row r="15" spans="1:20" ht="23.7" customHeight="1">
      <c r="A15" s="55" t="s">
        <v>65</v>
      </c>
      <c r="E15" s="68"/>
      <c r="F15" s="1">
        <v>125220</v>
      </c>
      <c r="G15" s="23"/>
      <c r="H15" s="1">
        <v>125323</v>
      </c>
      <c r="I15" s="23"/>
      <c r="J15" s="1">
        <v>120055</v>
      </c>
      <c r="K15" s="23"/>
      <c r="L15" s="1">
        <v>113604</v>
      </c>
      <c r="M15" s="57"/>
    </row>
    <row r="16" spans="1:20" ht="23.7" customHeight="1">
      <c r="A16" s="55" t="s">
        <v>66</v>
      </c>
      <c r="E16" s="68"/>
      <c r="F16" s="1">
        <v>31564</v>
      </c>
      <c r="G16" s="23"/>
      <c r="H16" s="1">
        <v>30959</v>
      </c>
      <c r="I16" s="23"/>
      <c r="J16" s="1">
        <v>13888</v>
      </c>
      <c r="K16" s="23"/>
      <c r="L16" s="1">
        <v>16604</v>
      </c>
      <c r="M16" s="57"/>
    </row>
    <row r="17" spans="1:16" ht="23.7" customHeight="1">
      <c r="A17" s="55" t="s">
        <v>67</v>
      </c>
      <c r="D17" s="95"/>
      <c r="E17" s="95"/>
      <c r="F17" s="1">
        <v>38854</v>
      </c>
      <c r="G17" s="23"/>
      <c r="H17" s="1">
        <v>41845</v>
      </c>
      <c r="I17" s="94"/>
      <c r="J17" s="94">
        <v>24592</v>
      </c>
      <c r="K17" s="94"/>
      <c r="L17" s="94">
        <v>24932</v>
      </c>
      <c r="M17" s="57"/>
    </row>
    <row r="18" spans="1:16" ht="23.7" customHeight="1">
      <c r="A18" s="55" t="s">
        <v>68</v>
      </c>
      <c r="D18" s="95"/>
      <c r="E18" s="95"/>
      <c r="F18" s="1">
        <v>72055</v>
      </c>
      <c r="G18" s="23"/>
      <c r="H18" s="1">
        <v>69210</v>
      </c>
      <c r="I18" s="23"/>
      <c r="J18" s="1">
        <v>54501</v>
      </c>
      <c r="K18" s="23"/>
      <c r="L18" s="1">
        <v>53011</v>
      </c>
      <c r="M18" s="57"/>
    </row>
    <row r="19" spans="1:16" ht="23.7" customHeight="1">
      <c r="A19" s="64" t="s">
        <v>69</v>
      </c>
      <c r="D19" s="55"/>
      <c r="E19" s="95"/>
      <c r="F19" s="22">
        <f>SUM(F15:F18)</f>
        <v>267693</v>
      </c>
      <c r="G19" s="23"/>
      <c r="H19" s="22">
        <f>SUM(H15:H18)</f>
        <v>267337</v>
      </c>
      <c r="I19" s="23"/>
      <c r="J19" s="22">
        <f>SUM(J15:J18)</f>
        <v>213036</v>
      </c>
      <c r="K19" s="23"/>
      <c r="L19" s="22">
        <f>SUM(L15:L18)</f>
        <v>208151</v>
      </c>
      <c r="M19" s="57"/>
    </row>
    <row r="20" spans="1:16" ht="23.7" customHeight="1">
      <c r="A20" s="64" t="s">
        <v>146</v>
      </c>
      <c r="D20" s="96"/>
      <c r="E20" s="68"/>
      <c r="F20" s="1">
        <f>F13-F19</f>
        <v>21478</v>
      </c>
      <c r="G20" s="23"/>
      <c r="H20" s="1">
        <f>H13-H19</f>
        <v>17370</v>
      </c>
      <c r="I20" s="23"/>
      <c r="J20" s="23">
        <f>J13-J19</f>
        <v>9593</v>
      </c>
      <c r="K20" s="23"/>
      <c r="L20" s="23">
        <f>L13-L19</f>
        <v>10103</v>
      </c>
      <c r="M20" s="57"/>
    </row>
    <row r="21" spans="1:16" ht="23.7" customHeight="1">
      <c r="A21" s="55" t="s">
        <v>178</v>
      </c>
      <c r="D21" s="96"/>
      <c r="E21" s="68"/>
      <c r="F21" s="1">
        <v>-8</v>
      </c>
      <c r="G21" s="23"/>
      <c r="H21" s="1">
        <v>-187</v>
      </c>
      <c r="I21" s="23"/>
      <c r="J21" s="23">
        <v>0</v>
      </c>
      <c r="K21" s="23"/>
      <c r="L21" s="23">
        <v>0</v>
      </c>
      <c r="M21" s="57"/>
    </row>
    <row r="22" spans="1:16" ht="23.7" customHeight="1">
      <c r="A22" s="55" t="s">
        <v>70</v>
      </c>
      <c r="D22" s="96"/>
      <c r="E22" s="68"/>
      <c r="F22" s="24">
        <v>-5278</v>
      </c>
      <c r="G22" s="23"/>
      <c r="H22" s="24">
        <v>-6441</v>
      </c>
      <c r="I22" s="23"/>
      <c r="J22" s="24">
        <v>-4516</v>
      </c>
      <c r="K22" s="23"/>
      <c r="L22" s="24">
        <v>-5464</v>
      </c>
      <c r="M22" s="57"/>
    </row>
    <row r="23" spans="1:16" ht="23.7" customHeight="1">
      <c r="A23" s="64" t="s">
        <v>147</v>
      </c>
      <c r="D23" s="96"/>
      <c r="E23" s="68"/>
      <c r="F23" s="1">
        <f>SUM(F20:F22)</f>
        <v>16192</v>
      </c>
      <c r="G23" s="23"/>
      <c r="H23" s="1">
        <f>SUM(H20:H22)</f>
        <v>10742</v>
      </c>
      <c r="I23" s="23"/>
      <c r="J23" s="23">
        <f>SUM(J20:J22)</f>
        <v>5077</v>
      </c>
      <c r="K23" s="23"/>
      <c r="L23" s="23">
        <f>SUM(L20:L22)</f>
        <v>4639</v>
      </c>
      <c r="M23" s="57"/>
    </row>
    <row r="24" spans="1:16" ht="23.7" customHeight="1">
      <c r="A24" s="55" t="s">
        <v>148</v>
      </c>
      <c r="D24" s="96"/>
      <c r="E24" s="68"/>
      <c r="F24" s="24">
        <v>-4506</v>
      </c>
      <c r="G24" s="1"/>
      <c r="H24" s="24">
        <v>-3055</v>
      </c>
      <c r="I24" s="1"/>
      <c r="J24" s="24">
        <v>-1409</v>
      </c>
      <c r="K24" s="23"/>
      <c r="L24" s="24">
        <v>-1192</v>
      </c>
      <c r="M24" s="57"/>
    </row>
    <row r="25" spans="1:16" ht="23.7" customHeight="1">
      <c r="A25" s="64" t="s">
        <v>113</v>
      </c>
      <c r="E25" s="68"/>
      <c r="F25" s="22">
        <f>SUM(F23:F24)</f>
        <v>11686</v>
      </c>
      <c r="G25" s="23"/>
      <c r="H25" s="22">
        <f>SUM(H23:H24)</f>
        <v>7687</v>
      </c>
      <c r="I25" s="23"/>
      <c r="J25" s="22">
        <f>SUM(J23:J24)</f>
        <v>3668</v>
      </c>
      <c r="K25" s="23"/>
      <c r="L25" s="22">
        <f>SUM(L23:L24)</f>
        <v>3447</v>
      </c>
      <c r="M25" s="57"/>
    </row>
    <row r="26" spans="1:16" ht="23.7" customHeight="1">
      <c r="E26" s="68"/>
      <c r="F26" s="1"/>
      <c r="G26" s="23"/>
      <c r="H26" s="1"/>
      <c r="I26" s="23"/>
      <c r="J26" s="1"/>
      <c r="K26" s="23"/>
      <c r="L26" s="1"/>
      <c r="M26" s="57"/>
    </row>
    <row r="27" spans="1:16" ht="23.7" customHeight="1">
      <c r="A27" s="64" t="s">
        <v>71</v>
      </c>
      <c r="D27" s="55"/>
      <c r="F27" s="94"/>
      <c r="G27" s="94"/>
      <c r="H27" s="94"/>
      <c r="I27" s="94"/>
      <c r="J27" s="94"/>
      <c r="K27" s="94"/>
      <c r="L27" s="94"/>
      <c r="M27" s="57"/>
      <c r="N27" s="4"/>
      <c r="P27" s="4"/>
    </row>
    <row r="28" spans="1:16" ht="23.7" customHeight="1">
      <c r="A28" s="97" t="s">
        <v>72</v>
      </c>
      <c r="D28" s="55"/>
      <c r="F28" s="1"/>
      <c r="G28" s="23"/>
      <c r="H28" s="1"/>
      <c r="I28" s="23"/>
      <c r="J28" s="23"/>
      <c r="K28" s="23"/>
      <c r="L28" s="23"/>
      <c r="M28" s="57"/>
      <c r="N28" s="4"/>
      <c r="P28" s="4"/>
    </row>
    <row r="29" spans="1:16" ht="23.7" customHeight="1">
      <c r="A29" s="55" t="s">
        <v>73</v>
      </c>
      <c r="D29" s="96"/>
      <c r="F29" s="1"/>
      <c r="G29" s="23"/>
      <c r="H29" s="1"/>
      <c r="I29" s="23"/>
      <c r="J29" s="23"/>
      <c r="K29" s="23"/>
      <c r="L29" s="23"/>
      <c r="M29" s="57"/>
      <c r="N29" s="4"/>
      <c r="P29" s="4"/>
    </row>
    <row r="30" spans="1:16" ht="23.7" customHeight="1">
      <c r="A30" s="55" t="s">
        <v>196</v>
      </c>
      <c r="D30" s="96"/>
      <c r="F30" s="24">
        <v>294</v>
      </c>
      <c r="G30" s="23"/>
      <c r="H30" s="24">
        <v>-296</v>
      </c>
      <c r="I30" s="23"/>
      <c r="J30" s="24">
        <v>0</v>
      </c>
      <c r="K30" s="23"/>
      <c r="L30" s="24">
        <v>0</v>
      </c>
      <c r="M30" s="57"/>
      <c r="N30" s="4"/>
      <c r="P30" s="4"/>
    </row>
    <row r="31" spans="1:16" ht="23.7" customHeight="1">
      <c r="A31" s="55" t="s">
        <v>72</v>
      </c>
      <c r="D31" s="96"/>
      <c r="F31" s="24">
        <v>294</v>
      </c>
      <c r="G31" s="23"/>
      <c r="H31" s="24">
        <v>-296</v>
      </c>
      <c r="I31" s="23"/>
      <c r="J31" s="24">
        <v>0</v>
      </c>
      <c r="K31" s="23"/>
      <c r="L31" s="24">
        <v>0</v>
      </c>
      <c r="M31" s="57"/>
      <c r="N31" s="4"/>
      <c r="P31" s="4"/>
    </row>
    <row r="32" spans="1:16" ht="23.7" customHeight="1">
      <c r="A32" s="64" t="s">
        <v>74</v>
      </c>
      <c r="D32" s="55"/>
      <c r="F32" s="24">
        <f>SUM(F29:F30)</f>
        <v>294</v>
      </c>
      <c r="G32" s="23"/>
      <c r="H32" s="24">
        <f>SUM(H29:H30)</f>
        <v>-296</v>
      </c>
      <c r="I32" s="23"/>
      <c r="J32" s="24">
        <f>SUM(J29:J30)</f>
        <v>0</v>
      </c>
      <c r="K32" s="23"/>
      <c r="L32" s="24">
        <f>SUM(L29:L30)</f>
        <v>0</v>
      </c>
      <c r="M32" s="57"/>
    </row>
    <row r="33" spans="1:13" ht="23.7" customHeight="1">
      <c r="A33" s="64"/>
      <c r="D33" s="55"/>
      <c r="F33" s="1"/>
      <c r="G33" s="23"/>
      <c r="H33" s="1"/>
      <c r="I33" s="23"/>
      <c r="J33" s="23"/>
      <c r="K33" s="23"/>
      <c r="L33" s="23"/>
      <c r="M33" s="57"/>
    </row>
    <row r="34" spans="1:13" ht="23.7" customHeight="1" thickBot="1">
      <c r="A34" s="64" t="s">
        <v>75</v>
      </c>
      <c r="D34" s="96"/>
      <c r="E34" s="68"/>
      <c r="F34" s="25">
        <f>F25+F32</f>
        <v>11980</v>
      </c>
      <c r="G34" s="26"/>
      <c r="H34" s="25">
        <f>H25+H32</f>
        <v>7391</v>
      </c>
      <c r="I34" s="26"/>
      <c r="J34" s="25">
        <f>J25+J32</f>
        <v>3668</v>
      </c>
      <c r="K34" s="26"/>
      <c r="L34" s="25">
        <f>L25+L32</f>
        <v>3447</v>
      </c>
      <c r="M34" s="57"/>
    </row>
    <row r="35" spans="1:13" ht="23.7" customHeight="1" thickTop="1">
      <c r="A35" s="64"/>
      <c r="D35" s="96"/>
      <c r="E35" s="68"/>
      <c r="F35" s="27"/>
      <c r="G35" s="26"/>
      <c r="H35" s="27"/>
      <c r="I35" s="26"/>
      <c r="J35" s="27"/>
      <c r="K35" s="26"/>
      <c r="L35" s="27"/>
      <c r="M35" s="57"/>
    </row>
    <row r="36" spans="1:13" ht="23.7" customHeight="1">
      <c r="A36" s="55" t="s">
        <v>27</v>
      </c>
      <c r="D36" s="96"/>
      <c r="E36" s="68"/>
      <c r="F36" s="19"/>
      <c r="G36" s="18"/>
      <c r="H36" s="19"/>
      <c r="I36" s="18"/>
      <c r="J36" s="19"/>
      <c r="K36" s="18"/>
      <c r="L36" s="19"/>
      <c r="M36" s="57"/>
    </row>
    <row r="37" spans="1:13" ht="23.7" customHeight="1">
      <c r="D37" s="96"/>
      <c r="E37" s="68"/>
      <c r="F37" s="19"/>
      <c r="G37" s="18"/>
      <c r="H37" s="19"/>
      <c r="I37" s="18"/>
      <c r="J37" s="19"/>
      <c r="K37" s="18"/>
      <c r="L37" s="19"/>
      <c r="M37" s="57"/>
    </row>
    <row r="38" spans="1:13" ht="23.7" customHeight="1">
      <c r="D38" s="96"/>
      <c r="E38" s="68"/>
      <c r="F38" s="7"/>
      <c r="G38" s="8"/>
      <c r="H38" s="7"/>
      <c r="I38" s="8"/>
      <c r="J38" s="7"/>
      <c r="K38" s="8"/>
      <c r="L38" s="7"/>
      <c r="M38" s="57"/>
    </row>
    <row r="39" spans="1:13" ht="23.7" customHeight="1">
      <c r="D39" s="96"/>
      <c r="E39" s="68"/>
      <c r="F39" s="7"/>
      <c r="G39" s="8"/>
      <c r="H39" s="15"/>
      <c r="I39" s="8"/>
      <c r="J39" s="15"/>
      <c r="K39" s="8"/>
      <c r="L39" s="15"/>
      <c r="M39" s="57"/>
    </row>
    <row r="40" spans="1:13" ht="23.7" customHeight="1">
      <c r="D40" s="96"/>
      <c r="E40" s="68"/>
      <c r="F40" s="7"/>
      <c r="G40" s="8"/>
      <c r="H40" s="7"/>
      <c r="I40" s="8"/>
      <c r="J40" s="7"/>
      <c r="K40" s="8"/>
      <c r="L40" s="7"/>
      <c r="M40" s="57"/>
    </row>
    <row r="41" spans="1:13" ht="23.7" customHeight="1">
      <c r="D41" s="96"/>
      <c r="E41" s="68"/>
      <c r="F41" s="7"/>
      <c r="G41" s="8"/>
      <c r="H41" s="7"/>
      <c r="I41" s="8"/>
      <c r="J41" s="7"/>
      <c r="K41" s="8"/>
      <c r="L41" s="7"/>
      <c r="M41" s="57"/>
    </row>
    <row r="42" spans="1:13" ht="23.7" customHeight="1">
      <c r="D42" s="55"/>
      <c r="G42" s="55"/>
      <c r="L42" s="56" t="s">
        <v>55</v>
      </c>
    </row>
    <row r="43" spans="1:13" ht="23.7" customHeight="1">
      <c r="A43" s="58" t="s">
        <v>0</v>
      </c>
      <c r="B43" s="59"/>
      <c r="C43" s="59"/>
      <c r="D43" s="60"/>
      <c r="E43" s="61"/>
      <c r="F43" s="61"/>
      <c r="G43" s="61"/>
      <c r="H43" s="61"/>
      <c r="I43" s="60"/>
      <c r="J43" s="61"/>
      <c r="K43" s="60"/>
      <c r="L43" s="61"/>
    </row>
    <row r="44" spans="1:13" ht="23.7" customHeight="1">
      <c r="A44" s="58" t="s">
        <v>76</v>
      </c>
      <c r="B44" s="60"/>
      <c r="C44" s="60"/>
      <c r="D44" s="61"/>
      <c r="E44" s="60"/>
      <c r="F44" s="60"/>
      <c r="G44" s="61"/>
      <c r="H44" s="60"/>
      <c r="I44" s="60"/>
      <c r="J44" s="60"/>
      <c r="K44" s="60"/>
      <c r="L44" s="60"/>
    </row>
    <row r="45" spans="1:13" ht="23.7" customHeight="1">
      <c r="A45" s="58" t="s">
        <v>184</v>
      </c>
      <c r="B45" s="60"/>
      <c r="C45" s="60"/>
      <c r="D45" s="61"/>
      <c r="E45" s="60"/>
      <c r="F45" s="60"/>
      <c r="G45" s="61"/>
      <c r="H45" s="60"/>
      <c r="I45" s="60"/>
      <c r="J45" s="60"/>
      <c r="K45" s="60"/>
      <c r="L45" s="60"/>
    </row>
    <row r="46" spans="1:13" ht="23.7" customHeight="1">
      <c r="A46" s="62" t="s">
        <v>57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</row>
    <row r="47" spans="1:13" ht="23.7" customHeight="1">
      <c r="A47" s="60"/>
      <c r="B47" s="60"/>
      <c r="C47" s="60"/>
      <c r="D47" s="33"/>
      <c r="E47" s="33"/>
      <c r="F47" s="63" t="s">
        <v>2</v>
      </c>
      <c r="G47" s="63"/>
      <c r="H47" s="63"/>
      <c r="I47" s="64"/>
      <c r="J47" s="63" t="s">
        <v>3</v>
      </c>
      <c r="K47" s="65"/>
      <c r="L47" s="63"/>
    </row>
    <row r="48" spans="1:13" ht="23.7" customHeight="1">
      <c r="A48" s="60"/>
      <c r="B48" s="60"/>
      <c r="C48" s="60"/>
      <c r="D48" s="39"/>
      <c r="E48" s="33"/>
      <c r="F48" s="103">
        <v>2569</v>
      </c>
      <c r="G48" s="103"/>
      <c r="H48" s="103">
        <v>2568</v>
      </c>
      <c r="I48" s="66"/>
      <c r="J48" s="103">
        <v>2569</v>
      </c>
      <c r="K48" s="103"/>
      <c r="L48" s="103">
        <v>2568</v>
      </c>
    </row>
    <row r="49" spans="1:14" ht="23.7" customHeight="1">
      <c r="A49" s="98" t="s">
        <v>197</v>
      </c>
      <c r="B49" s="60"/>
      <c r="C49" s="60"/>
      <c r="D49" s="39"/>
      <c r="E49" s="33"/>
      <c r="F49" s="104"/>
      <c r="G49" s="104"/>
      <c r="H49" s="104"/>
      <c r="I49" s="99"/>
      <c r="J49" s="104"/>
      <c r="K49" s="104"/>
      <c r="L49" s="104"/>
    </row>
    <row r="50" spans="1:14" ht="23.7" customHeight="1" thickBot="1">
      <c r="A50" s="100" t="s">
        <v>77</v>
      </c>
      <c r="B50" s="60"/>
      <c r="C50" s="60"/>
      <c r="D50" s="39"/>
      <c r="E50" s="33"/>
      <c r="F50" s="105">
        <f>F52-F51</f>
        <v>10724</v>
      </c>
      <c r="G50" s="105"/>
      <c r="H50" s="105">
        <f>H52-H51</f>
        <v>6875</v>
      </c>
      <c r="I50" s="94"/>
      <c r="J50" s="106">
        <f>SUM(J25)</f>
        <v>3668</v>
      </c>
      <c r="K50" s="105"/>
      <c r="L50" s="106">
        <f>SUM(L25)</f>
        <v>3447</v>
      </c>
    </row>
    <row r="51" spans="1:14" ht="23.7" customHeight="1" thickTop="1">
      <c r="A51" s="100" t="s">
        <v>78</v>
      </c>
      <c r="B51" s="60"/>
      <c r="C51" s="60"/>
      <c r="D51" s="39"/>
      <c r="E51" s="33"/>
      <c r="F51" s="105">
        <v>962</v>
      </c>
      <c r="G51" s="105"/>
      <c r="H51" s="105">
        <v>812</v>
      </c>
      <c r="I51" s="94"/>
      <c r="J51" s="105"/>
      <c r="K51" s="105"/>
      <c r="L51" s="105"/>
    </row>
    <row r="52" spans="1:14" ht="23.7" customHeight="1" thickBot="1">
      <c r="A52" s="68"/>
      <c r="B52" s="60"/>
      <c r="C52" s="60"/>
      <c r="D52" s="39"/>
      <c r="E52" s="33"/>
      <c r="F52" s="107">
        <f>F25</f>
        <v>11686</v>
      </c>
      <c r="G52" s="105"/>
      <c r="H52" s="107">
        <f>H25</f>
        <v>7687</v>
      </c>
      <c r="I52" s="94"/>
      <c r="J52" s="105"/>
      <c r="K52" s="105"/>
      <c r="L52" s="105"/>
    </row>
    <row r="53" spans="1:14" ht="23.7" customHeight="1" thickTop="1">
      <c r="A53" s="87" t="s">
        <v>79</v>
      </c>
      <c r="B53" s="60"/>
      <c r="C53" s="60"/>
      <c r="D53" s="39"/>
      <c r="E53" s="33"/>
      <c r="F53" s="105"/>
      <c r="G53" s="105"/>
      <c r="H53" s="105"/>
      <c r="I53" s="94"/>
      <c r="J53" s="105"/>
      <c r="K53" s="105"/>
      <c r="L53" s="105"/>
    </row>
    <row r="54" spans="1:14" ht="23.7" customHeight="1" thickBot="1">
      <c r="A54" s="33" t="s">
        <v>77</v>
      </c>
      <c r="B54" s="60"/>
      <c r="C54" s="60"/>
      <c r="D54" s="39"/>
      <c r="E54" s="33"/>
      <c r="F54" s="105">
        <f>F56-F55</f>
        <v>10980</v>
      </c>
      <c r="G54" s="105"/>
      <c r="H54" s="105">
        <f>H56-H55</f>
        <v>6655</v>
      </c>
      <c r="I54" s="94"/>
      <c r="J54" s="106">
        <f>SUM(J34)</f>
        <v>3668</v>
      </c>
      <c r="K54" s="105"/>
      <c r="L54" s="106">
        <f>SUM(L34)</f>
        <v>3447</v>
      </c>
    </row>
    <row r="55" spans="1:14" ht="23.7" customHeight="1" thickTop="1">
      <c r="A55" s="33" t="s">
        <v>78</v>
      </c>
      <c r="B55" s="60"/>
      <c r="C55" s="60"/>
      <c r="D55" s="39"/>
      <c r="E55" s="33"/>
      <c r="F55" s="105">
        <v>1000</v>
      </c>
      <c r="G55" s="105"/>
      <c r="H55" s="105">
        <v>736</v>
      </c>
      <c r="I55" s="94"/>
      <c r="J55" s="105"/>
      <c r="K55" s="105"/>
      <c r="L55" s="105"/>
    </row>
    <row r="56" spans="1:14" ht="23.7" customHeight="1" thickBot="1">
      <c r="A56" s="60"/>
      <c r="B56" s="60"/>
      <c r="C56" s="60"/>
      <c r="D56" s="39"/>
      <c r="E56" s="33"/>
      <c r="F56" s="107">
        <f>F34</f>
        <v>11980</v>
      </c>
      <c r="G56" s="103"/>
      <c r="H56" s="107">
        <f>H34</f>
        <v>7391</v>
      </c>
      <c r="I56" s="66"/>
      <c r="J56" s="103"/>
      <c r="K56" s="103"/>
      <c r="L56" s="103"/>
    </row>
    <row r="57" spans="1:14" ht="23.7" customHeight="1" thickTop="1">
      <c r="A57" s="64" t="s">
        <v>198</v>
      </c>
      <c r="B57" s="60"/>
      <c r="C57" s="60"/>
      <c r="D57" s="39"/>
      <c r="E57" s="33"/>
      <c r="F57" s="105"/>
      <c r="G57" s="103"/>
      <c r="H57" s="105"/>
      <c r="I57" s="66"/>
      <c r="J57" s="103"/>
      <c r="K57" s="103"/>
      <c r="L57" s="103"/>
    </row>
    <row r="58" spans="1:14" ht="23.7" customHeight="1">
      <c r="A58" s="55" t="s">
        <v>80</v>
      </c>
      <c r="D58" s="96"/>
      <c r="F58" s="2"/>
      <c r="G58" s="3"/>
      <c r="H58" s="2"/>
      <c r="I58" s="3"/>
      <c r="J58" s="2"/>
      <c r="K58" s="3"/>
      <c r="L58" s="2"/>
      <c r="M58" s="57"/>
    </row>
    <row r="59" spans="1:14" ht="23.7" customHeight="1" thickBot="1">
      <c r="A59" s="55" t="s">
        <v>149</v>
      </c>
      <c r="D59" s="89"/>
      <c r="E59" s="89"/>
      <c r="F59" s="28">
        <f>F54/427855</f>
        <v>2.5662899814189385E-2</v>
      </c>
      <c r="G59" s="16"/>
      <c r="H59" s="28">
        <f>H54/427855</f>
        <v>1.5554334996669432E-2</v>
      </c>
      <c r="I59" s="16"/>
      <c r="J59" s="28">
        <f>J54/427855</f>
        <v>8.5729978614250153E-3</v>
      </c>
      <c r="K59" s="16"/>
      <c r="L59" s="28">
        <f>L54/427855</f>
        <v>8.056467728552898E-3</v>
      </c>
      <c r="M59" s="57"/>
      <c r="N59" s="101"/>
    </row>
    <row r="60" spans="1:14" ht="23.7" customHeight="1" thickTop="1">
      <c r="D60" s="55"/>
      <c r="J60" s="4"/>
      <c r="L60" s="4"/>
      <c r="M60" s="57"/>
    </row>
    <row r="61" spans="1:14" ht="23.7" customHeight="1">
      <c r="A61" s="55" t="s">
        <v>27</v>
      </c>
      <c r="D61" s="55"/>
      <c r="F61" s="4"/>
      <c r="G61" s="4"/>
      <c r="H61" s="4"/>
      <c r="I61" s="4"/>
      <c r="J61" s="4"/>
      <c r="K61" s="4"/>
      <c r="L61" s="4"/>
      <c r="M61" s="57"/>
    </row>
    <row r="62" spans="1:14" ht="23.7" customHeight="1">
      <c r="D62" s="55"/>
      <c r="F62" s="4"/>
      <c r="G62" s="4"/>
      <c r="H62" s="4"/>
      <c r="I62" s="4"/>
      <c r="J62" s="4"/>
      <c r="K62" s="4"/>
      <c r="L62" s="4"/>
      <c r="M62" s="57"/>
    </row>
    <row r="63" spans="1:14" ht="23.7" customHeight="1">
      <c r="D63" s="55"/>
      <c r="F63" s="4"/>
      <c r="G63" s="4"/>
      <c r="H63" s="4"/>
      <c r="I63" s="4"/>
      <c r="J63" s="4"/>
      <c r="K63" s="4"/>
      <c r="L63" s="4"/>
      <c r="M63" s="57"/>
    </row>
    <row r="64" spans="1:14" ht="23.7" customHeight="1">
      <c r="D64" s="55"/>
      <c r="F64" s="4"/>
      <c r="G64" s="4"/>
      <c r="H64" s="4"/>
      <c r="I64" s="4"/>
      <c r="J64" s="4"/>
      <c r="K64" s="4"/>
      <c r="L64" s="4"/>
      <c r="M64" s="57"/>
    </row>
    <row r="65" spans="4:13" ht="23.7" customHeight="1">
      <c r="D65" s="55"/>
      <c r="F65" s="4"/>
      <c r="G65" s="4"/>
      <c r="H65" s="4"/>
      <c r="I65" s="4"/>
      <c r="J65" s="4"/>
      <c r="K65" s="4"/>
      <c r="L65" s="4"/>
      <c r="M65" s="57"/>
    </row>
    <row r="66" spans="4:13" ht="23.7" customHeight="1">
      <c r="D66" s="55"/>
      <c r="F66" s="4"/>
      <c r="G66" s="4"/>
      <c r="H66" s="4"/>
      <c r="I66" s="4"/>
      <c r="J66" s="4"/>
      <c r="K66" s="4"/>
      <c r="L66" s="4"/>
      <c r="M66" s="57"/>
    </row>
    <row r="67" spans="4:13" ht="23.7" customHeight="1">
      <c r="D67" s="55"/>
      <c r="F67" s="4"/>
      <c r="G67" s="4"/>
      <c r="H67" s="4"/>
      <c r="I67" s="4"/>
      <c r="J67" s="4"/>
      <c r="K67" s="4"/>
      <c r="L67" s="4"/>
      <c r="M67" s="57"/>
    </row>
    <row r="68" spans="4:13" ht="23.7" customHeight="1">
      <c r="D68" s="55"/>
      <c r="G68" s="55"/>
    </row>
    <row r="69" spans="4:13" ht="23.7" customHeight="1">
      <c r="D69" s="55"/>
      <c r="G69" s="55"/>
    </row>
    <row r="70" spans="4:13" ht="23.7" customHeight="1">
      <c r="D70" s="55"/>
      <c r="G70" s="55"/>
    </row>
    <row r="71" spans="4:13" ht="23.7" customHeight="1">
      <c r="D71" s="55"/>
      <c r="G71" s="55"/>
    </row>
    <row r="72" spans="4:13" ht="23.7" customHeight="1">
      <c r="D72" s="55"/>
      <c r="G72" s="55"/>
    </row>
    <row r="73" spans="4:13" ht="23.7" customHeight="1">
      <c r="D73" s="55"/>
      <c r="G73" s="55"/>
    </row>
    <row r="74" spans="4:13" ht="23.7" customHeight="1">
      <c r="D74" s="55"/>
      <c r="G74" s="55"/>
    </row>
    <row r="75" spans="4:13" ht="23.7" customHeight="1">
      <c r="D75" s="55"/>
      <c r="G75" s="55"/>
    </row>
    <row r="76" spans="4:13" ht="23.7" customHeight="1">
      <c r="D76" s="55"/>
      <c r="G76" s="55"/>
    </row>
    <row r="77" spans="4:13" ht="23.7" customHeight="1">
      <c r="D77" s="55"/>
      <c r="G77" s="55"/>
    </row>
    <row r="78" spans="4:13" ht="23.7" customHeight="1">
      <c r="D78" s="55"/>
      <c r="G78" s="55"/>
    </row>
    <row r="79" spans="4:13" ht="23.7" customHeight="1">
      <c r="D79" s="55"/>
      <c r="G79" s="55"/>
    </row>
    <row r="80" spans="4:13" ht="23.7" customHeight="1">
      <c r="D80" s="55"/>
      <c r="G80" s="55"/>
    </row>
    <row r="81" s="55" customFormat="1" ht="23.7" customHeight="1"/>
    <row r="82" s="55" customFormat="1" ht="23.7" customHeight="1"/>
    <row r="83" s="55" customFormat="1" ht="23.7" customHeight="1"/>
    <row r="84" s="55" customFormat="1" ht="23.7" customHeight="1"/>
    <row r="85" s="55" customFormat="1" ht="23.7" customHeight="1"/>
    <row r="86" s="55" customFormat="1" ht="23.7" customHeight="1"/>
    <row r="87" s="55" customFormat="1" ht="23.7" customHeight="1"/>
    <row r="88" s="55" customFormat="1" ht="23.7" customHeight="1"/>
    <row r="89" s="55" customFormat="1" ht="23.7" customHeight="1"/>
    <row r="90" s="55" customFormat="1" ht="23.7" customHeight="1"/>
    <row r="91" s="55" customFormat="1" ht="23.7" customHeight="1"/>
    <row r="92" s="55" customFormat="1" ht="23.7" customHeight="1"/>
    <row r="93" s="55" customFormat="1" ht="23.7" customHeight="1"/>
    <row r="94" s="55" customFormat="1" ht="23.7" customHeight="1"/>
    <row r="95" s="55" customFormat="1" ht="23.7" customHeight="1"/>
    <row r="96" s="55" customFormat="1" ht="23.7" customHeight="1"/>
    <row r="97" s="55" customFormat="1" ht="23.7" customHeight="1"/>
    <row r="98" s="55" customFormat="1" ht="23.7" customHeight="1"/>
    <row r="99" s="55" customFormat="1" ht="23.7" customHeight="1"/>
    <row r="100" s="55" customFormat="1" ht="23.7" customHeight="1"/>
    <row r="101" s="55" customFormat="1" ht="23.7" customHeight="1"/>
    <row r="102" s="55" customFormat="1" ht="23.7" customHeight="1"/>
    <row r="103" s="55" customFormat="1" ht="23.7" customHeight="1"/>
    <row r="104" s="55" customFormat="1" ht="23.7" customHeight="1"/>
    <row r="105" s="55" customFormat="1" ht="23.7" customHeight="1"/>
    <row r="106" s="55" customFormat="1" ht="23.7" customHeight="1"/>
    <row r="107" s="55" customFormat="1" ht="23.7" customHeight="1"/>
    <row r="108" s="55" customFormat="1" ht="23.7" customHeight="1"/>
    <row r="109" s="55" customFormat="1" ht="23.7" customHeight="1"/>
    <row r="110" s="55" customFormat="1" ht="23.7" customHeight="1"/>
    <row r="111" s="55" customFormat="1" ht="23.7" customHeight="1"/>
    <row r="112" s="55" customFormat="1" ht="23.7" customHeight="1"/>
    <row r="113" s="55" customFormat="1" ht="23.7" customHeight="1"/>
    <row r="114" s="55" customFormat="1" ht="23.7" customHeight="1"/>
    <row r="115" s="55" customFormat="1" ht="23.7" customHeight="1"/>
    <row r="116" s="55" customFormat="1" ht="23.7" customHeight="1"/>
    <row r="117" s="55" customFormat="1" ht="23.7" customHeight="1"/>
    <row r="118" s="55" customFormat="1" ht="23.7" customHeight="1"/>
    <row r="119" s="55" customFormat="1" ht="23.7" customHeight="1"/>
    <row r="120" s="55" customFormat="1" ht="23.7" customHeight="1"/>
    <row r="121" s="55" customFormat="1" ht="23.7" customHeight="1"/>
    <row r="122" s="55" customFormat="1" ht="23.7" customHeight="1"/>
    <row r="123" s="55" customFormat="1" ht="23.7" customHeight="1"/>
    <row r="124" s="55" customFormat="1" ht="23.7" customHeight="1"/>
    <row r="125" s="55" customFormat="1" ht="23.7" customHeight="1"/>
    <row r="126" s="55" customFormat="1" ht="23.7" customHeight="1"/>
    <row r="127" s="55" customFormat="1" ht="23.7" customHeight="1"/>
    <row r="128" s="55" customFormat="1" ht="23.7" customHeight="1"/>
    <row r="129" s="55" customFormat="1" ht="23.7" customHeight="1"/>
    <row r="130" s="55" customFormat="1" ht="23.7" customHeight="1"/>
    <row r="131" s="55" customFormat="1" ht="23.7" customHeight="1"/>
    <row r="132" s="55" customFormat="1" ht="23.7" customHeight="1"/>
    <row r="133" s="55" customFormat="1" ht="23.7" customHeight="1"/>
    <row r="134" s="55" customFormat="1" ht="23.7" customHeight="1"/>
    <row r="135" s="55" customFormat="1" ht="23.7" customHeight="1"/>
    <row r="136" s="55" customFormat="1" ht="23.7" customHeight="1"/>
    <row r="137" s="55" customFormat="1" ht="23.7" customHeight="1"/>
    <row r="138" s="55" customFormat="1" ht="23.7" customHeight="1"/>
    <row r="139" s="55" customFormat="1" ht="23.7" customHeight="1"/>
    <row r="140" s="55" customFormat="1" ht="23.7" customHeight="1"/>
    <row r="141" s="55" customFormat="1" ht="23.7" customHeight="1"/>
    <row r="142" s="55" customFormat="1" ht="23.7" customHeight="1"/>
    <row r="143" s="55" customFormat="1" ht="23.7" customHeight="1"/>
    <row r="144" s="55" customFormat="1" ht="23.7" customHeight="1"/>
    <row r="145" s="55" customFormat="1" ht="23.7" customHeight="1"/>
    <row r="146" s="55" customFormat="1" ht="23.7" customHeight="1"/>
    <row r="147" s="55" customFormat="1" ht="23.7" customHeight="1"/>
    <row r="148" s="55" customFormat="1" ht="23.7" customHeight="1"/>
    <row r="149" s="55" customFormat="1" ht="23.7" customHeight="1"/>
    <row r="150" s="55" customFormat="1" ht="23.7" customHeight="1"/>
    <row r="151" s="55" customFormat="1" ht="23.7" customHeight="1"/>
    <row r="152" s="55" customFormat="1" ht="23.7" customHeight="1"/>
    <row r="153" s="55" customFormat="1" ht="23.7" customHeight="1"/>
    <row r="154" s="55" customFormat="1" ht="23.7" customHeight="1"/>
    <row r="155" s="55" customFormat="1" ht="23.7" customHeight="1"/>
    <row r="156" s="55" customFormat="1" ht="23.7" customHeight="1"/>
    <row r="157" s="55" customFormat="1" ht="23.7" customHeight="1"/>
    <row r="158" s="55" customFormat="1" ht="23.7" customHeight="1"/>
    <row r="159" s="55" customFormat="1" ht="23.7" customHeight="1"/>
    <row r="160" s="55" customFormat="1" ht="23.7" customHeight="1"/>
    <row r="161" s="55" customFormat="1" ht="23.7" customHeight="1"/>
    <row r="162" s="55" customFormat="1" ht="23.7" customHeight="1"/>
    <row r="163" s="55" customFormat="1" ht="23.7" customHeight="1"/>
    <row r="164" s="55" customFormat="1" ht="23.7" customHeight="1"/>
    <row r="165" s="55" customFormat="1" ht="23.7" customHeight="1"/>
    <row r="166" s="55" customFormat="1" ht="23.7" customHeight="1"/>
    <row r="167" s="55" customFormat="1" ht="23.7" customHeight="1"/>
    <row r="168" s="55" customFormat="1" ht="23.7" customHeight="1"/>
    <row r="169" s="55" customFormat="1" ht="23.7" customHeight="1"/>
    <row r="170" s="55" customFormat="1" ht="23.7" customHeight="1"/>
    <row r="171" s="55" customFormat="1" ht="23.7" customHeight="1"/>
    <row r="172" s="55" customFormat="1" ht="23.7" customHeight="1"/>
    <row r="173" s="55" customFormat="1" ht="23.7" customHeight="1"/>
    <row r="174" s="55" customFormat="1" ht="23.7" customHeight="1"/>
    <row r="175" s="55" customFormat="1" ht="23.7" customHeight="1"/>
    <row r="176" s="55" customFormat="1" ht="23.7" customHeight="1"/>
    <row r="177" s="55" customFormat="1" ht="23.7" customHeight="1"/>
    <row r="178" s="55" customFormat="1" ht="23.7" customHeight="1"/>
    <row r="179" s="55" customFormat="1" ht="23.7" customHeight="1"/>
    <row r="180" s="55" customFormat="1" ht="23.7" customHeight="1"/>
    <row r="181" s="55" customFormat="1" ht="23.7" customHeight="1"/>
    <row r="182" s="55" customFormat="1" ht="23.7" customHeight="1"/>
    <row r="183" s="55" customFormat="1" ht="23.7" customHeight="1"/>
    <row r="184" s="55" customFormat="1" ht="23.7" customHeight="1"/>
    <row r="185" s="55" customFormat="1" ht="23.7" customHeight="1"/>
    <row r="186" s="55" customFormat="1" ht="23.7" customHeight="1"/>
    <row r="187" s="55" customFormat="1" ht="23.7" customHeight="1"/>
    <row r="188" s="55" customFormat="1" ht="23.7" customHeight="1"/>
    <row r="189" s="55" customFormat="1" ht="23.7" customHeight="1"/>
    <row r="190" s="55" customFormat="1" ht="23.7" customHeight="1"/>
    <row r="191" s="55" customFormat="1" ht="23.7" customHeight="1"/>
    <row r="192" s="55" customFormat="1" ht="23.7" customHeight="1"/>
    <row r="193" s="55" customFormat="1" ht="23.7" customHeight="1"/>
    <row r="194" s="55" customFormat="1" ht="23.7" customHeight="1"/>
    <row r="195" s="55" customFormat="1" ht="23.7" customHeight="1"/>
    <row r="196" s="55" customFormat="1" ht="23.7" customHeight="1"/>
    <row r="197" s="55" customFormat="1" ht="23.7" customHeight="1"/>
    <row r="198" s="55" customFormat="1" ht="23.7" customHeight="1"/>
    <row r="199" s="55" customFormat="1" ht="23.7" customHeight="1"/>
    <row r="200" s="55" customFormat="1" ht="23.7" customHeight="1"/>
    <row r="201" s="55" customFormat="1" ht="23.7" customHeight="1"/>
    <row r="202" s="55" customFormat="1" ht="23.7" customHeight="1"/>
    <row r="203" s="55" customFormat="1" ht="23.7" customHeight="1"/>
    <row r="204" s="55" customFormat="1" ht="23.7" customHeight="1"/>
    <row r="205" s="55" customFormat="1" ht="23.7" customHeight="1"/>
    <row r="206" s="55" customFormat="1" ht="23.7" customHeight="1"/>
    <row r="207" s="55" customFormat="1" ht="23.7" customHeight="1"/>
    <row r="208" s="55" customFormat="1" ht="23.7" customHeight="1"/>
    <row r="209" s="55" customFormat="1" ht="23.7" customHeight="1"/>
    <row r="210" s="55" customFormat="1" ht="23.7" customHeight="1"/>
    <row r="211" s="55" customFormat="1" ht="23.7" customHeight="1"/>
    <row r="212" s="55" customFormat="1" ht="23.7" customHeight="1"/>
  </sheetData>
  <mergeCells count="2">
    <mergeCell ref="A5:L5"/>
    <mergeCell ref="A46:L46"/>
  </mergeCells>
  <phoneticPr fontId="0" type="noConversion"/>
  <printOptions horizontalCentered="1" gridLinesSet="0"/>
  <pageMargins left="0.78740157480314998" right="0.35433070866141703" top="0.75" bottom="0.196850393700787" header="0.196850393700787" footer="0.196850393700787"/>
  <pageSetup paperSize="9" scale="79" orientation="portrait" r:id="rId1"/>
  <headerFooter alignWithMargins="0"/>
  <rowBreaks count="1" manualBreakCount="1">
    <brk id="41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8"/>
  <sheetViews>
    <sheetView showGridLines="0" view="pageBreakPreview" topLeftCell="L13" zoomScale="70" zoomScaleNormal="80" zoomScaleSheetLayoutView="70" workbookViewId="0">
      <selection activeCell="B14" sqref="B14"/>
    </sheetView>
  </sheetViews>
  <sheetFormatPr defaultColWidth="9.109375" defaultRowHeight="24" customHeight="1"/>
  <cols>
    <col min="1" max="1" width="34.44140625" style="78" customWidth="1"/>
    <col min="2" max="2" width="15.6640625" style="78" customWidth="1"/>
    <col min="3" max="3" width="0.88671875" style="78" customWidth="1"/>
    <col min="4" max="4" width="15.6640625" style="78" customWidth="1"/>
    <col min="5" max="5" width="0.88671875" style="78" customWidth="1"/>
    <col min="6" max="6" width="15.6640625" style="78" customWidth="1"/>
    <col min="7" max="7" width="0.88671875" style="78" customWidth="1"/>
    <col min="8" max="8" width="15.6640625" style="78" customWidth="1"/>
    <col min="9" max="9" width="0.88671875" style="78" customWidth="1"/>
    <col min="10" max="10" width="15.6640625" style="78" customWidth="1"/>
    <col min="11" max="11" width="0.88671875" style="78" customWidth="1"/>
    <col min="12" max="12" width="15.6640625" style="78" customWidth="1"/>
    <col min="13" max="13" width="0.88671875" style="78" customWidth="1"/>
    <col min="14" max="14" width="20.6640625" style="78" customWidth="1"/>
    <col min="15" max="15" width="0.88671875" style="78" customWidth="1"/>
    <col min="16" max="16" width="15.6640625" style="78" customWidth="1"/>
    <col min="17" max="17" width="0.88671875" style="78" customWidth="1"/>
    <col min="18" max="18" width="15.6640625" style="78" customWidth="1"/>
    <col min="19" max="19" width="0.88671875" style="78" customWidth="1"/>
    <col min="20" max="20" width="15.6640625" style="78" customWidth="1"/>
    <col min="21" max="21" width="0.88671875" style="78" customWidth="1"/>
    <col min="22" max="22" width="15.6640625" style="78" customWidth="1"/>
    <col min="23" max="23" width="0.88671875" style="78" customWidth="1"/>
    <col min="24" max="24" width="15.6640625" style="78" customWidth="1"/>
    <col min="25" max="25" width="0.88671875" style="78" customWidth="1"/>
    <col min="26" max="26" width="15.6640625" style="78" customWidth="1"/>
    <col min="27" max="27" width="0.88671875" style="78" customWidth="1"/>
    <col min="28" max="28" width="15.6640625" style="78" customWidth="1"/>
    <col min="29" max="29" width="1" style="78" customWidth="1"/>
    <col min="30" max="30" width="5.109375" style="78" customWidth="1"/>
    <col min="31" max="31" width="28" style="78" customWidth="1"/>
    <col min="32" max="16384" width="9.109375" style="78"/>
  </cols>
  <sheetData>
    <row r="1" spans="1:29" ht="24" customHeight="1">
      <c r="Z1" s="90"/>
      <c r="AB1" s="90"/>
      <c r="AC1" s="79" t="s">
        <v>55</v>
      </c>
    </row>
    <row r="2" spans="1:29" ht="24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</row>
    <row r="3" spans="1:29" ht="24" customHeight="1">
      <c r="A3" s="80" t="s">
        <v>152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</row>
    <row r="4" spans="1:29" ht="24" customHeight="1">
      <c r="A4" s="80" t="s">
        <v>184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</row>
    <row r="5" spans="1:29" ht="24" customHeight="1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</row>
    <row r="6" spans="1:29" s="82" customFormat="1" ht="24" customHeight="1">
      <c r="B6" s="83" t="s">
        <v>2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</row>
    <row r="7" spans="1:29" s="84" customFormat="1" ht="24" customHeight="1">
      <c r="B7" s="91" t="s">
        <v>51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</row>
    <row r="8" spans="1:29" s="84" customFormat="1" ht="24" customHeight="1">
      <c r="N8" s="91" t="s">
        <v>50</v>
      </c>
      <c r="O8" s="91"/>
      <c r="P8" s="91"/>
      <c r="Q8" s="91"/>
      <c r="R8" s="91"/>
      <c r="S8" s="91"/>
      <c r="T8" s="91"/>
      <c r="U8" s="91"/>
      <c r="V8" s="91"/>
    </row>
    <row r="9" spans="1:29" s="84" customFormat="1" ht="24" customHeight="1">
      <c r="N9" s="86" t="s">
        <v>81</v>
      </c>
      <c r="Z9" s="84" t="s">
        <v>82</v>
      </c>
    </row>
    <row r="10" spans="1:29" s="84" customFormat="1" ht="24" customHeight="1">
      <c r="H10" s="84" t="s">
        <v>167</v>
      </c>
      <c r="N10" s="84" t="s">
        <v>83</v>
      </c>
      <c r="R10" s="84" t="s">
        <v>83</v>
      </c>
      <c r="Z10" s="84" t="s">
        <v>84</v>
      </c>
    </row>
    <row r="11" spans="1:29" s="84" customFormat="1" ht="24" customHeight="1">
      <c r="F11" s="84" t="s">
        <v>85</v>
      </c>
      <c r="H11" s="84" t="s">
        <v>168</v>
      </c>
      <c r="J11" s="85" t="s">
        <v>47</v>
      </c>
      <c r="K11" s="85"/>
      <c r="L11" s="85"/>
      <c r="N11" s="84" t="s">
        <v>86</v>
      </c>
      <c r="P11" s="84" t="s">
        <v>87</v>
      </c>
      <c r="R11" s="84" t="s">
        <v>88</v>
      </c>
      <c r="V11" s="84" t="s">
        <v>89</v>
      </c>
      <c r="X11" s="84" t="s">
        <v>89</v>
      </c>
      <c r="Z11" s="84" t="s">
        <v>90</v>
      </c>
      <c r="AB11" s="84" t="s">
        <v>89</v>
      </c>
    </row>
    <row r="12" spans="1:29" s="84" customFormat="1" ht="24" customHeight="1">
      <c r="B12" s="84" t="s">
        <v>42</v>
      </c>
      <c r="D12" s="84" t="s">
        <v>91</v>
      </c>
      <c r="F12" s="84" t="s">
        <v>92</v>
      </c>
      <c r="H12" s="84" t="s">
        <v>169</v>
      </c>
      <c r="J12" s="84" t="s">
        <v>93</v>
      </c>
      <c r="N12" s="84" t="s">
        <v>94</v>
      </c>
      <c r="P12" s="84" t="s">
        <v>95</v>
      </c>
      <c r="R12" s="84" t="s">
        <v>96</v>
      </c>
      <c r="T12" s="84" t="s">
        <v>97</v>
      </c>
      <c r="V12" s="84" t="s">
        <v>98</v>
      </c>
      <c r="X12" s="84" t="s">
        <v>41</v>
      </c>
      <c r="Z12" s="84" t="s">
        <v>99</v>
      </c>
      <c r="AB12" s="84" t="s">
        <v>100</v>
      </c>
    </row>
    <row r="13" spans="1:29" s="84" customFormat="1" ht="24" customHeight="1">
      <c r="B13" s="86" t="s">
        <v>101</v>
      </c>
      <c r="D13" s="86" t="s">
        <v>102</v>
      </c>
      <c r="F13" s="86" t="s">
        <v>103</v>
      </c>
      <c r="H13" s="86" t="s">
        <v>170</v>
      </c>
      <c r="J13" s="86" t="s">
        <v>104</v>
      </c>
      <c r="L13" s="86" t="s">
        <v>105</v>
      </c>
      <c r="N13" s="86" t="s">
        <v>106</v>
      </c>
      <c r="P13" s="86" t="s">
        <v>107</v>
      </c>
      <c r="R13" s="86" t="s">
        <v>107</v>
      </c>
      <c r="T13" s="86" t="s">
        <v>108</v>
      </c>
      <c r="V13" s="86" t="s">
        <v>109</v>
      </c>
      <c r="X13" s="86" t="s">
        <v>110</v>
      </c>
      <c r="Z13" s="86" t="s">
        <v>111</v>
      </c>
      <c r="AB13" s="86" t="s">
        <v>112</v>
      </c>
    </row>
    <row r="14" spans="1:29" s="84" customFormat="1" ht="24" customHeight="1"/>
    <row r="15" spans="1:29" ht="24" customHeight="1">
      <c r="A15" s="87" t="s">
        <v>161</v>
      </c>
      <c r="B15" s="70">
        <v>194480</v>
      </c>
      <c r="C15" s="70"/>
      <c r="D15" s="70">
        <v>112647</v>
      </c>
      <c r="E15" s="70"/>
      <c r="F15" s="70">
        <v>16351</v>
      </c>
      <c r="G15" s="70"/>
      <c r="H15" s="70">
        <v>-40</v>
      </c>
      <c r="I15" s="70"/>
      <c r="J15" s="70">
        <v>19550</v>
      </c>
      <c r="K15" s="70"/>
      <c r="L15" s="70">
        <v>211659</v>
      </c>
      <c r="M15" s="70"/>
      <c r="N15" s="70">
        <v>-892</v>
      </c>
      <c r="O15" s="70"/>
      <c r="P15" s="70">
        <v>-1957</v>
      </c>
      <c r="Q15" s="70"/>
      <c r="R15" s="70">
        <v>-5820</v>
      </c>
      <c r="S15" s="70"/>
      <c r="T15" s="70">
        <v>3360</v>
      </c>
      <c r="U15" s="70"/>
      <c r="V15" s="70">
        <f>SUM(N15:T15)</f>
        <v>-5309</v>
      </c>
      <c r="W15" s="70"/>
      <c r="X15" s="70">
        <f>SUM(B15,F15,H15,D15,J15,L15,V15)</f>
        <v>549338</v>
      </c>
      <c r="Y15" s="70"/>
      <c r="Z15" s="70">
        <v>20189</v>
      </c>
      <c r="AA15" s="70"/>
      <c r="AB15" s="70">
        <f>SUM(X15:Z15)</f>
        <v>569527</v>
      </c>
      <c r="AC15" s="70"/>
    </row>
    <row r="16" spans="1:29" ht="24" customHeight="1">
      <c r="A16" s="33" t="s">
        <v>113</v>
      </c>
      <c r="B16" s="92">
        <v>0</v>
      </c>
      <c r="C16" s="70"/>
      <c r="D16" s="92">
        <v>0</v>
      </c>
      <c r="E16" s="70"/>
      <c r="F16" s="92">
        <v>0</v>
      </c>
      <c r="G16" s="70"/>
      <c r="H16" s="92">
        <v>0</v>
      </c>
      <c r="I16" s="70"/>
      <c r="J16" s="92">
        <v>0</v>
      </c>
      <c r="K16" s="70"/>
      <c r="L16" s="92">
        <v>6875</v>
      </c>
      <c r="M16" s="70"/>
      <c r="N16" s="92">
        <v>0</v>
      </c>
      <c r="O16" s="70"/>
      <c r="P16" s="92">
        <v>0</v>
      </c>
      <c r="Q16" s="70"/>
      <c r="R16" s="92">
        <v>0</v>
      </c>
      <c r="S16" s="70"/>
      <c r="T16" s="92">
        <v>0</v>
      </c>
      <c r="U16" s="70"/>
      <c r="V16" s="92">
        <f>SUM(N16:T16)</f>
        <v>0</v>
      </c>
      <c r="W16" s="70"/>
      <c r="X16" s="92">
        <f>SUM(B16,F16,D16,J16,L16,V16)</f>
        <v>6875</v>
      </c>
      <c r="Y16" s="70"/>
      <c r="Z16" s="92">
        <v>812</v>
      </c>
      <c r="AA16" s="70"/>
      <c r="AB16" s="92">
        <f>SUM(X16:AA16)</f>
        <v>7687</v>
      </c>
      <c r="AC16" s="70"/>
    </row>
    <row r="17" spans="1:29" ht="24" customHeight="1">
      <c r="A17" s="33" t="s">
        <v>74</v>
      </c>
      <c r="B17" s="93">
        <v>0</v>
      </c>
      <c r="C17" s="70"/>
      <c r="D17" s="93">
        <v>0</v>
      </c>
      <c r="E17" s="70"/>
      <c r="F17" s="93">
        <v>0</v>
      </c>
      <c r="G17" s="70"/>
      <c r="H17" s="93">
        <v>0</v>
      </c>
      <c r="I17" s="70"/>
      <c r="J17" s="93">
        <v>0</v>
      </c>
      <c r="K17" s="70"/>
      <c r="L17" s="93">
        <v>0</v>
      </c>
      <c r="M17" s="70"/>
      <c r="N17" s="93">
        <v>-220</v>
      </c>
      <c r="O17" s="70"/>
      <c r="P17" s="93">
        <v>0</v>
      </c>
      <c r="Q17" s="70"/>
      <c r="R17" s="93">
        <v>0</v>
      </c>
      <c r="S17" s="70"/>
      <c r="T17" s="93">
        <v>0</v>
      </c>
      <c r="U17" s="70"/>
      <c r="V17" s="93">
        <f>SUM(N17:T17)</f>
        <v>-220</v>
      </c>
      <c r="W17" s="70"/>
      <c r="X17" s="93">
        <f>SUM(B17,F17,D17,J17,L17,V17)</f>
        <v>-220</v>
      </c>
      <c r="Y17" s="70"/>
      <c r="Z17" s="93">
        <v>-76</v>
      </c>
      <c r="AA17" s="70"/>
      <c r="AB17" s="93">
        <f>SUM(X17:AA17)</f>
        <v>-296</v>
      </c>
      <c r="AC17" s="70"/>
    </row>
    <row r="18" spans="1:29" ht="24" customHeight="1">
      <c r="A18" s="33" t="s">
        <v>75</v>
      </c>
      <c r="B18" s="70">
        <f>SUM(B16:B17)</f>
        <v>0</v>
      </c>
      <c r="C18" s="70"/>
      <c r="D18" s="70">
        <f>SUM(D16:D17)</f>
        <v>0</v>
      </c>
      <c r="E18" s="70"/>
      <c r="F18" s="70">
        <f>SUM(F16:F17)</f>
        <v>0</v>
      </c>
      <c r="G18" s="70"/>
      <c r="H18" s="70">
        <f>SUM(H16:H17)</f>
        <v>0</v>
      </c>
      <c r="I18" s="70"/>
      <c r="J18" s="70">
        <f>SUM(J16:J17)</f>
        <v>0</v>
      </c>
      <c r="K18" s="70"/>
      <c r="L18" s="70">
        <f>SUM(L16:L17)</f>
        <v>6875</v>
      </c>
      <c r="M18" s="70"/>
      <c r="N18" s="70">
        <f>SUM(N16:N17)</f>
        <v>-220</v>
      </c>
      <c r="O18" s="70"/>
      <c r="P18" s="70">
        <f>SUM(P16:P17)</f>
        <v>0</v>
      </c>
      <c r="Q18" s="70"/>
      <c r="R18" s="70">
        <f>SUM(R16:R17)</f>
        <v>0</v>
      </c>
      <c r="S18" s="70"/>
      <c r="T18" s="70">
        <f>SUM(T16:T17)</f>
        <v>0</v>
      </c>
      <c r="U18" s="70"/>
      <c r="V18" s="70">
        <f>SUM(V16:V17)</f>
        <v>-220</v>
      </c>
      <c r="W18" s="70"/>
      <c r="X18" s="70">
        <f>SUM(X16:X17)</f>
        <v>6655</v>
      </c>
      <c r="Y18" s="70"/>
      <c r="Z18" s="70">
        <f>SUM(Z16:Z17)</f>
        <v>736</v>
      </c>
      <c r="AA18" s="70"/>
      <c r="AB18" s="70">
        <f>SUM(AB16:AB17)</f>
        <v>7391</v>
      </c>
      <c r="AC18" s="70"/>
    </row>
    <row r="19" spans="1:29" ht="24" customHeight="1" thickBot="1">
      <c r="A19" s="87" t="s">
        <v>162</v>
      </c>
      <c r="B19" s="77">
        <f>SUM(B18,B15)</f>
        <v>194480</v>
      </c>
      <c r="C19" s="70"/>
      <c r="D19" s="77">
        <f>SUM(D18,D15)</f>
        <v>112647</v>
      </c>
      <c r="E19" s="70"/>
      <c r="F19" s="77">
        <f>SUM(F18,F15)</f>
        <v>16351</v>
      </c>
      <c r="G19" s="70"/>
      <c r="H19" s="77">
        <f>SUM(H18,H15)</f>
        <v>-40</v>
      </c>
      <c r="I19" s="70"/>
      <c r="J19" s="77">
        <f>SUM(J18,J15)</f>
        <v>19550</v>
      </c>
      <c r="K19" s="70"/>
      <c r="L19" s="77">
        <f>SUM(L18,L15)</f>
        <v>218534</v>
      </c>
      <c r="M19" s="70"/>
      <c r="N19" s="77">
        <f>SUM(N18,N15)</f>
        <v>-1112</v>
      </c>
      <c r="O19" s="70"/>
      <c r="P19" s="77">
        <f>SUM(P18,P15)</f>
        <v>-1957</v>
      </c>
      <c r="Q19" s="70"/>
      <c r="R19" s="77">
        <f>SUM(R18,R15)</f>
        <v>-5820</v>
      </c>
      <c r="S19" s="70"/>
      <c r="T19" s="77">
        <f>SUM(T18,T15)</f>
        <v>3360</v>
      </c>
      <c r="U19" s="70"/>
      <c r="V19" s="77">
        <f>SUM(V18,V15)</f>
        <v>-5529</v>
      </c>
      <c r="W19" s="70"/>
      <c r="X19" s="77">
        <f>SUM(X18,X15)</f>
        <v>555993</v>
      </c>
      <c r="Y19" s="70"/>
      <c r="Z19" s="77">
        <f>SUM(Z18,Z15)</f>
        <v>20925</v>
      </c>
      <c r="AA19" s="70"/>
      <c r="AB19" s="77">
        <f>SUM(AB18,AB15)</f>
        <v>576918</v>
      </c>
      <c r="AC19" s="70"/>
    </row>
    <row r="20" spans="1:29" ht="24" customHeight="1" thickTop="1">
      <c r="A20" s="87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94"/>
      <c r="AC20" s="70"/>
    </row>
    <row r="21" spans="1:29" ht="24" customHeight="1">
      <c r="A21" s="87" t="s">
        <v>185</v>
      </c>
      <c r="B21" s="70">
        <v>213928</v>
      </c>
      <c r="C21" s="70"/>
      <c r="D21" s="70">
        <v>112647</v>
      </c>
      <c r="E21" s="70"/>
      <c r="F21" s="70">
        <v>16351</v>
      </c>
      <c r="G21" s="70"/>
      <c r="H21" s="70">
        <v>-40</v>
      </c>
      <c r="I21" s="70"/>
      <c r="J21" s="70">
        <v>21122</v>
      </c>
      <c r="K21" s="70"/>
      <c r="L21" s="70">
        <v>210936</v>
      </c>
      <c r="M21" s="70"/>
      <c r="N21" s="70">
        <v>-1977</v>
      </c>
      <c r="O21" s="70"/>
      <c r="P21" s="70">
        <v>-1957</v>
      </c>
      <c r="Q21" s="70"/>
      <c r="R21" s="70">
        <v>-5820</v>
      </c>
      <c r="S21" s="70"/>
      <c r="T21" s="70">
        <v>3360</v>
      </c>
      <c r="U21" s="70"/>
      <c r="V21" s="70">
        <f>SUM(N21:T21)</f>
        <v>-6394</v>
      </c>
      <c r="W21" s="70"/>
      <c r="X21" s="70">
        <f>SUM(B21:L21,V21)</f>
        <v>568550</v>
      </c>
      <c r="Y21" s="70"/>
      <c r="Z21" s="70">
        <v>21712</v>
      </c>
      <c r="AA21" s="70"/>
      <c r="AB21" s="70">
        <f>SUM(X21:Z21)</f>
        <v>590262</v>
      </c>
      <c r="AC21" s="70"/>
    </row>
    <row r="22" spans="1:29" ht="24" customHeight="1">
      <c r="A22" s="33" t="s">
        <v>113</v>
      </c>
      <c r="B22" s="92">
        <v>0</v>
      </c>
      <c r="C22" s="70"/>
      <c r="D22" s="92">
        <v>0</v>
      </c>
      <c r="E22" s="70"/>
      <c r="F22" s="92">
        <v>0</v>
      </c>
      <c r="G22" s="70"/>
      <c r="H22" s="92">
        <v>0</v>
      </c>
      <c r="I22" s="70"/>
      <c r="J22" s="92">
        <v>0</v>
      </c>
      <c r="K22" s="70"/>
      <c r="L22" s="92">
        <f>PL!F50</f>
        <v>10724</v>
      </c>
      <c r="M22" s="70"/>
      <c r="N22" s="92">
        <v>0</v>
      </c>
      <c r="O22" s="70"/>
      <c r="P22" s="92">
        <v>0</v>
      </c>
      <c r="Q22" s="70"/>
      <c r="R22" s="92">
        <v>0</v>
      </c>
      <c r="S22" s="70"/>
      <c r="T22" s="92">
        <v>0</v>
      </c>
      <c r="U22" s="70"/>
      <c r="V22" s="92">
        <f>SUM(N22:T22)</f>
        <v>0</v>
      </c>
      <c r="W22" s="70"/>
      <c r="X22" s="92">
        <f>SUM(B22,F22,D22,J22,L22,V22)</f>
        <v>10724</v>
      </c>
      <c r="Y22" s="70"/>
      <c r="Z22" s="92">
        <f>PL!F51</f>
        <v>962</v>
      </c>
      <c r="AA22" s="70"/>
      <c r="AB22" s="92">
        <f>SUM(X22:Z22)</f>
        <v>11686</v>
      </c>
      <c r="AC22" s="70"/>
    </row>
    <row r="23" spans="1:29" ht="24" customHeight="1">
      <c r="A23" s="33" t="s">
        <v>74</v>
      </c>
      <c r="B23" s="93">
        <v>0</v>
      </c>
      <c r="C23" s="70"/>
      <c r="D23" s="93">
        <v>0</v>
      </c>
      <c r="E23" s="70"/>
      <c r="F23" s="93">
        <v>0</v>
      </c>
      <c r="G23" s="70"/>
      <c r="H23" s="93">
        <v>0</v>
      </c>
      <c r="I23" s="70"/>
      <c r="J23" s="93">
        <v>0</v>
      </c>
      <c r="K23" s="70"/>
      <c r="L23" s="93">
        <v>0</v>
      </c>
      <c r="M23" s="70"/>
      <c r="N23" s="93">
        <f>PL!F32-Consolidated!Z23</f>
        <v>256</v>
      </c>
      <c r="O23" s="70"/>
      <c r="P23" s="93">
        <v>0</v>
      </c>
      <c r="Q23" s="70"/>
      <c r="R23" s="93">
        <v>0</v>
      </c>
      <c r="S23" s="70"/>
      <c r="T23" s="93">
        <v>0</v>
      </c>
      <c r="U23" s="70"/>
      <c r="V23" s="93">
        <f>SUM(N23:T23)</f>
        <v>256</v>
      </c>
      <c r="W23" s="70"/>
      <c r="X23" s="93">
        <f>SUM(B23,D23,F23,J23,L23,V23)</f>
        <v>256</v>
      </c>
      <c r="Y23" s="70"/>
      <c r="Z23" s="93">
        <f>PL!F55-PL!F51</f>
        <v>38</v>
      </c>
      <c r="AA23" s="70"/>
      <c r="AB23" s="93">
        <f>SUM(X23:Z23)</f>
        <v>294</v>
      </c>
      <c r="AC23" s="70"/>
    </row>
    <row r="24" spans="1:29" ht="24" customHeight="1">
      <c r="A24" s="33" t="s">
        <v>75</v>
      </c>
      <c r="B24" s="70">
        <f>SUM(B22:B23)</f>
        <v>0</v>
      </c>
      <c r="C24" s="70"/>
      <c r="D24" s="70">
        <f>SUM(D22:D23)</f>
        <v>0</v>
      </c>
      <c r="E24" s="70"/>
      <c r="F24" s="70">
        <f>SUM(F22:F23)</f>
        <v>0</v>
      </c>
      <c r="G24" s="70"/>
      <c r="H24" s="70">
        <f>SUM(H22:H23)</f>
        <v>0</v>
      </c>
      <c r="I24" s="70"/>
      <c r="J24" s="70">
        <f>SUM(J22:J23)</f>
        <v>0</v>
      </c>
      <c r="K24" s="70"/>
      <c r="L24" s="70">
        <f>SUM(L22:L23)</f>
        <v>10724</v>
      </c>
      <c r="M24" s="70"/>
      <c r="N24" s="70">
        <f>SUM(N22:N23)</f>
        <v>256</v>
      </c>
      <c r="O24" s="70"/>
      <c r="P24" s="70">
        <f>SUM(P22:P23)</f>
        <v>0</v>
      </c>
      <c r="Q24" s="70"/>
      <c r="R24" s="70">
        <f>SUM(R22:R23)</f>
        <v>0</v>
      </c>
      <c r="S24" s="70"/>
      <c r="T24" s="70">
        <f>SUM(T22:T23)</f>
        <v>0</v>
      </c>
      <c r="U24" s="70"/>
      <c r="V24" s="70">
        <f>SUM(V22:V23)</f>
        <v>256</v>
      </c>
      <c r="W24" s="70"/>
      <c r="X24" s="70">
        <f>SUM(X22:X23)</f>
        <v>10980</v>
      </c>
      <c r="Y24" s="70"/>
      <c r="Z24" s="70">
        <f>SUM(Z22:Z23)</f>
        <v>1000</v>
      </c>
      <c r="AA24" s="70"/>
      <c r="AB24" s="70">
        <f>SUM(AB22:AB23)</f>
        <v>11980</v>
      </c>
      <c r="AC24" s="70"/>
    </row>
    <row r="25" spans="1:29" ht="24" customHeight="1" thickBot="1">
      <c r="A25" s="87" t="s">
        <v>186</v>
      </c>
      <c r="B25" s="77">
        <f>SUM(B24,B21)</f>
        <v>213928</v>
      </c>
      <c r="C25" s="70"/>
      <c r="D25" s="77">
        <f>SUM(D24,D21)</f>
        <v>112647</v>
      </c>
      <c r="E25" s="70"/>
      <c r="F25" s="77">
        <f>SUM(F24,F21)</f>
        <v>16351</v>
      </c>
      <c r="G25" s="70"/>
      <c r="H25" s="77">
        <f>SUM(H24,H21)</f>
        <v>-40</v>
      </c>
      <c r="I25" s="70"/>
      <c r="J25" s="77">
        <f>SUM(J24,J21)</f>
        <v>21122</v>
      </c>
      <c r="K25" s="70"/>
      <c r="L25" s="77">
        <f>SUM(L24,L21)</f>
        <v>221660</v>
      </c>
      <c r="M25" s="70"/>
      <c r="N25" s="77">
        <f>SUM(N24,N21)</f>
        <v>-1721</v>
      </c>
      <c r="O25" s="70"/>
      <c r="P25" s="77">
        <f>SUM(P24,P21)</f>
        <v>-1957</v>
      </c>
      <c r="Q25" s="70"/>
      <c r="R25" s="77">
        <f>SUM(R24,R21)</f>
        <v>-5820</v>
      </c>
      <c r="S25" s="70"/>
      <c r="T25" s="77">
        <f>SUM(T24,T21)</f>
        <v>3360</v>
      </c>
      <c r="U25" s="70"/>
      <c r="V25" s="77">
        <f>SUM(V24,V21)</f>
        <v>-6138</v>
      </c>
      <c r="W25" s="70"/>
      <c r="X25" s="77">
        <f>SUM(X24,X21)</f>
        <v>579530</v>
      </c>
      <c r="Y25" s="70"/>
      <c r="Z25" s="77">
        <f>SUM(Z24,Z21)</f>
        <v>22712</v>
      </c>
      <c r="AA25" s="70"/>
      <c r="AB25" s="77">
        <f>SUM(AB24,AB21)</f>
        <v>602242</v>
      </c>
      <c r="AC25" s="70"/>
    </row>
    <row r="26" spans="1:29" ht="24" customHeight="1" thickTop="1">
      <c r="A26" s="87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94">
        <f>SUM(AB25-BS!D99)</f>
        <v>0</v>
      </c>
      <c r="AC26" s="70"/>
    </row>
    <row r="27" spans="1:29" ht="24" customHeight="1">
      <c r="A27" s="55" t="s">
        <v>27</v>
      </c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</row>
    <row r="28" spans="1:29" ht="24" customHeight="1">
      <c r="A28" s="55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</row>
  </sheetData>
  <mergeCells count="8">
    <mergeCell ref="J11:L11"/>
    <mergeCell ref="A2:AB2"/>
    <mergeCell ref="A3:AB3"/>
    <mergeCell ref="A4:AB4"/>
    <mergeCell ref="A5:AC5"/>
    <mergeCell ref="B6:AB6"/>
    <mergeCell ref="B7:X7"/>
    <mergeCell ref="N8:V8"/>
  </mergeCells>
  <printOptions horizontalCentered="1"/>
  <pageMargins left="0.196850393700787" right="0.196850393700787" top="0.90500000000000003" bottom="0.196850393700787" header="0.31496062992126" footer="0.31496062992126"/>
  <pageSetup paperSize="9"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1"/>
  <sheetViews>
    <sheetView showGridLines="0" view="pageBreakPreview" topLeftCell="H7" zoomScale="80" zoomScaleNormal="100" zoomScaleSheetLayoutView="80" workbookViewId="0">
      <selection activeCell="B14" sqref="B14"/>
    </sheetView>
  </sheetViews>
  <sheetFormatPr defaultColWidth="9.109375" defaultRowHeight="24" customHeight="1"/>
  <cols>
    <col min="1" max="1" width="35.109375" style="78" customWidth="1"/>
    <col min="2" max="2" width="4.44140625" style="78" customWidth="1"/>
    <col min="3" max="3" width="17.6640625" style="78" customWidth="1"/>
    <col min="4" max="4" width="1.44140625" style="78" customWidth="1"/>
    <col min="5" max="5" width="17.6640625" style="78" customWidth="1"/>
    <col min="6" max="6" width="1.44140625" style="78" customWidth="1"/>
    <col min="7" max="7" width="17.6640625" style="78" customWidth="1"/>
    <col min="8" max="8" width="1.44140625" style="78" customWidth="1"/>
    <col min="9" max="9" width="17.6640625" style="78" customWidth="1"/>
    <col min="10" max="10" width="1.44140625" style="78" customWidth="1"/>
    <col min="11" max="11" width="17.6640625" style="78" customWidth="1"/>
    <col min="12" max="12" width="1.44140625" style="78" customWidth="1"/>
    <col min="13" max="13" width="17.6640625" style="78" customWidth="1"/>
    <col min="14" max="14" width="1.44140625" style="78" customWidth="1"/>
    <col min="15" max="15" width="17.6640625" style="78" customWidth="1"/>
    <col min="16" max="16" width="1.44140625" style="78" customWidth="1"/>
    <col min="17" max="17" width="17.6640625" style="78" customWidth="1"/>
    <col min="18" max="18" width="1.44140625" style="78" customWidth="1"/>
    <col min="19" max="19" width="17.6640625" style="78" customWidth="1"/>
    <col min="20" max="20" width="1" style="78" customWidth="1"/>
    <col min="21" max="21" width="13.109375" style="78" customWidth="1"/>
    <col min="22" max="22" width="17.109375" style="78" customWidth="1"/>
    <col min="23" max="16384" width="9.109375" style="78"/>
  </cols>
  <sheetData>
    <row r="1" spans="1:20" ht="24" customHeight="1">
      <c r="T1" s="79" t="s">
        <v>55</v>
      </c>
    </row>
    <row r="2" spans="1:20" ht="24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20" ht="24" customHeight="1">
      <c r="A3" s="80" t="s">
        <v>151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</row>
    <row r="4" spans="1:20" ht="24" customHeight="1">
      <c r="A4" s="80" t="s">
        <v>184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20" ht="24" customHeight="1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s="82" customFormat="1" ht="24" customHeight="1">
      <c r="C6" s="83" t="s">
        <v>3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</row>
    <row r="7" spans="1:20" s="84" customFormat="1" ht="24" customHeight="1">
      <c r="M7" s="85" t="s">
        <v>50</v>
      </c>
      <c r="N7" s="85"/>
      <c r="O7" s="85"/>
      <c r="P7" s="85"/>
      <c r="Q7" s="85"/>
    </row>
    <row r="8" spans="1:20" s="84" customFormat="1" ht="24" customHeight="1">
      <c r="B8" s="39"/>
      <c r="G8" s="84" t="s">
        <v>85</v>
      </c>
      <c r="I8" s="85" t="s">
        <v>47</v>
      </c>
      <c r="J8" s="85"/>
      <c r="K8" s="85"/>
      <c r="M8" s="84" t="s">
        <v>114</v>
      </c>
      <c r="Q8" s="84" t="s">
        <v>89</v>
      </c>
    </row>
    <row r="9" spans="1:20" s="84" customFormat="1" ht="24" customHeight="1">
      <c r="B9" s="39"/>
      <c r="C9" s="84" t="s">
        <v>42</v>
      </c>
      <c r="E9" s="84" t="s">
        <v>91</v>
      </c>
      <c r="G9" s="84" t="s">
        <v>92</v>
      </c>
      <c r="I9" s="84" t="s">
        <v>93</v>
      </c>
      <c r="M9" s="84" t="s">
        <v>115</v>
      </c>
      <c r="O9" s="84" t="s">
        <v>97</v>
      </c>
      <c r="Q9" s="84" t="s">
        <v>98</v>
      </c>
      <c r="S9" s="84" t="s">
        <v>89</v>
      </c>
    </row>
    <row r="10" spans="1:20" s="84" customFormat="1" ht="24" customHeight="1">
      <c r="C10" s="86" t="s">
        <v>101</v>
      </c>
      <c r="E10" s="86" t="s">
        <v>102</v>
      </c>
      <c r="G10" s="86" t="s">
        <v>103</v>
      </c>
      <c r="I10" s="86" t="s">
        <v>104</v>
      </c>
      <c r="K10" s="86" t="s">
        <v>105</v>
      </c>
      <c r="M10" s="86" t="s">
        <v>107</v>
      </c>
      <c r="O10" s="86" t="s">
        <v>108</v>
      </c>
      <c r="Q10" s="86" t="s">
        <v>109</v>
      </c>
      <c r="S10" s="86" t="s">
        <v>41</v>
      </c>
    </row>
    <row r="11" spans="1:20" s="84" customFormat="1" ht="24" customHeight="1"/>
    <row r="12" spans="1:20" ht="24" customHeight="1">
      <c r="A12" s="87" t="s">
        <v>161</v>
      </c>
      <c r="B12" s="88"/>
      <c r="C12" s="70">
        <v>194480</v>
      </c>
      <c r="D12" s="70"/>
      <c r="E12" s="70">
        <v>112647</v>
      </c>
      <c r="F12" s="70"/>
      <c r="G12" s="70">
        <v>16351</v>
      </c>
      <c r="H12" s="70"/>
      <c r="I12" s="70">
        <v>19550</v>
      </c>
      <c r="J12" s="70"/>
      <c r="K12" s="70">
        <v>103229</v>
      </c>
      <c r="L12" s="70"/>
      <c r="M12" s="70">
        <v>-5820</v>
      </c>
      <c r="N12" s="70"/>
      <c r="O12" s="70">
        <v>3360</v>
      </c>
      <c r="P12" s="70"/>
      <c r="Q12" s="70">
        <f>SUM(M12:O12)</f>
        <v>-2460</v>
      </c>
      <c r="R12" s="70"/>
      <c r="S12" s="70">
        <f>SUM(C12:K12,Q12)</f>
        <v>443797</v>
      </c>
      <c r="T12" s="70"/>
    </row>
    <row r="13" spans="1:20" ht="24" customHeight="1">
      <c r="A13" s="33" t="s">
        <v>75</v>
      </c>
      <c r="B13" s="88"/>
      <c r="C13" s="70">
        <v>0</v>
      </c>
      <c r="D13" s="70"/>
      <c r="E13" s="70">
        <v>0</v>
      </c>
      <c r="F13" s="70"/>
      <c r="G13" s="70">
        <v>0</v>
      </c>
      <c r="H13" s="70"/>
      <c r="I13" s="70">
        <v>0</v>
      </c>
      <c r="J13" s="70"/>
      <c r="K13" s="70">
        <v>3447</v>
      </c>
      <c r="L13" s="70"/>
      <c r="M13" s="70">
        <v>0</v>
      </c>
      <c r="N13" s="70"/>
      <c r="O13" s="70">
        <v>0</v>
      </c>
      <c r="P13" s="70"/>
      <c r="Q13" s="70">
        <f>SUM(M13:O13)</f>
        <v>0</v>
      </c>
      <c r="R13" s="70"/>
      <c r="S13" s="70">
        <f>SUM(C13:K13,Q13)</f>
        <v>3447</v>
      </c>
      <c r="T13" s="70"/>
    </row>
    <row r="14" spans="1:20" ht="24" customHeight="1" thickBot="1">
      <c r="A14" s="87" t="s">
        <v>162</v>
      </c>
      <c r="B14" s="88"/>
      <c r="C14" s="77">
        <f>SUM(C12:C13)</f>
        <v>194480</v>
      </c>
      <c r="D14" s="70"/>
      <c r="E14" s="77">
        <f>SUM(E12:E13)</f>
        <v>112647</v>
      </c>
      <c r="F14" s="70"/>
      <c r="G14" s="77">
        <f>SUM(G12:G13)</f>
        <v>16351</v>
      </c>
      <c r="H14" s="70"/>
      <c r="I14" s="77">
        <f>SUM(I12:I13)</f>
        <v>19550</v>
      </c>
      <c r="J14" s="70"/>
      <c r="K14" s="77">
        <f>SUM(K12:K13)</f>
        <v>106676</v>
      </c>
      <c r="L14" s="70"/>
      <c r="M14" s="77">
        <f>SUM(M12:M13)</f>
        <v>-5820</v>
      </c>
      <c r="N14" s="70"/>
      <c r="O14" s="77">
        <f>SUM(O12:O13)</f>
        <v>3360</v>
      </c>
      <c r="P14" s="70"/>
      <c r="Q14" s="77">
        <f>SUM(Q12:Q13)</f>
        <v>-2460</v>
      </c>
      <c r="R14" s="70"/>
      <c r="S14" s="77">
        <f>SUM(S12:S13)</f>
        <v>447244</v>
      </c>
      <c r="T14" s="70"/>
    </row>
    <row r="15" spans="1:20" ht="24" customHeight="1" thickTop="1">
      <c r="A15" s="87"/>
      <c r="B15" s="88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T15" s="70"/>
    </row>
    <row r="16" spans="1:20" ht="24" customHeight="1">
      <c r="A16" s="87" t="s">
        <v>185</v>
      </c>
      <c r="B16" s="88"/>
      <c r="C16" s="70">
        <v>213928</v>
      </c>
      <c r="D16" s="70"/>
      <c r="E16" s="70">
        <v>112647</v>
      </c>
      <c r="F16" s="70"/>
      <c r="G16" s="70">
        <v>16351</v>
      </c>
      <c r="H16" s="70"/>
      <c r="I16" s="70">
        <v>21122</v>
      </c>
      <c r="J16" s="70"/>
      <c r="K16" s="70">
        <v>101979</v>
      </c>
      <c r="L16" s="70"/>
      <c r="M16" s="70">
        <v>-5820</v>
      </c>
      <c r="N16" s="70"/>
      <c r="O16" s="70">
        <v>3360</v>
      </c>
      <c r="P16" s="70"/>
      <c r="Q16" s="70">
        <f>SUM(M16:O16)</f>
        <v>-2460</v>
      </c>
      <c r="R16" s="70"/>
      <c r="S16" s="70">
        <f>SUM(C16:K16,Q16)</f>
        <v>463567</v>
      </c>
      <c r="T16" s="70"/>
    </row>
    <row r="17" spans="1:20" ht="24" customHeight="1">
      <c r="A17" s="33" t="s">
        <v>75</v>
      </c>
      <c r="B17" s="88"/>
      <c r="C17" s="70">
        <v>0</v>
      </c>
      <c r="D17" s="70"/>
      <c r="E17" s="70">
        <v>0</v>
      </c>
      <c r="F17" s="70"/>
      <c r="G17" s="70">
        <v>0</v>
      </c>
      <c r="H17" s="70"/>
      <c r="I17" s="70">
        <v>0</v>
      </c>
      <c r="J17" s="70"/>
      <c r="K17" s="70">
        <f>PL!J54</f>
        <v>3668</v>
      </c>
      <c r="L17" s="70"/>
      <c r="M17" s="70">
        <v>0</v>
      </c>
      <c r="N17" s="70"/>
      <c r="O17" s="70">
        <v>0</v>
      </c>
      <c r="P17" s="70"/>
      <c r="Q17" s="70">
        <f>SUM(M17:O17)</f>
        <v>0</v>
      </c>
      <c r="R17" s="70"/>
      <c r="S17" s="70">
        <f>SUM(C17:K17,Q17)</f>
        <v>3668</v>
      </c>
      <c r="T17" s="70"/>
    </row>
    <row r="18" spans="1:20" ht="24" customHeight="1" thickBot="1">
      <c r="A18" s="87" t="s">
        <v>186</v>
      </c>
      <c r="B18" s="88"/>
      <c r="C18" s="77">
        <f>SUM(C16:C17)</f>
        <v>213928</v>
      </c>
      <c r="D18" s="70"/>
      <c r="E18" s="77">
        <f>SUM(E16:E17)</f>
        <v>112647</v>
      </c>
      <c r="F18" s="70"/>
      <c r="G18" s="77">
        <f>SUM(G16:G17)</f>
        <v>16351</v>
      </c>
      <c r="H18" s="70"/>
      <c r="I18" s="77">
        <f>SUM(I16:I17)</f>
        <v>21122</v>
      </c>
      <c r="J18" s="70"/>
      <c r="K18" s="77">
        <f>SUM(K16:K17)</f>
        <v>105647</v>
      </c>
      <c r="L18" s="70"/>
      <c r="M18" s="77">
        <f>SUM(M16:M17)</f>
        <v>-5820</v>
      </c>
      <c r="N18" s="70"/>
      <c r="O18" s="77">
        <f>SUM(O16:O17)</f>
        <v>3360</v>
      </c>
      <c r="P18" s="70"/>
      <c r="Q18" s="77">
        <f>SUM(Q16:Q17)</f>
        <v>-2460</v>
      </c>
      <c r="R18" s="70"/>
      <c r="S18" s="77">
        <f>SUM(S16:S17)</f>
        <v>467235</v>
      </c>
      <c r="T18" s="70"/>
    </row>
    <row r="19" spans="1:20" ht="24" customHeight="1" thickTop="1">
      <c r="A19" s="87"/>
      <c r="B19" s="88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8">
        <f>SUM(S18-BS!H99)</f>
        <v>0</v>
      </c>
      <c r="T19" s="70"/>
    </row>
    <row r="20" spans="1:20" ht="24" customHeight="1">
      <c r="A20" s="55" t="s">
        <v>27</v>
      </c>
      <c r="B20" s="55"/>
      <c r="K20" s="89"/>
      <c r="L20" s="89"/>
      <c r="M20" s="89"/>
      <c r="N20" s="89"/>
      <c r="O20" s="89"/>
      <c r="P20" s="89"/>
      <c r="Q20" s="89"/>
    </row>
    <row r="21" spans="1:20" ht="24" customHeight="1">
      <c r="A21" s="55"/>
      <c r="B21" s="55"/>
      <c r="K21" s="89"/>
      <c r="L21" s="89"/>
      <c r="M21" s="89"/>
      <c r="N21" s="89"/>
      <c r="O21" s="89"/>
      <c r="P21" s="89"/>
      <c r="Q21" s="89"/>
    </row>
  </sheetData>
  <mergeCells count="7">
    <mergeCell ref="I8:K8"/>
    <mergeCell ref="A2:S2"/>
    <mergeCell ref="A3:S3"/>
    <mergeCell ref="A4:S4"/>
    <mergeCell ref="A5:T5"/>
    <mergeCell ref="C6:S6"/>
    <mergeCell ref="M7:Q7"/>
  </mergeCells>
  <printOptions horizontalCentered="1"/>
  <pageMargins left="0.4" right="0.39370078740157499" top="0.90500000000000003" bottom="0.23622047244094499" header="0.31496062992126" footer="0.31496062992126"/>
  <pageSetup paperSize="9" scale="7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88972-CBE6-4F20-B765-EC80E55DE9A8}">
  <dimension ref="A1:M287"/>
  <sheetViews>
    <sheetView showGridLines="0" view="pageBreakPreview" topLeftCell="A68" zoomScale="90" zoomScaleNormal="100" zoomScaleSheetLayoutView="90" zoomScalePageLayoutView="90" workbookViewId="0">
      <selection activeCell="B14" sqref="B14"/>
    </sheetView>
  </sheetViews>
  <sheetFormatPr defaultColWidth="10.88671875" defaultRowHeight="24" customHeight="1"/>
  <cols>
    <col min="1" max="1" width="37.5546875" style="55" customWidth="1"/>
    <col min="2" max="2" width="22.88671875" style="55" customWidth="1"/>
    <col min="3" max="3" width="5" style="55" customWidth="1"/>
    <col min="4" max="4" width="3.88671875" style="68" customWidth="1"/>
    <col min="5" max="5" width="1.88671875" style="55" customWidth="1"/>
    <col min="6" max="6" width="13.6640625" style="55" customWidth="1"/>
    <col min="7" max="7" width="1.44140625" style="68" customWidth="1"/>
    <col min="8" max="8" width="13.6640625" style="55" customWidth="1"/>
    <col min="9" max="9" width="1.44140625" style="55" customWidth="1"/>
    <col min="10" max="10" width="13.6640625" style="55" customWidth="1"/>
    <col min="11" max="11" width="1.44140625" style="55" customWidth="1"/>
    <col min="12" max="12" width="13.6640625" style="55" customWidth="1"/>
    <col min="13" max="13" width="1.44140625" style="55" customWidth="1"/>
    <col min="14" max="16384" width="10.88671875" style="55"/>
  </cols>
  <sheetData>
    <row r="1" spans="1:13" ht="23.55" customHeight="1">
      <c r="D1" s="55"/>
      <c r="F1" s="4"/>
      <c r="G1" s="4"/>
      <c r="H1" s="4"/>
      <c r="I1" s="4"/>
      <c r="J1" s="4"/>
      <c r="K1" s="4"/>
      <c r="L1" s="56" t="s">
        <v>55</v>
      </c>
      <c r="M1" s="57"/>
    </row>
    <row r="2" spans="1:13" ht="23.55" customHeight="1">
      <c r="A2" s="58" t="s">
        <v>0</v>
      </c>
      <c r="B2" s="59"/>
      <c r="C2" s="59"/>
      <c r="D2" s="60"/>
      <c r="E2" s="61"/>
      <c r="F2" s="61"/>
      <c r="G2" s="61"/>
      <c r="H2" s="61"/>
      <c r="I2" s="60"/>
      <c r="J2" s="61"/>
      <c r="K2" s="60"/>
      <c r="L2" s="61"/>
    </row>
    <row r="3" spans="1:13" ht="23.55" customHeight="1">
      <c r="A3" s="58" t="s">
        <v>116</v>
      </c>
      <c r="B3" s="60"/>
      <c r="C3" s="60"/>
      <c r="D3" s="61"/>
      <c r="E3" s="60"/>
      <c r="F3" s="60"/>
      <c r="G3" s="61"/>
      <c r="H3" s="60"/>
      <c r="I3" s="60"/>
      <c r="J3" s="60"/>
      <c r="K3" s="60"/>
      <c r="L3" s="60"/>
    </row>
    <row r="4" spans="1:13" ht="23.55" customHeight="1">
      <c r="A4" s="58" t="s">
        <v>184</v>
      </c>
      <c r="B4" s="60"/>
      <c r="C4" s="60"/>
      <c r="D4" s="61"/>
      <c r="E4" s="60"/>
      <c r="F4" s="60"/>
      <c r="G4" s="61"/>
      <c r="H4" s="60"/>
      <c r="I4" s="60"/>
      <c r="J4" s="60"/>
      <c r="K4" s="60"/>
      <c r="L4" s="60"/>
    </row>
    <row r="5" spans="1:13" ht="23.55" customHeight="1">
      <c r="A5" s="62" t="s">
        <v>1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ht="23.55" customHeight="1">
      <c r="A6" s="60"/>
      <c r="B6" s="60"/>
      <c r="C6" s="60"/>
      <c r="D6" s="33"/>
      <c r="E6" s="33"/>
      <c r="F6" s="63" t="s">
        <v>2</v>
      </c>
      <c r="G6" s="63"/>
      <c r="H6" s="63"/>
      <c r="I6" s="64"/>
      <c r="J6" s="63" t="s">
        <v>3</v>
      </c>
      <c r="K6" s="65"/>
      <c r="L6" s="63"/>
    </row>
    <row r="7" spans="1:13" ht="23.55" customHeight="1">
      <c r="A7" s="60"/>
      <c r="B7" s="60"/>
      <c r="C7" s="60"/>
      <c r="D7" s="39"/>
      <c r="E7" s="33"/>
      <c r="F7" s="103">
        <v>2569</v>
      </c>
      <c r="G7" s="103"/>
      <c r="H7" s="103">
        <v>2568</v>
      </c>
      <c r="I7" s="66"/>
      <c r="J7" s="103">
        <v>2569</v>
      </c>
      <c r="K7" s="103"/>
      <c r="L7" s="103">
        <v>2568</v>
      </c>
    </row>
    <row r="8" spans="1:13" ht="23.55" customHeight="1">
      <c r="A8" s="67" t="s">
        <v>117</v>
      </c>
      <c r="D8" s="55"/>
      <c r="M8" s="57"/>
    </row>
    <row r="9" spans="1:13" ht="23.55" customHeight="1">
      <c r="A9" s="69" t="s">
        <v>150</v>
      </c>
      <c r="D9" s="55"/>
      <c r="F9" s="70">
        <f>PL!F23</f>
        <v>16192</v>
      </c>
      <c r="G9" s="1"/>
      <c r="H9" s="70">
        <f>PL!H23</f>
        <v>10742</v>
      </c>
      <c r="I9" s="1"/>
      <c r="J9" s="70">
        <f>PL!J23</f>
        <v>5077</v>
      </c>
      <c r="K9" s="1"/>
      <c r="L9" s="70">
        <f>PL!L23</f>
        <v>4639</v>
      </c>
      <c r="M9" s="57"/>
    </row>
    <row r="10" spans="1:13" ht="23.55" customHeight="1">
      <c r="A10" s="55" t="s">
        <v>179</v>
      </c>
      <c r="D10" s="55"/>
      <c r="F10" s="70"/>
      <c r="G10" s="1"/>
      <c r="H10" s="70"/>
      <c r="I10" s="1"/>
      <c r="J10" s="70"/>
      <c r="K10" s="1"/>
      <c r="L10" s="70"/>
      <c r="M10" s="57"/>
    </row>
    <row r="11" spans="1:13" ht="23.55" customHeight="1">
      <c r="A11" s="55" t="s">
        <v>118</v>
      </c>
      <c r="D11" s="55"/>
      <c r="F11" s="70"/>
      <c r="G11" s="1"/>
      <c r="H11" s="70"/>
      <c r="I11" s="1"/>
      <c r="J11" s="70"/>
      <c r="K11" s="1"/>
      <c r="L11" s="70"/>
      <c r="M11" s="57"/>
    </row>
    <row r="12" spans="1:13" ht="23.55" customHeight="1">
      <c r="A12" s="55" t="s">
        <v>119</v>
      </c>
      <c r="D12" s="55"/>
      <c r="F12" s="70">
        <v>30699</v>
      </c>
      <c r="G12" s="1"/>
      <c r="H12" s="70">
        <v>28942</v>
      </c>
      <c r="I12" s="1"/>
      <c r="J12" s="70">
        <v>13368</v>
      </c>
      <c r="K12" s="1"/>
      <c r="L12" s="70">
        <v>12639</v>
      </c>
      <c r="M12" s="57"/>
    </row>
    <row r="13" spans="1:13" ht="23.55" customHeight="1">
      <c r="A13" s="71" t="s">
        <v>180</v>
      </c>
      <c r="D13" s="55"/>
      <c r="F13" s="70">
        <v>1066</v>
      </c>
      <c r="G13" s="1"/>
      <c r="H13" s="70">
        <v>-117</v>
      </c>
      <c r="I13" s="1"/>
      <c r="J13" s="70">
        <v>300</v>
      </c>
      <c r="K13" s="1"/>
      <c r="L13" s="70">
        <v>0</v>
      </c>
      <c r="M13" s="57"/>
    </row>
    <row r="14" spans="1:13" ht="23.55" customHeight="1">
      <c r="A14" s="55" t="s">
        <v>171</v>
      </c>
      <c r="D14" s="55"/>
      <c r="F14" s="70">
        <v>371</v>
      </c>
      <c r="G14" s="1"/>
      <c r="H14" s="70">
        <v>97</v>
      </c>
      <c r="I14" s="1"/>
      <c r="J14" s="70">
        <v>334</v>
      </c>
      <c r="K14" s="1"/>
      <c r="L14" s="70">
        <v>-628</v>
      </c>
      <c r="M14" s="57"/>
    </row>
    <row r="15" spans="1:13" ht="23.55" customHeight="1">
      <c r="A15" s="55" t="s">
        <v>206</v>
      </c>
      <c r="D15" s="55"/>
      <c r="F15" s="70">
        <v>1381</v>
      </c>
      <c r="G15" s="1"/>
      <c r="H15" s="70">
        <v>-116</v>
      </c>
      <c r="I15" s="1"/>
      <c r="J15" s="70">
        <v>1821</v>
      </c>
      <c r="K15" s="1"/>
      <c r="L15" s="70">
        <v>-3</v>
      </c>
      <c r="M15" s="57"/>
    </row>
    <row r="16" spans="1:13" ht="23.55" customHeight="1">
      <c r="A16" s="55" t="s">
        <v>183</v>
      </c>
      <c r="D16" s="55"/>
      <c r="F16" s="70">
        <v>9</v>
      </c>
      <c r="G16" s="1"/>
      <c r="H16" s="70">
        <v>-43</v>
      </c>
      <c r="I16" s="1"/>
      <c r="J16" s="70">
        <v>75</v>
      </c>
      <c r="K16" s="1"/>
      <c r="L16" s="70">
        <v>-41</v>
      </c>
      <c r="M16" s="57"/>
    </row>
    <row r="17" spans="1:13" ht="23.55" customHeight="1">
      <c r="A17" s="55" t="s">
        <v>182</v>
      </c>
      <c r="D17" s="55"/>
      <c r="F17" s="70">
        <v>910</v>
      </c>
      <c r="G17" s="1"/>
      <c r="H17" s="70">
        <v>738</v>
      </c>
      <c r="I17" s="1"/>
      <c r="J17" s="70">
        <v>636</v>
      </c>
      <c r="K17" s="1"/>
      <c r="L17" s="70">
        <v>499</v>
      </c>
      <c r="M17" s="57"/>
    </row>
    <row r="18" spans="1:13" ht="23.55" customHeight="1">
      <c r="A18" s="55" t="s">
        <v>176</v>
      </c>
      <c r="D18" s="55"/>
      <c r="F18" s="70">
        <v>8</v>
      </c>
      <c r="G18" s="1"/>
      <c r="H18" s="70">
        <v>187</v>
      </c>
      <c r="I18" s="1"/>
      <c r="J18" s="70">
        <v>0</v>
      </c>
      <c r="K18" s="1"/>
      <c r="L18" s="70">
        <v>0</v>
      </c>
      <c r="M18" s="57"/>
    </row>
    <row r="19" spans="1:13" ht="23.55" customHeight="1">
      <c r="A19" s="55" t="s">
        <v>207</v>
      </c>
      <c r="D19" s="55"/>
      <c r="F19" s="70">
        <v>-207</v>
      </c>
      <c r="G19" s="1"/>
      <c r="H19" s="70">
        <v>-9</v>
      </c>
      <c r="I19" s="1"/>
      <c r="J19" s="70">
        <v>-263</v>
      </c>
      <c r="K19" s="1"/>
      <c r="L19" s="70">
        <v>88</v>
      </c>
      <c r="M19" s="57"/>
    </row>
    <row r="20" spans="1:13" ht="23.55" customHeight="1">
      <c r="A20" s="55" t="s">
        <v>172</v>
      </c>
      <c r="D20" s="55"/>
      <c r="F20" s="70">
        <v>-288</v>
      </c>
      <c r="G20" s="1"/>
      <c r="H20" s="70">
        <v>-40</v>
      </c>
      <c r="I20" s="1"/>
      <c r="J20" s="70">
        <v>-426</v>
      </c>
      <c r="K20" s="1"/>
      <c r="L20" s="70">
        <v>-138</v>
      </c>
      <c r="M20" s="57"/>
    </row>
    <row r="21" spans="1:13" ht="23.55" customHeight="1">
      <c r="A21" s="69" t="s">
        <v>173</v>
      </c>
      <c r="D21" s="55"/>
      <c r="F21" s="17">
        <v>5278</v>
      </c>
      <c r="G21" s="1"/>
      <c r="H21" s="17">
        <v>6441</v>
      </c>
      <c r="I21" s="9"/>
      <c r="J21" s="17">
        <v>4516</v>
      </c>
      <c r="K21" s="9"/>
      <c r="L21" s="17">
        <v>5464</v>
      </c>
      <c r="M21" s="57"/>
    </row>
    <row r="22" spans="1:13" ht="23.55" customHeight="1">
      <c r="A22" s="69" t="s">
        <v>120</v>
      </c>
      <c r="D22" s="55"/>
      <c r="F22" s="9"/>
      <c r="G22" s="1"/>
      <c r="H22" s="9"/>
      <c r="I22" s="9"/>
      <c r="J22" s="9"/>
      <c r="K22" s="9"/>
      <c r="L22" s="9"/>
      <c r="M22" s="57"/>
    </row>
    <row r="23" spans="1:13" ht="23.55" customHeight="1">
      <c r="A23" s="69" t="s">
        <v>121</v>
      </c>
      <c r="C23" s="72"/>
      <c r="D23" s="55"/>
      <c r="F23" s="10">
        <f>SUM(F9:F22)</f>
        <v>55419</v>
      </c>
      <c r="G23" s="1"/>
      <c r="H23" s="10">
        <f>SUM(H9:H22)</f>
        <v>46822</v>
      </c>
      <c r="I23" s="10"/>
      <c r="J23" s="10">
        <f>SUM(J9:J22)</f>
        <v>25438</v>
      </c>
      <c r="K23" s="10"/>
      <c r="L23" s="10">
        <f>SUM(L9:L22)</f>
        <v>22519</v>
      </c>
      <c r="M23" s="57"/>
    </row>
    <row r="24" spans="1:13" ht="23.55" customHeight="1">
      <c r="A24" s="69" t="s">
        <v>122</v>
      </c>
      <c r="C24" s="72"/>
      <c r="D24" s="55"/>
      <c r="F24" s="10"/>
      <c r="G24" s="1"/>
      <c r="H24" s="10"/>
      <c r="I24" s="10"/>
      <c r="J24" s="10"/>
      <c r="K24" s="10"/>
      <c r="L24" s="10"/>
      <c r="M24" s="57"/>
    </row>
    <row r="25" spans="1:13" ht="23.55" customHeight="1">
      <c r="A25" s="73" t="s">
        <v>163</v>
      </c>
      <c r="C25" s="72"/>
      <c r="D25" s="55"/>
      <c r="F25" s="10">
        <v>813</v>
      </c>
      <c r="G25" s="1"/>
      <c r="H25" s="10">
        <v>13151</v>
      </c>
      <c r="I25" s="10"/>
      <c r="J25" s="10">
        <v>-6116</v>
      </c>
      <c r="K25" s="10"/>
      <c r="L25" s="10">
        <v>6062</v>
      </c>
      <c r="M25" s="57"/>
    </row>
    <row r="26" spans="1:13" ht="23.55" customHeight="1">
      <c r="A26" s="69" t="s">
        <v>123</v>
      </c>
      <c r="C26" s="72"/>
      <c r="D26" s="55"/>
      <c r="F26" s="10">
        <v>1328</v>
      </c>
      <c r="G26" s="1"/>
      <c r="H26" s="10">
        <v>-10360</v>
      </c>
      <c r="I26" s="10"/>
      <c r="J26" s="10">
        <v>669</v>
      </c>
      <c r="K26" s="10"/>
      <c r="L26" s="10">
        <v>-15372</v>
      </c>
      <c r="M26" s="57"/>
    </row>
    <row r="27" spans="1:13" ht="23.55" customHeight="1">
      <c r="A27" s="69" t="s">
        <v>124</v>
      </c>
      <c r="C27" s="72"/>
      <c r="D27" s="55"/>
      <c r="F27" s="10">
        <v>9134</v>
      </c>
      <c r="G27" s="1"/>
      <c r="H27" s="10">
        <v>4867</v>
      </c>
      <c r="I27" s="10"/>
      <c r="J27" s="10">
        <v>9730</v>
      </c>
      <c r="K27" s="10"/>
      <c r="L27" s="10">
        <v>2593</v>
      </c>
      <c r="M27" s="57"/>
    </row>
    <row r="28" spans="1:13" ht="23.55" customHeight="1">
      <c r="A28" s="69" t="s">
        <v>125</v>
      </c>
      <c r="C28" s="72"/>
      <c r="D28" s="55"/>
      <c r="F28" s="10">
        <v>-1382</v>
      </c>
      <c r="G28" s="1"/>
      <c r="H28" s="10">
        <f>1385-H38</f>
        <v>879</v>
      </c>
      <c r="I28" s="10"/>
      <c r="J28" s="10">
        <v>-1425</v>
      </c>
      <c r="K28" s="10"/>
      <c r="L28" s="10">
        <v>2492</v>
      </c>
      <c r="M28" s="57"/>
    </row>
    <row r="29" spans="1:13" ht="23.55" customHeight="1">
      <c r="A29" s="69" t="s">
        <v>126</v>
      </c>
      <c r="C29" s="72"/>
      <c r="D29" s="55"/>
      <c r="F29" s="10"/>
      <c r="G29" s="1"/>
      <c r="H29" s="10"/>
      <c r="I29" s="10"/>
      <c r="J29" s="10"/>
      <c r="K29" s="10"/>
      <c r="L29" s="10"/>
      <c r="M29" s="57"/>
    </row>
    <row r="30" spans="1:13" ht="23.55" customHeight="1">
      <c r="A30" s="73" t="s">
        <v>164</v>
      </c>
      <c r="C30" s="72"/>
      <c r="D30" s="55"/>
      <c r="F30" s="9">
        <v>-11116</v>
      </c>
      <c r="G30" s="1"/>
      <c r="H30" s="9">
        <v>-10317</v>
      </c>
      <c r="I30" s="9"/>
      <c r="J30" s="9">
        <v>-2276</v>
      </c>
      <c r="K30" s="9"/>
      <c r="L30" s="9">
        <v>-370</v>
      </c>
      <c r="M30" s="57"/>
    </row>
    <row r="31" spans="1:13" ht="23.55" customHeight="1">
      <c r="A31" s="69" t="s">
        <v>127</v>
      </c>
      <c r="C31" s="72"/>
      <c r="D31" s="55"/>
      <c r="F31" s="29">
        <v>-449</v>
      </c>
      <c r="G31" s="1"/>
      <c r="H31" s="9">
        <v>2766</v>
      </c>
      <c r="I31" s="9"/>
      <c r="J31" s="9">
        <v>-1752</v>
      </c>
      <c r="K31" s="9"/>
      <c r="L31" s="9">
        <v>-768</v>
      </c>
      <c r="M31" s="57"/>
    </row>
    <row r="32" spans="1:13" ht="23.55" customHeight="1">
      <c r="A32" s="69" t="s">
        <v>128</v>
      </c>
      <c r="C32" s="72"/>
      <c r="D32" s="55"/>
      <c r="F32" s="9">
        <v>608</v>
      </c>
      <c r="G32" s="1"/>
      <c r="H32" s="9">
        <v>-295</v>
      </c>
      <c r="I32" s="9"/>
      <c r="J32" s="9">
        <v>-104</v>
      </c>
      <c r="K32" s="9"/>
      <c r="L32" s="9">
        <v>-80</v>
      </c>
      <c r="M32" s="57"/>
    </row>
    <row r="33" spans="1:13" ht="23.55" customHeight="1">
      <c r="A33" s="69" t="s">
        <v>200</v>
      </c>
      <c r="C33" s="72"/>
      <c r="D33" s="55"/>
      <c r="F33" s="9">
        <v>-85</v>
      </c>
      <c r="G33" s="1"/>
      <c r="H33" s="9">
        <v>-192</v>
      </c>
      <c r="I33" s="9"/>
      <c r="J33" s="9">
        <v>-85</v>
      </c>
      <c r="K33" s="9"/>
      <c r="L33" s="9">
        <v>-192</v>
      </c>
      <c r="M33" s="57"/>
    </row>
    <row r="34" spans="1:13" ht="23.55" customHeight="1">
      <c r="A34" s="69" t="s">
        <v>129</v>
      </c>
      <c r="C34" s="72"/>
      <c r="D34" s="55"/>
      <c r="F34" s="17">
        <v>74</v>
      </c>
      <c r="G34" s="1"/>
      <c r="H34" s="17">
        <v>814</v>
      </c>
      <c r="I34" s="9"/>
      <c r="J34" s="17">
        <v>406</v>
      </c>
      <c r="K34" s="9"/>
      <c r="L34" s="17">
        <v>298</v>
      </c>
      <c r="M34" s="57"/>
    </row>
    <row r="35" spans="1:13" ht="23.55" customHeight="1">
      <c r="A35" s="69" t="s">
        <v>130</v>
      </c>
      <c r="C35" s="72"/>
      <c r="D35" s="55"/>
      <c r="F35" s="9">
        <f>SUM(F23:F34)</f>
        <v>54344</v>
      </c>
      <c r="G35" s="1"/>
      <c r="H35" s="9">
        <f>SUM(H23:H34)</f>
        <v>48135</v>
      </c>
      <c r="I35" s="20"/>
      <c r="J35" s="9">
        <f>SUM(J23:J34)</f>
        <v>24485</v>
      </c>
      <c r="K35" s="20"/>
      <c r="L35" s="9">
        <f>SUM(L23:L34)</f>
        <v>17182</v>
      </c>
      <c r="M35" s="57"/>
    </row>
    <row r="36" spans="1:13" ht="23.55" customHeight="1">
      <c r="A36" s="69" t="s">
        <v>192</v>
      </c>
      <c r="C36" s="72"/>
      <c r="D36" s="55"/>
      <c r="F36" s="9">
        <v>245</v>
      </c>
      <c r="G36" s="1"/>
      <c r="H36" s="9">
        <v>34</v>
      </c>
      <c r="I36" s="20"/>
      <c r="J36" s="9">
        <v>376</v>
      </c>
      <c r="K36" s="20"/>
      <c r="L36" s="9">
        <v>99</v>
      </c>
      <c r="M36" s="57"/>
    </row>
    <row r="37" spans="1:13" ht="23.55" customHeight="1">
      <c r="A37" s="69" t="s">
        <v>131</v>
      </c>
      <c r="C37" s="72"/>
      <c r="D37" s="55"/>
      <c r="F37" s="10">
        <v>-5110</v>
      </c>
      <c r="G37" s="1"/>
      <c r="H37" s="10">
        <v>-5739</v>
      </c>
      <c r="I37" s="10"/>
      <c r="J37" s="10">
        <v>-4340</v>
      </c>
      <c r="K37" s="10"/>
      <c r="L37" s="10">
        <v>-4881</v>
      </c>
      <c r="M37" s="57"/>
    </row>
    <row r="38" spans="1:13" ht="23.55" customHeight="1">
      <c r="A38" s="69" t="s">
        <v>193</v>
      </c>
      <c r="C38" s="72"/>
      <c r="D38" s="55"/>
      <c r="F38" s="10">
        <v>0</v>
      </c>
      <c r="G38" s="1"/>
      <c r="H38" s="10">
        <v>506</v>
      </c>
      <c r="I38" s="10"/>
      <c r="J38" s="10">
        <v>0</v>
      </c>
      <c r="K38" s="10"/>
      <c r="L38" s="10">
        <v>0</v>
      </c>
      <c r="M38" s="57"/>
    </row>
    <row r="39" spans="1:13" ht="23.55" customHeight="1">
      <c r="A39" s="69" t="s">
        <v>132</v>
      </c>
      <c r="C39" s="72"/>
      <c r="D39" s="55"/>
      <c r="F39" s="10">
        <v>-2684</v>
      </c>
      <c r="G39" s="1"/>
      <c r="H39" s="10">
        <v>-2640</v>
      </c>
      <c r="I39" s="10"/>
      <c r="J39" s="10">
        <v>-573</v>
      </c>
      <c r="K39" s="10"/>
      <c r="L39" s="10">
        <v>-765</v>
      </c>
      <c r="M39" s="57"/>
    </row>
    <row r="40" spans="1:13" ht="23.55" customHeight="1">
      <c r="A40" s="74" t="s">
        <v>181</v>
      </c>
      <c r="D40" s="55"/>
      <c r="F40" s="21">
        <f>SUM(F35:F39)</f>
        <v>46795</v>
      </c>
      <c r="G40" s="1"/>
      <c r="H40" s="21">
        <f>SUM(H35:H39)</f>
        <v>40296</v>
      </c>
      <c r="I40" s="10"/>
      <c r="J40" s="21">
        <f>SUM(J35:J39)</f>
        <v>19948</v>
      </c>
      <c r="K40" s="10"/>
      <c r="L40" s="21">
        <f>SUM(L35:L39)</f>
        <v>11635</v>
      </c>
      <c r="M40" s="57"/>
    </row>
    <row r="41" spans="1:13" ht="23.55" customHeight="1">
      <c r="A41" s="68"/>
      <c r="D41" s="55"/>
      <c r="F41" s="4"/>
      <c r="G41" s="4"/>
      <c r="H41" s="4"/>
      <c r="I41" s="4"/>
      <c r="J41" s="4"/>
      <c r="K41" s="6"/>
      <c r="L41" s="4"/>
      <c r="M41" s="57"/>
    </row>
    <row r="42" spans="1:13" ht="23.55" customHeight="1">
      <c r="A42" s="68" t="s">
        <v>27</v>
      </c>
      <c r="D42" s="55"/>
      <c r="F42" s="4"/>
      <c r="G42" s="4"/>
      <c r="H42" s="4"/>
      <c r="I42" s="4"/>
      <c r="J42" s="4"/>
      <c r="K42" s="4"/>
      <c r="L42" s="4"/>
      <c r="M42" s="57"/>
    </row>
    <row r="43" spans="1:13" ht="24" customHeight="1">
      <c r="A43" s="68"/>
      <c r="D43" s="55"/>
      <c r="F43" s="4"/>
      <c r="G43" s="4"/>
      <c r="H43" s="4"/>
      <c r="I43" s="4"/>
      <c r="J43" s="4"/>
      <c r="K43" s="4"/>
      <c r="L43" s="4"/>
      <c r="M43" s="57"/>
    </row>
    <row r="44" spans="1:13" ht="24" customHeight="1">
      <c r="A44" s="68"/>
      <c r="D44" s="55"/>
      <c r="F44" s="4"/>
      <c r="G44" s="4"/>
      <c r="H44" s="4"/>
      <c r="I44" s="4"/>
      <c r="J44" s="4"/>
      <c r="K44" s="4"/>
      <c r="L44" s="4"/>
      <c r="M44" s="57"/>
    </row>
    <row r="45" spans="1:13" ht="24" customHeight="1">
      <c r="A45" s="68"/>
      <c r="D45" s="55"/>
      <c r="F45" s="4"/>
      <c r="G45" s="4"/>
      <c r="H45" s="4"/>
      <c r="I45" s="4"/>
      <c r="J45" s="4"/>
      <c r="K45" s="4"/>
      <c r="L45" s="4"/>
      <c r="M45" s="57"/>
    </row>
    <row r="46" spans="1:13" ht="24" customHeight="1">
      <c r="A46" s="68"/>
      <c r="D46" s="55"/>
      <c r="F46" s="4"/>
      <c r="G46" s="4"/>
      <c r="H46" s="4"/>
      <c r="I46" s="4"/>
      <c r="J46" s="4"/>
      <c r="K46" s="4"/>
      <c r="L46" s="4"/>
      <c r="M46" s="57"/>
    </row>
    <row r="47" spans="1:13" ht="24" customHeight="1">
      <c r="A47" s="68"/>
      <c r="D47" s="55"/>
      <c r="F47" s="4"/>
      <c r="G47" s="4"/>
      <c r="H47" s="4"/>
      <c r="I47" s="4"/>
      <c r="J47" s="4"/>
      <c r="K47" s="4"/>
      <c r="L47" s="4"/>
      <c r="M47" s="57"/>
    </row>
    <row r="48" spans="1:13" ht="24" customHeight="1">
      <c r="A48" s="68"/>
      <c r="D48" s="55"/>
      <c r="F48" s="4"/>
      <c r="G48" s="4"/>
      <c r="H48" s="4"/>
      <c r="I48" s="4"/>
      <c r="J48" s="4"/>
      <c r="K48" s="4"/>
      <c r="L48" s="56" t="s">
        <v>55</v>
      </c>
      <c r="M48" s="57"/>
    </row>
    <row r="49" spans="1:13" ht="24" customHeight="1">
      <c r="A49" s="58" t="s">
        <v>0</v>
      </c>
      <c r="B49" s="59"/>
      <c r="C49" s="59"/>
      <c r="D49" s="60"/>
      <c r="E49" s="61"/>
      <c r="F49" s="61"/>
      <c r="G49" s="61"/>
      <c r="H49" s="61"/>
      <c r="I49" s="60"/>
      <c r="J49" s="61"/>
      <c r="K49" s="60"/>
      <c r="L49" s="61"/>
    </row>
    <row r="50" spans="1:13" ht="24" customHeight="1">
      <c r="A50" s="58" t="s">
        <v>133</v>
      </c>
      <c r="B50" s="60"/>
      <c r="C50" s="60"/>
      <c r="D50" s="61"/>
      <c r="E50" s="60"/>
      <c r="F50" s="60"/>
      <c r="G50" s="61"/>
      <c r="H50" s="60"/>
      <c r="I50" s="60"/>
      <c r="J50" s="60"/>
      <c r="K50" s="60"/>
      <c r="L50" s="60"/>
    </row>
    <row r="51" spans="1:13" ht="24" customHeight="1">
      <c r="A51" s="58" t="s">
        <v>184</v>
      </c>
      <c r="B51" s="60"/>
      <c r="C51" s="60"/>
      <c r="D51" s="61"/>
      <c r="E51" s="60"/>
      <c r="F51" s="60"/>
      <c r="G51" s="61"/>
      <c r="H51" s="60"/>
      <c r="I51" s="60"/>
      <c r="J51" s="60"/>
      <c r="K51" s="60"/>
      <c r="L51" s="60"/>
    </row>
    <row r="52" spans="1:13" ht="24" customHeight="1">
      <c r="A52" s="62" t="s">
        <v>1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3" ht="24" customHeight="1">
      <c r="A53" s="60"/>
      <c r="B53" s="60"/>
      <c r="C53" s="60"/>
      <c r="D53" s="33"/>
      <c r="E53" s="33"/>
      <c r="F53" s="63" t="s">
        <v>2</v>
      </c>
      <c r="G53" s="63"/>
      <c r="H53" s="63"/>
      <c r="I53" s="64"/>
      <c r="J53" s="63" t="s">
        <v>3</v>
      </c>
      <c r="K53" s="65"/>
      <c r="L53" s="63"/>
    </row>
    <row r="54" spans="1:13" ht="24" customHeight="1">
      <c r="A54" s="60"/>
      <c r="B54" s="60"/>
      <c r="C54" s="60"/>
      <c r="D54" s="39"/>
      <c r="E54" s="33"/>
      <c r="F54" s="103">
        <v>2569</v>
      </c>
      <c r="G54" s="103"/>
      <c r="H54" s="103">
        <v>2568</v>
      </c>
      <c r="I54" s="66"/>
      <c r="J54" s="103">
        <v>2569</v>
      </c>
      <c r="K54" s="103"/>
      <c r="L54" s="103">
        <v>2568</v>
      </c>
    </row>
    <row r="55" spans="1:13" ht="24" customHeight="1">
      <c r="A55" s="67" t="s">
        <v>134</v>
      </c>
      <c r="D55" s="55"/>
      <c r="F55" s="4"/>
      <c r="G55" s="4"/>
      <c r="H55" s="4"/>
      <c r="I55" s="4"/>
      <c r="J55" s="4"/>
      <c r="K55" s="4"/>
      <c r="L55" s="4"/>
      <c r="M55" s="57"/>
    </row>
    <row r="56" spans="1:13" ht="24" customHeight="1">
      <c r="A56" s="68" t="s">
        <v>135</v>
      </c>
      <c r="D56" s="55"/>
      <c r="F56" s="70">
        <v>-2242</v>
      </c>
      <c r="G56" s="4"/>
      <c r="H56" s="70">
        <v>-11001</v>
      </c>
      <c r="I56" s="1"/>
      <c r="J56" s="70">
        <v>-242</v>
      </c>
      <c r="K56" s="1"/>
      <c r="L56" s="70">
        <v>-8000</v>
      </c>
      <c r="M56" s="57"/>
    </row>
    <row r="57" spans="1:13" ht="24" customHeight="1">
      <c r="A57" s="68" t="s">
        <v>157</v>
      </c>
      <c r="D57" s="55"/>
      <c r="F57" s="70">
        <v>0</v>
      </c>
      <c r="G57" s="4"/>
      <c r="H57" s="70">
        <v>0</v>
      </c>
      <c r="I57" s="1"/>
      <c r="J57" s="70">
        <v>3501</v>
      </c>
      <c r="K57" s="1"/>
      <c r="L57" s="70">
        <v>800</v>
      </c>
      <c r="M57" s="57"/>
    </row>
    <row r="58" spans="1:13" ht="24" customHeight="1">
      <c r="A58" s="68" t="s">
        <v>136</v>
      </c>
      <c r="D58" s="55"/>
      <c r="F58" s="70">
        <v>-30643</v>
      </c>
      <c r="G58" s="4"/>
      <c r="H58" s="70">
        <v>-30718</v>
      </c>
      <c r="I58" s="1"/>
      <c r="J58" s="70">
        <v>-17893</v>
      </c>
      <c r="K58" s="1"/>
      <c r="L58" s="70">
        <v>-17216</v>
      </c>
      <c r="M58" s="57"/>
    </row>
    <row r="59" spans="1:13" ht="24" customHeight="1">
      <c r="A59" s="68" t="s">
        <v>138</v>
      </c>
      <c r="D59" s="55"/>
      <c r="F59" s="70">
        <v>-1048</v>
      </c>
      <c r="G59" s="4"/>
      <c r="H59" s="70">
        <v>-989</v>
      </c>
      <c r="I59" s="1"/>
      <c r="J59" s="70">
        <v>-1003</v>
      </c>
      <c r="K59" s="1"/>
      <c r="L59" s="70">
        <v>-508</v>
      </c>
      <c r="M59" s="57"/>
    </row>
    <row r="60" spans="1:13" ht="24" customHeight="1">
      <c r="A60" s="68" t="s">
        <v>137</v>
      </c>
      <c r="D60" s="55"/>
      <c r="F60" s="70">
        <v>583</v>
      </c>
      <c r="G60" s="4"/>
      <c r="H60" s="70">
        <v>180</v>
      </c>
      <c r="I60" s="1"/>
      <c r="J60" s="70">
        <v>15</v>
      </c>
      <c r="K60" s="1"/>
      <c r="L60" s="70">
        <v>8</v>
      </c>
      <c r="M60" s="57"/>
    </row>
    <row r="61" spans="1:13" ht="24" customHeight="1">
      <c r="A61" s="67" t="s">
        <v>139</v>
      </c>
      <c r="D61" s="55"/>
      <c r="F61" s="75">
        <f>SUM(F56:F60)</f>
        <v>-33350</v>
      </c>
      <c r="G61" s="1"/>
      <c r="H61" s="75">
        <f>SUM(H56:H60)</f>
        <v>-42528</v>
      </c>
      <c r="I61" s="1"/>
      <c r="J61" s="75">
        <f>SUM(J56:J60)</f>
        <v>-15622</v>
      </c>
      <c r="K61" s="1"/>
      <c r="L61" s="75">
        <f>SUM(L56:L60)</f>
        <v>-24916</v>
      </c>
      <c r="M61" s="57"/>
    </row>
    <row r="62" spans="1:13" ht="24" customHeight="1">
      <c r="A62" s="67" t="s">
        <v>140</v>
      </c>
      <c r="D62" s="55"/>
      <c r="F62" s="70"/>
      <c r="G62" s="1"/>
      <c r="H62" s="70"/>
      <c r="I62" s="1"/>
      <c r="J62" s="70"/>
      <c r="K62" s="1"/>
      <c r="L62" s="70"/>
      <c r="M62" s="57"/>
    </row>
    <row r="63" spans="1:13" ht="24" customHeight="1">
      <c r="A63" s="68" t="s">
        <v>201</v>
      </c>
      <c r="D63" s="55"/>
      <c r="F63" s="70">
        <v>13643</v>
      </c>
      <c r="G63" s="1"/>
      <c r="H63" s="70">
        <v>14714</v>
      </c>
      <c r="I63" s="1"/>
      <c r="J63" s="70">
        <v>15599</v>
      </c>
      <c r="K63" s="1"/>
      <c r="L63" s="70">
        <v>18956</v>
      </c>
      <c r="M63" s="57"/>
    </row>
    <row r="64" spans="1:13" ht="24" customHeight="1">
      <c r="A64" s="68" t="s">
        <v>202</v>
      </c>
      <c r="D64" s="55"/>
      <c r="F64" s="70">
        <v>0</v>
      </c>
      <c r="G64" s="1"/>
      <c r="H64" s="70">
        <v>40000</v>
      </c>
      <c r="I64" s="1"/>
      <c r="J64" s="70">
        <v>0</v>
      </c>
      <c r="K64" s="1"/>
      <c r="L64" s="70">
        <v>40000</v>
      </c>
      <c r="M64" s="57"/>
    </row>
    <row r="65" spans="1:13" ht="24" customHeight="1">
      <c r="A65" s="68" t="s">
        <v>203</v>
      </c>
      <c r="D65" s="55"/>
      <c r="F65" s="70">
        <v>-13854</v>
      </c>
      <c r="G65" s="1"/>
      <c r="H65" s="70">
        <f>-11880-1</f>
        <v>-11881</v>
      </c>
      <c r="I65" s="1"/>
      <c r="J65" s="70">
        <v>-10414</v>
      </c>
      <c r="K65" s="1"/>
      <c r="L65" s="70">
        <v>-6550</v>
      </c>
      <c r="M65" s="57"/>
    </row>
    <row r="66" spans="1:13" ht="24" customHeight="1">
      <c r="A66" s="68" t="s">
        <v>174</v>
      </c>
      <c r="D66" s="55"/>
      <c r="F66" s="70">
        <v>0</v>
      </c>
      <c r="G66" s="1"/>
      <c r="H66" s="70">
        <v>1869</v>
      </c>
      <c r="I66" s="1"/>
      <c r="J66" s="70">
        <v>0</v>
      </c>
      <c r="K66" s="1"/>
      <c r="L66" s="70">
        <v>1869</v>
      </c>
      <c r="M66" s="57"/>
    </row>
    <row r="67" spans="1:13" ht="24" customHeight="1">
      <c r="A67" s="68" t="s">
        <v>141</v>
      </c>
      <c r="D67" s="55"/>
      <c r="F67" s="70">
        <v>-1897</v>
      </c>
      <c r="G67" s="1"/>
      <c r="H67" s="70">
        <v>-1642</v>
      </c>
      <c r="I67" s="1"/>
      <c r="J67" s="70">
        <v>-453</v>
      </c>
      <c r="K67" s="1"/>
      <c r="L67" s="70">
        <v>-257</v>
      </c>
      <c r="M67" s="57"/>
    </row>
    <row r="68" spans="1:13" ht="24" customHeight="1">
      <c r="A68" s="68" t="s">
        <v>142</v>
      </c>
      <c r="D68" s="55"/>
      <c r="F68" s="76">
        <v>-2537</v>
      </c>
      <c r="G68" s="1"/>
      <c r="H68" s="76">
        <f>-2384</f>
        <v>-2384</v>
      </c>
      <c r="I68" s="1"/>
      <c r="J68" s="76">
        <v>-2101</v>
      </c>
      <c r="K68" s="1"/>
      <c r="L68" s="76">
        <f>-2123+1</f>
        <v>-2122</v>
      </c>
      <c r="M68" s="57"/>
    </row>
    <row r="69" spans="1:13" ht="24" customHeight="1">
      <c r="A69" s="67" t="s">
        <v>204</v>
      </c>
      <c r="D69" s="55"/>
      <c r="F69" s="75">
        <f>SUM(F63:F68)</f>
        <v>-4645</v>
      </c>
      <c r="G69" s="1"/>
      <c r="H69" s="75">
        <f>SUM(H63:H68)</f>
        <v>40676</v>
      </c>
      <c r="I69" s="1"/>
      <c r="J69" s="75">
        <f>SUM(J63:J68)</f>
        <v>2631</v>
      </c>
      <c r="K69" s="1"/>
      <c r="L69" s="75">
        <f>SUM(L63:L68)</f>
        <v>51896</v>
      </c>
      <c r="M69" s="57"/>
    </row>
    <row r="70" spans="1:13" ht="24" customHeight="1">
      <c r="A70" s="67" t="s">
        <v>175</v>
      </c>
      <c r="D70" s="55"/>
      <c r="F70" s="75">
        <v>294</v>
      </c>
      <c r="G70" s="1"/>
      <c r="H70" s="75">
        <v>-296</v>
      </c>
      <c r="I70" s="1"/>
      <c r="J70" s="75">
        <v>0</v>
      </c>
      <c r="K70" s="1"/>
      <c r="L70" s="75">
        <v>0</v>
      </c>
      <c r="M70" s="57"/>
    </row>
    <row r="71" spans="1:13" ht="24" customHeight="1">
      <c r="A71" s="67" t="s">
        <v>177</v>
      </c>
      <c r="D71" s="55"/>
      <c r="F71" s="70">
        <f>SUM(F40,F61,F69,F70)</f>
        <v>9094</v>
      </c>
      <c r="G71" s="1"/>
      <c r="H71" s="70">
        <f>SUM(H40,H61,H69,H70)</f>
        <v>38148</v>
      </c>
      <c r="I71" s="1"/>
      <c r="J71" s="70">
        <f>SUM(J40,J61,J69,J70)</f>
        <v>6957</v>
      </c>
      <c r="K71" s="1"/>
      <c r="L71" s="70">
        <f>SUM(L40,L61,L69,L70)</f>
        <v>38615</v>
      </c>
      <c r="M71" s="57"/>
    </row>
    <row r="72" spans="1:13" ht="24" customHeight="1">
      <c r="A72" s="68" t="s">
        <v>143</v>
      </c>
      <c r="D72" s="55"/>
      <c r="F72" s="70">
        <f>BS!F11</f>
        <v>63598</v>
      </c>
      <c r="G72" s="1"/>
      <c r="H72" s="70">
        <v>111937</v>
      </c>
      <c r="I72" s="1"/>
      <c r="J72" s="70">
        <f>BS!J11</f>
        <v>30333</v>
      </c>
      <c r="K72" s="1"/>
      <c r="L72" s="70">
        <v>72392</v>
      </c>
      <c r="M72" s="57"/>
    </row>
    <row r="73" spans="1:13" ht="24" customHeight="1" thickBot="1">
      <c r="A73" s="67" t="s">
        <v>144</v>
      </c>
      <c r="D73" s="55"/>
      <c r="F73" s="77">
        <f>SUM(F71:F72)</f>
        <v>72692</v>
      </c>
      <c r="G73" s="1"/>
      <c r="H73" s="77">
        <f>SUM(H71:H72)</f>
        <v>150085</v>
      </c>
      <c r="I73" s="1"/>
      <c r="J73" s="77">
        <f>SUM(J71:J72)</f>
        <v>37290</v>
      </c>
      <c r="K73" s="1"/>
      <c r="L73" s="77">
        <f>SUM(L71:L72)</f>
        <v>111007</v>
      </c>
      <c r="M73" s="57"/>
    </row>
    <row r="74" spans="1:13" ht="24" customHeight="1" thickTop="1">
      <c r="A74" s="67"/>
      <c r="D74" s="55"/>
      <c r="F74" s="70">
        <f>F73-BS!D11</f>
        <v>0</v>
      </c>
      <c r="G74" s="70"/>
      <c r="H74" s="70"/>
      <c r="I74" s="1"/>
      <c r="J74" s="70">
        <f>J73-BS!H11</f>
        <v>0</v>
      </c>
      <c r="K74" s="70"/>
      <c r="L74" s="70"/>
      <c r="M74" s="57"/>
    </row>
    <row r="75" spans="1:13" ht="24" customHeight="1">
      <c r="A75" s="67" t="s">
        <v>145</v>
      </c>
      <c r="D75" s="55"/>
      <c r="F75" s="70"/>
      <c r="G75" s="70"/>
      <c r="H75" s="70"/>
      <c r="I75" s="1"/>
      <c r="J75" s="70"/>
      <c r="K75" s="70"/>
      <c r="L75" s="70"/>
      <c r="M75" s="57"/>
    </row>
    <row r="76" spans="1:13" ht="24" customHeight="1">
      <c r="A76" s="68" t="s">
        <v>158</v>
      </c>
      <c r="D76" s="55"/>
      <c r="F76" s="70"/>
      <c r="G76" s="70"/>
      <c r="H76" s="70"/>
      <c r="I76" s="1"/>
      <c r="J76" s="70"/>
      <c r="K76" s="70"/>
      <c r="L76" s="70"/>
      <c r="M76" s="57"/>
    </row>
    <row r="77" spans="1:13" ht="24" customHeight="1">
      <c r="A77" s="68" t="s">
        <v>205</v>
      </c>
      <c r="D77" s="55"/>
      <c r="F77" s="55">
        <v>6856</v>
      </c>
      <c r="G77" s="70"/>
      <c r="H77" s="70">
        <v>1045</v>
      </c>
      <c r="I77" s="70"/>
      <c r="J77" s="70">
        <v>1367</v>
      </c>
      <c r="K77" s="70"/>
      <c r="L77" s="70">
        <v>1045</v>
      </c>
      <c r="M77" s="57"/>
    </row>
    <row r="78" spans="1:13" ht="24" customHeight="1">
      <c r="A78" s="67"/>
      <c r="D78" s="55"/>
      <c r="F78" s="70"/>
      <c r="G78" s="70"/>
      <c r="H78" s="70"/>
      <c r="I78" s="1"/>
      <c r="J78" s="70"/>
      <c r="K78" s="70"/>
      <c r="L78" s="70"/>
      <c r="M78" s="57"/>
    </row>
    <row r="79" spans="1:13" ht="24" customHeight="1">
      <c r="A79" s="68" t="s">
        <v>27</v>
      </c>
      <c r="D79" s="55"/>
      <c r="F79" s="4"/>
      <c r="G79" s="4"/>
      <c r="H79" s="4"/>
      <c r="I79" s="4"/>
      <c r="J79" s="4"/>
      <c r="K79" s="4"/>
      <c r="L79" s="4"/>
      <c r="M79" s="57"/>
    </row>
    <row r="80" spans="1:13" ht="24" customHeight="1">
      <c r="A80" s="68"/>
      <c r="D80" s="55"/>
      <c r="F80" s="4"/>
      <c r="G80" s="4"/>
      <c r="H80" s="4"/>
      <c r="I80" s="4"/>
      <c r="J80" s="4"/>
      <c r="K80" s="4"/>
      <c r="L80" s="4"/>
      <c r="M80" s="57"/>
    </row>
    <row r="81" spans="4:13" ht="24" customHeight="1">
      <c r="D81" s="55"/>
      <c r="F81" s="4"/>
      <c r="G81" s="4"/>
      <c r="H81" s="4"/>
      <c r="I81" s="4"/>
      <c r="J81" s="4"/>
      <c r="K81" s="4"/>
      <c r="L81" s="4"/>
      <c r="M81" s="57"/>
    </row>
    <row r="82" spans="4:13" ht="24" customHeight="1">
      <c r="D82" s="55"/>
      <c r="F82" s="4"/>
      <c r="G82" s="4"/>
      <c r="H82" s="4"/>
      <c r="I82" s="4"/>
      <c r="J82" s="4"/>
      <c r="K82" s="4"/>
      <c r="L82" s="4"/>
      <c r="M82" s="57"/>
    </row>
    <row r="83" spans="4:13" ht="24" customHeight="1">
      <c r="D83" s="55"/>
      <c r="F83" s="4"/>
      <c r="G83" s="4"/>
      <c r="H83" s="4"/>
      <c r="I83" s="4"/>
      <c r="J83" s="4"/>
      <c r="K83" s="4"/>
      <c r="L83" s="4"/>
      <c r="M83" s="57"/>
    </row>
    <row r="84" spans="4:13" ht="24" customHeight="1">
      <c r="D84" s="55"/>
      <c r="F84" s="4"/>
      <c r="G84" s="4"/>
      <c r="H84" s="4"/>
      <c r="I84" s="4"/>
      <c r="J84" s="4"/>
      <c r="K84" s="4"/>
      <c r="L84" s="4"/>
      <c r="M84" s="57"/>
    </row>
    <row r="85" spans="4:13" ht="24" customHeight="1">
      <c r="D85" s="55"/>
      <c r="F85" s="5"/>
      <c r="G85" s="5"/>
      <c r="H85" s="5"/>
      <c r="I85" s="5"/>
      <c r="J85" s="5"/>
      <c r="K85" s="5"/>
      <c r="L85" s="5"/>
    </row>
    <row r="86" spans="4:13" ht="24" customHeight="1">
      <c r="D86" s="55"/>
      <c r="F86" s="5"/>
      <c r="G86" s="5"/>
      <c r="H86" s="5"/>
      <c r="I86" s="5"/>
      <c r="J86" s="5"/>
      <c r="K86" s="5"/>
      <c r="L86" s="5"/>
    </row>
    <row r="87" spans="4:13" ht="24" customHeight="1">
      <c r="D87" s="55"/>
      <c r="F87" s="5"/>
      <c r="G87" s="5"/>
      <c r="H87" s="5"/>
      <c r="I87" s="5"/>
      <c r="J87" s="5"/>
      <c r="K87" s="5"/>
      <c r="L87" s="5"/>
    </row>
    <row r="88" spans="4:13" ht="24" customHeight="1">
      <c r="D88" s="55"/>
      <c r="F88" s="5"/>
      <c r="G88" s="5"/>
      <c r="H88" s="5"/>
      <c r="I88" s="5"/>
      <c r="J88" s="5"/>
      <c r="K88" s="5"/>
      <c r="L88" s="5"/>
    </row>
    <row r="89" spans="4:13" ht="24" customHeight="1">
      <c r="D89" s="55"/>
      <c r="F89" s="5"/>
      <c r="G89" s="5"/>
      <c r="H89" s="5"/>
      <c r="I89" s="5"/>
      <c r="J89" s="5"/>
      <c r="K89" s="5"/>
      <c r="L89" s="5"/>
    </row>
    <row r="90" spans="4:13" ht="24" customHeight="1">
      <c r="D90" s="55"/>
      <c r="F90" s="5"/>
      <c r="G90" s="5"/>
      <c r="H90" s="5"/>
      <c r="I90" s="5"/>
      <c r="J90" s="5"/>
      <c r="K90" s="5"/>
      <c r="L90" s="5"/>
    </row>
    <row r="91" spans="4:13" ht="24" customHeight="1">
      <c r="D91" s="55"/>
      <c r="F91" s="5"/>
      <c r="G91" s="5"/>
      <c r="H91" s="5"/>
      <c r="I91" s="5"/>
      <c r="J91" s="5"/>
      <c r="K91" s="5"/>
      <c r="L91" s="5"/>
    </row>
    <row r="92" spans="4:13" ht="24" customHeight="1">
      <c r="D92" s="55"/>
      <c r="F92" s="5"/>
      <c r="G92" s="5"/>
      <c r="H92" s="5"/>
      <c r="I92" s="5"/>
      <c r="J92" s="5"/>
      <c r="K92" s="5"/>
      <c r="L92" s="5"/>
    </row>
    <row r="93" spans="4:13" ht="24" customHeight="1">
      <c r="D93" s="55"/>
      <c r="F93" s="5"/>
      <c r="G93" s="5"/>
      <c r="H93" s="5"/>
      <c r="I93" s="5"/>
      <c r="J93" s="5"/>
      <c r="K93" s="5"/>
      <c r="L93" s="5"/>
    </row>
    <row r="94" spans="4:13" ht="24" customHeight="1">
      <c r="D94" s="55"/>
      <c r="F94" s="5"/>
      <c r="G94" s="5"/>
      <c r="H94" s="5"/>
      <c r="I94" s="5"/>
      <c r="J94" s="5"/>
      <c r="K94" s="5"/>
      <c r="L94" s="5"/>
    </row>
    <row r="95" spans="4:13" ht="24" customHeight="1">
      <c r="D95" s="55"/>
      <c r="F95" s="5"/>
      <c r="G95" s="5"/>
      <c r="H95" s="5"/>
      <c r="I95" s="5"/>
      <c r="J95" s="5"/>
      <c r="K95" s="5"/>
      <c r="L95" s="5"/>
    </row>
    <row r="96" spans="4:13" ht="24" customHeight="1">
      <c r="D96" s="55"/>
      <c r="F96" s="5"/>
      <c r="G96" s="5"/>
      <c r="H96" s="5"/>
      <c r="I96" s="5"/>
      <c r="J96" s="5"/>
      <c r="K96" s="5"/>
      <c r="L96" s="5"/>
    </row>
    <row r="97" spans="4:12" ht="24" customHeight="1">
      <c r="D97" s="55"/>
      <c r="F97" s="5"/>
      <c r="G97" s="5"/>
      <c r="H97" s="5"/>
      <c r="I97" s="5"/>
      <c r="J97" s="5"/>
      <c r="K97" s="5"/>
      <c r="L97" s="5"/>
    </row>
    <row r="98" spans="4:12" ht="24" customHeight="1">
      <c r="D98" s="55"/>
      <c r="F98" s="5"/>
      <c r="G98" s="5"/>
      <c r="H98" s="5"/>
      <c r="I98" s="5"/>
      <c r="J98" s="5"/>
      <c r="K98" s="5"/>
      <c r="L98" s="5"/>
    </row>
    <row r="99" spans="4:12" ht="24" customHeight="1">
      <c r="D99" s="55"/>
      <c r="F99" s="5"/>
      <c r="G99" s="5"/>
      <c r="H99" s="5"/>
      <c r="I99" s="5"/>
      <c r="J99" s="5"/>
      <c r="K99" s="5"/>
      <c r="L99" s="5"/>
    </row>
    <row r="100" spans="4:12" ht="24" customHeight="1">
      <c r="D100" s="55"/>
      <c r="F100" s="5"/>
      <c r="G100" s="5"/>
      <c r="H100" s="5"/>
      <c r="I100" s="5"/>
      <c r="J100" s="5"/>
      <c r="K100" s="5"/>
      <c r="L100" s="5"/>
    </row>
    <row r="101" spans="4:12" ht="24" customHeight="1">
      <c r="D101" s="55"/>
      <c r="F101" s="5"/>
      <c r="G101" s="5"/>
      <c r="H101" s="5"/>
      <c r="I101" s="5"/>
      <c r="J101" s="5"/>
      <c r="K101" s="5"/>
      <c r="L101" s="5"/>
    </row>
    <row r="102" spans="4:12" ht="24" customHeight="1">
      <c r="D102" s="55"/>
      <c r="F102" s="5"/>
      <c r="G102" s="5"/>
      <c r="H102" s="5"/>
      <c r="I102" s="5"/>
      <c r="J102" s="5"/>
      <c r="K102" s="5"/>
      <c r="L102" s="5"/>
    </row>
    <row r="103" spans="4:12" ht="24" customHeight="1">
      <c r="D103" s="55"/>
      <c r="F103" s="5"/>
      <c r="G103" s="5"/>
      <c r="H103" s="5"/>
      <c r="I103" s="5"/>
      <c r="J103" s="5"/>
      <c r="K103" s="5"/>
      <c r="L103" s="5"/>
    </row>
    <row r="104" spans="4:12" ht="24" customHeight="1">
      <c r="D104" s="55"/>
      <c r="F104" s="5"/>
      <c r="G104" s="5"/>
      <c r="H104" s="5"/>
      <c r="I104" s="5"/>
      <c r="J104" s="5"/>
      <c r="K104" s="5"/>
      <c r="L104" s="5"/>
    </row>
    <row r="105" spans="4:12" ht="24" customHeight="1">
      <c r="D105" s="55"/>
      <c r="F105" s="5"/>
      <c r="G105" s="5"/>
      <c r="H105" s="5"/>
      <c r="I105" s="5"/>
      <c r="J105" s="5"/>
      <c r="K105" s="5"/>
      <c r="L105" s="5"/>
    </row>
    <row r="106" spans="4:12" ht="24" customHeight="1">
      <c r="D106" s="55"/>
      <c r="F106" s="5"/>
      <c r="G106" s="5"/>
      <c r="H106" s="5"/>
      <c r="I106" s="5"/>
      <c r="J106" s="5"/>
      <c r="K106" s="5"/>
      <c r="L106" s="5"/>
    </row>
    <row r="107" spans="4:12" ht="24" customHeight="1">
      <c r="D107" s="55"/>
      <c r="F107" s="5"/>
      <c r="G107" s="5"/>
      <c r="H107" s="5"/>
      <c r="I107" s="5"/>
      <c r="J107" s="5"/>
      <c r="K107" s="5"/>
      <c r="L107" s="5"/>
    </row>
    <row r="108" spans="4:12" ht="24" customHeight="1">
      <c r="D108" s="55"/>
      <c r="F108" s="5"/>
      <c r="G108" s="5"/>
      <c r="H108" s="5"/>
      <c r="I108" s="5"/>
      <c r="J108" s="5"/>
      <c r="K108" s="5"/>
      <c r="L108" s="5"/>
    </row>
    <row r="109" spans="4:12" ht="24" customHeight="1">
      <c r="D109" s="55"/>
      <c r="F109" s="5"/>
      <c r="G109" s="5"/>
      <c r="H109" s="5"/>
      <c r="I109" s="5"/>
      <c r="J109" s="5"/>
      <c r="K109" s="5"/>
      <c r="L109" s="5"/>
    </row>
    <row r="110" spans="4:12" ht="24" customHeight="1">
      <c r="D110" s="55"/>
      <c r="F110" s="5"/>
      <c r="G110" s="5"/>
      <c r="H110" s="5"/>
      <c r="I110" s="5"/>
      <c r="J110" s="5"/>
      <c r="K110" s="5"/>
      <c r="L110" s="5"/>
    </row>
    <row r="111" spans="4:12" ht="24" customHeight="1">
      <c r="D111" s="55"/>
      <c r="F111" s="5"/>
      <c r="G111" s="5"/>
      <c r="H111" s="5"/>
      <c r="I111" s="5"/>
      <c r="J111" s="5"/>
      <c r="K111" s="5"/>
      <c r="L111" s="5"/>
    </row>
    <row r="112" spans="4:12" ht="24" customHeight="1">
      <c r="D112" s="55"/>
      <c r="F112" s="5"/>
      <c r="G112" s="5"/>
      <c r="H112" s="5"/>
      <c r="I112" s="5"/>
      <c r="J112" s="5"/>
      <c r="K112" s="5"/>
      <c r="L112" s="5"/>
    </row>
    <row r="113" spans="4:12" ht="24" customHeight="1">
      <c r="D113" s="55"/>
      <c r="F113" s="5"/>
      <c r="G113" s="5"/>
      <c r="H113" s="5"/>
      <c r="I113" s="5"/>
      <c r="J113" s="5"/>
      <c r="K113" s="5"/>
      <c r="L113" s="5"/>
    </row>
    <row r="114" spans="4:12" ht="24" customHeight="1">
      <c r="D114" s="55"/>
      <c r="F114" s="5"/>
      <c r="G114" s="5"/>
      <c r="H114" s="5"/>
      <c r="I114" s="5"/>
      <c r="J114" s="5"/>
      <c r="K114" s="5"/>
      <c r="L114" s="5"/>
    </row>
    <row r="115" spans="4:12" ht="24" customHeight="1">
      <c r="D115" s="55"/>
      <c r="F115" s="5"/>
      <c r="G115" s="5"/>
      <c r="H115" s="5"/>
      <c r="I115" s="5"/>
      <c r="J115" s="5"/>
      <c r="K115" s="5"/>
      <c r="L115" s="5"/>
    </row>
    <row r="116" spans="4:12" ht="24" customHeight="1">
      <c r="D116" s="55"/>
      <c r="F116" s="5"/>
      <c r="G116" s="5"/>
      <c r="H116" s="5"/>
      <c r="I116" s="5"/>
      <c r="J116" s="5"/>
      <c r="K116" s="5"/>
      <c r="L116" s="5"/>
    </row>
    <row r="117" spans="4:12" ht="24" customHeight="1">
      <c r="D117" s="55"/>
      <c r="F117" s="5"/>
      <c r="G117" s="5"/>
      <c r="H117" s="5"/>
      <c r="I117" s="5"/>
      <c r="J117" s="5"/>
      <c r="K117" s="5"/>
      <c r="L117" s="5"/>
    </row>
    <row r="118" spans="4:12" ht="24" customHeight="1">
      <c r="D118" s="55"/>
      <c r="F118" s="5"/>
      <c r="G118" s="5"/>
      <c r="H118" s="5"/>
      <c r="I118" s="5"/>
      <c r="J118" s="5"/>
      <c r="K118" s="5"/>
      <c r="L118" s="5"/>
    </row>
    <row r="119" spans="4:12" ht="24" customHeight="1">
      <c r="D119" s="55"/>
      <c r="F119" s="5"/>
      <c r="G119" s="5"/>
      <c r="H119" s="5"/>
      <c r="I119" s="5"/>
      <c r="J119" s="5"/>
      <c r="K119" s="5"/>
      <c r="L119" s="5"/>
    </row>
    <row r="120" spans="4:12" ht="24" customHeight="1">
      <c r="D120" s="55"/>
      <c r="F120" s="5"/>
      <c r="G120" s="5"/>
      <c r="H120" s="5"/>
      <c r="I120" s="5"/>
      <c r="J120" s="5"/>
      <c r="K120" s="5"/>
      <c r="L120" s="5"/>
    </row>
    <row r="121" spans="4:12" ht="24" customHeight="1">
      <c r="D121" s="55"/>
      <c r="F121" s="5"/>
      <c r="G121" s="5"/>
      <c r="H121" s="5"/>
      <c r="I121" s="5"/>
      <c r="J121" s="5"/>
      <c r="K121" s="5"/>
      <c r="L121" s="5"/>
    </row>
    <row r="122" spans="4:12" ht="24" customHeight="1">
      <c r="D122" s="55"/>
      <c r="F122" s="5"/>
      <c r="G122" s="5"/>
      <c r="H122" s="5"/>
      <c r="I122" s="5"/>
      <c r="J122" s="5"/>
      <c r="K122" s="5"/>
      <c r="L122" s="5"/>
    </row>
    <row r="123" spans="4:12" ht="24" customHeight="1">
      <c r="D123" s="55"/>
      <c r="F123" s="5"/>
      <c r="G123" s="5"/>
      <c r="H123" s="5"/>
      <c r="I123" s="5"/>
      <c r="J123" s="5"/>
      <c r="K123" s="5"/>
      <c r="L123" s="5"/>
    </row>
    <row r="124" spans="4:12" ht="24" customHeight="1">
      <c r="D124" s="55"/>
      <c r="F124" s="5"/>
      <c r="G124" s="5"/>
      <c r="H124" s="5"/>
      <c r="I124" s="5"/>
      <c r="J124" s="5"/>
      <c r="K124" s="5"/>
      <c r="L124" s="5"/>
    </row>
    <row r="125" spans="4:12" ht="24" customHeight="1">
      <c r="D125" s="55"/>
      <c r="F125" s="5"/>
      <c r="G125" s="5"/>
      <c r="H125" s="5"/>
      <c r="I125" s="5"/>
      <c r="J125" s="5"/>
      <c r="K125" s="5"/>
      <c r="L125" s="5"/>
    </row>
    <row r="126" spans="4:12" ht="24" customHeight="1">
      <c r="D126" s="55"/>
      <c r="F126" s="5"/>
      <c r="G126" s="5"/>
      <c r="H126" s="5"/>
      <c r="I126" s="5"/>
      <c r="J126" s="5"/>
      <c r="K126" s="5"/>
      <c r="L126" s="5"/>
    </row>
    <row r="127" spans="4:12" ht="24" customHeight="1">
      <c r="D127" s="55"/>
      <c r="F127" s="5"/>
      <c r="G127" s="5"/>
      <c r="H127" s="5"/>
      <c r="I127" s="5"/>
      <c r="J127" s="5"/>
      <c r="K127" s="5"/>
      <c r="L127" s="5"/>
    </row>
    <row r="128" spans="4:12" ht="24" customHeight="1">
      <c r="D128" s="55"/>
      <c r="F128" s="5"/>
      <c r="G128" s="5"/>
      <c r="H128" s="5"/>
      <c r="I128" s="5"/>
      <c r="J128" s="5"/>
      <c r="K128" s="5"/>
      <c r="L128" s="5"/>
    </row>
    <row r="129" spans="4:12" ht="24" customHeight="1">
      <c r="D129" s="55"/>
      <c r="F129" s="5"/>
      <c r="G129" s="5"/>
      <c r="H129" s="5"/>
      <c r="I129" s="5"/>
      <c r="J129" s="5"/>
      <c r="K129" s="5"/>
      <c r="L129" s="5"/>
    </row>
    <row r="130" spans="4:12" ht="24" customHeight="1">
      <c r="D130" s="55"/>
      <c r="F130" s="5"/>
      <c r="G130" s="5"/>
      <c r="H130" s="5"/>
      <c r="I130" s="5"/>
      <c r="J130" s="5"/>
      <c r="K130" s="5"/>
      <c r="L130" s="5"/>
    </row>
    <row r="131" spans="4:12" ht="24" customHeight="1">
      <c r="D131" s="55"/>
      <c r="F131" s="5"/>
      <c r="G131" s="5"/>
      <c r="H131" s="5"/>
      <c r="I131" s="5"/>
      <c r="J131" s="5"/>
      <c r="K131" s="5"/>
      <c r="L131" s="5"/>
    </row>
    <row r="132" spans="4:12" ht="24" customHeight="1">
      <c r="D132" s="55"/>
      <c r="G132" s="55"/>
    </row>
    <row r="133" spans="4:12" ht="24" customHeight="1">
      <c r="D133" s="55"/>
      <c r="G133" s="55"/>
    </row>
    <row r="134" spans="4:12" ht="24" customHeight="1">
      <c r="D134" s="55"/>
      <c r="G134" s="55"/>
    </row>
    <row r="135" spans="4:12" ht="24" customHeight="1">
      <c r="D135" s="55"/>
      <c r="G135" s="55"/>
    </row>
    <row r="136" spans="4:12" ht="24" customHeight="1">
      <c r="D136" s="55"/>
      <c r="G136" s="55"/>
    </row>
    <row r="137" spans="4:12" ht="24" customHeight="1">
      <c r="D137" s="55"/>
      <c r="G137" s="55"/>
    </row>
    <row r="138" spans="4:12" ht="24" customHeight="1">
      <c r="D138" s="55"/>
      <c r="G138" s="55"/>
    </row>
    <row r="139" spans="4:12" ht="24" customHeight="1">
      <c r="D139" s="55"/>
      <c r="G139" s="55"/>
    </row>
    <row r="140" spans="4:12" ht="24" customHeight="1">
      <c r="D140" s="55"/>
      <c r="G140" s="55"/>
    </row>
    <row r="141" spans="4:12" ht="24" customHeight="1">
      <c r="D141" s="55"/>
      <c r="G141" s="55"/>
    </row>
    <row r="142" spans="4:12" ht="24" customHeight="1">
      <c r="D142" s="55"/>
      <c r="G142" s="55"/>
    </row>
    <row r="143" spans="4:12" ht="24" customHeight="1">
      <c r="D143" s="55"/>
      <c r="G143" s="55"/>
    </row>
    <row r="144" spans="4:12" ht="24" customHeight="1">
      <c r="D144" s="55"/>
      <c r="G144" s="55"/>
    </row>
    <row r="145" s="55" customFormat="1" ht="24" customHeight="1"/>
    <row r="146" s="55" customFormat="1" ht="24" customHeight="1"/>
    <row r="147" s="55" customFormat="1" ht="24" customHeight="1"/>
    <row r="148" s="55" customFormat="1" ht="24" customHeight="1"/>
    <row r="149" s="55" customFormat="1" ht="24" customHeight="1"/>
    <row r="150" s="55" customFormat="1" ht="24" customHeight="1"/>
    <row r="151" s="55" customFormat="1" ht="24" customHeight="1"/>
    <row r="152" s="55" customFormat="1" ht="24" customHeight="1"/>
    <row r="153" s="55" customFormat="1" ht="24" customHeight="1"/>
    <row r="154" s="55" customFormat="1" ht="24" customHeight="1"/>
    <row r="155" s="55" customFormat="1" ht="24" customHeight="1"/>
    <row r="156" s="55" customFormat="1" ht="24" customHeight="1"/>
    <row r="157" s="55" customFormat="1" ht="24" customHeight="1"/>
    <row r="158" s="55" customFormat="1" ht="24" customHeight="1"/>
    <row r="159" s="55" customFormat="1" ht="24" customHeight="1"/>
    <row r="160" s="55" customFormat="1" ht="24" customHeight="1"/>
    <row r="161" s="55" customFormat="1" ht="24" customHeight="1"/>
    <row r="162" s="55" customFormat="1" ht="24" customHeight="1"/>
    <row r="163" s="55" customFormat="1" ht="24" customHeight="1"/>
    <row r="164" s="55" customFormat="1" ht="24" customHeight="1"/>
    <row r="165" s="55" customFormat="1" ht="24" customHeight="1"/>
    <row r="166" s="55" customFormat="1" ht="24" customHeight="1"/>
    <row r="167" s="55" customFormat="1" ht="24" customHeight="1"/>
    <row r="168" s="55" customFormat="1" ht="24" customHeight="1"/>
    <row r="169" s="55" customFormat="1" ht="24" customHeight="1"/>
    <row r="170" s="55" customFormat="1" ht="24" customHeight="1"/>
    <row r="171" s="55" customFormat="1" ht="24" customHeight="1"/>
    <row r="172" s="55" customFormat="1" ht="24" customHeight="1"/>
    <row r="173" s="55" customFormat="1" ht="24" customHeight="1"/>
    <row r="174" s="55" customFormat="1" ht="24" customHeight="1"/>
    <row r="175" s="55" customFormat="1" ht="24" customHeight="1"/>
    <row r="176" s="55" customFormat="1" ht="24" customHeight="1"/>
    <row r="177" s="55" customFormat="1" ht="24" customHeight="1"/>
    <row r="178" s="55" customFormat="1" ht="24" customHeight="1"/>
    <row r="179" s="55" customFormat="1" ht="24" customHeight="1"/>
    <row r="180" s="55" customFormat="1" ht="24" customHeight="1"/>
    <row r="181" s="55" customFormat="1" ht="24" customHeight="1"/>
    <row r="182" s="55" customFormat="1" ht="24" customHeight="1"/>
    <row r="183" s="55" customFormat="1" ht="24" customHeight="1"/>
    <row r="184" s="55" customFormat="1" ht="24" customHeight="1"/>
    <row r="185" s="55" customFormat="1" ht="24" customHeight="1"/>
    <row r="186" s="55" customFormat="1" ht="24" customHeight="1"/>
    <row r="187" s="55" customFormat="1" ht="24" customHeight="1"/>
    <row r="188" s="55" customFormat="1" ht="24" customHeight="1"/>
    <row r="189" s="55" customFormat="1" ht="24" customHeight="1"/>
    <row r="190" s="55" customFormat="1" ht="24" customHeight="1"/>
    <row r="191" s="55" customFormat="1" ht="24" customHeight="1"/>
    <row r="192" s="55" customFormat="1" ht="24" customHeight="1"/>
    <row r="193" s="55" customFormat="1" ht="24" customHeight="1"/>
    <row r="194" s="55" customFormat="1" ht="24" customHeight="1"/>
    <row r="195" s="55" customFormat="1" ht="24" customHeight="1"/>
    <row r="196" s="55" customFormat="1" ht="24" customHeight="1"/>
    <row r="197" s="55" customFormat="1" ht="24" customHeight="1"/>
    <row r="198" s="55" customFormat="1" ht="24" customHeight="1"/>
    <row r="199" s="55" customFormat="1" ht="24" customHeight="1"/>
    <row r="200" s="55" customFormat="1" ht="24" customHeight="1"/>
    <row r="201" s="55" customFormat="1" ht="24" customHeight="1"/>
    <row r="202" s="55" customFormat="1" ht="24" customHeight="1"/>
    <row r="203" s="55" customFormat="1" ht="24" customHeight="1"/>
    <row r="204" s="55" customFormat="1" ht="24" customHeight="1"/>
    <row r="205" s="55" customFormat="1" ht="24" customHeight="1"/>
    <row r="206" s="55" customFormat="1" ht="24" customHeight="1"/>
    <row r="207" s="55" customFormat="1" ht="24" customHeight="1"/>
    <row r="208" s="55" customFormat="1" ht="24" customHeight="1"/>
    <row r="209" s="55" customFormat="1" ht="24" customHeight="1"/>
    <row r="210" s="55" customFormat="1" ht="24" customHeight="1"/>
    <row r="211" s="55" customFormat="1" ht="24" customHeight="1"/>
    <row r="212" s="55" customFormat="1" ht="24" customHeight="1"/>
    <row r="213" s="55" customFormat="1" ht="24" customHeight="1"/>
    <row r="214" s="55" customFormat="1" ht="24" customHeight="1"/>
    <row r="215" s="55" customFormat="1" ht="24" customHeight="1"/>
    <row r="216" s="55" customFormat="1" ht="24" customHeight="1"/>
    <row r="217" s="55" customFormat="1" ht="24" customHeight="1"/>
    <row r="218" s="55" customFormat="1" ht="24" customHeight="1"/>
    <row r="219" s="55" customFormat="1" ht="24" customHeight="1"/>
    <row r="220" s="55" customFormat="1" ht="24" customHeight="1"/>
    <row r="221" s="55" customFormat="1" ht="24" customHeight="1"/>
    <row r="222" s="55" customFormat="1" ht="24" customHeight="1"/>
    <row r="223" s="55" customFormat="1" ht="24" customHeight="1"/>
    <row r="224" s="55" customFormat="1" ht="24" customHeight="1"/>
    <row r="225" s="55" customFormat="1" ht="24" customHeight="1"/>
    <row r="226" s="55" customFormat="1" ht="24" customHeight="1"/>
    <row r="227" s="55" customFormat="1" ht="24" customHeight="1"/>
    <row r="228" s="55" customFormat="1" ht="24" customHeight="1"/>
    <row r="229" s="55" customFormat="1" ht="24" customHeight="1"/>
    <row r="230" s="55" customFormat="1" ht="24" customHeight="1"/>
    <row r="231" s="55" customFormat="1" ht="24" customHeight="1"/>
    <row r="232" s="55" customFormat="1" ht="24" customHeight="1"/>
    <row r="233" s="55" customFormat="1" ht="24" customHeight="1"/>
    <row r="234" s="55" customFormat="1" ht="24" customHeight="1"/>
    <row r="235" s="55" customFormat="1" ht="24" customHeight="1"/>
    <row r="236" s="55" customFormat="1" ht="24" customHeight="1"/>
    <row r="237" s="55" customFormat="1" ht="24" customHeight="1"/>
    <row r="238" s="55" customFormat="1" ht="24" customHeight="1"/>
    <row r="239" s="55" customFormat="1" ht="24" customHeight="1"/>
    <row r="240" s="55" customFormat="1" ht="24" customHeight="1"/>
    <row r="241" s="55" customFormat="1" ht="24" customHeight="1"/>
    <row r="242" s="55" customFormat="1" ht="24" customHeight="1"/>
    <row r="243" s="55" customFormat="1" ht="24" customHeight="1"/>
    <row r="244" s="55" customFormat="1" ht="24" customHeight="1"/>
    <row r="245" s="55" customFormat="1" ht="24" customHeight="1"/>
    <row r="246" s="55" customFormat="1" ht="24" customHeight="1"/>
    <row r="247" s="55" customFormat="1" ht="24" customHeight="1"/>
    <row r="248" s="55" customFormat="1" ht="24" customHeight="1"/>
    <row r="249" s="55" customFormat="1" ht="24" customHeight="1"/>
    <row r="250" s="55" customFormat="1" ht="24" customHeight="1"/>
    <row r="251" s="55" customFormat="1" ht="24" customHeight="1"/>
    <row r="252" s="55" customFormat="1" ht="24" customHeight="1"/>
    <row r="253" s="55" customFormat="1" ht="24" customHeight="1"/>
    <row r="254" s="55" customFormat="1" ht="24" customHeight="1"/>
    <row r="255" s="55" customFormat="1" ht="24" customHeight="1"/>
    <row r="256" s="55" customFormat="1" ht="24" customHeight="1"/>
    <row r="257" s="55" customFormat="1" ht="24" customHeight="1"/>
    <row r="258" s="55" customFormat="1" ht="24" customHeight="1"/>
    <row r="259" s="55" customFormat="1" ht="24" customHeight="1"/>
    <row r="260" s="55" customFormat="1" ht="24" customHeight="1"/>
    <row r="261" s="55" customFormat="1" ht="24" customHeight="1"/>
    <row r="262" s="55" customFormat="1" ht="24" customHeight="1"/>
    <row r="263" s="55" customFormat="1" ht="24" customHeight="1"/>
    <row r="264" s="55" customFormat="1" ht="24" customHeight="1"/>
    <row r="265" s="55" customFormat="1" ht="24" customHeight="1"/>
    <row r="266" s="55" customFormat="1" ht="24" customHeight="1"/>
    <row r="267" s="55" customFormat="1" ht="24" customHeight="1"/>
    <row r="268" s="55" customFormat="1" ht="24" customHeight="1"/>
    <row r="269" s="55" customFormat="1" ht="24" customHeight="1"/>
    <row r="270" s="55" customFormat="1" ht="24" customHeight="1"/>
    <row r="271" s="55" customFormat="1" ht="24" customHeight="1"/>
    <row r="272" s="55" customFormat="1" ht="24" customHeight="1"/>
    <row r="273" s="55" customFormat="1" ht="24" customHeight="1"/>
    <row r="274" s="55" customFormat="1" ht="24" customHeight="1"/>
    <row r="275" s="55" customFormat="1" ht="24" customHeight="1"/>
    <row r="276" s="55" customFormat="1" ht="24" customHeight="1"/>
    <row r="277" s="55" customFormat="1" ht="24" customHeight="1"/>
    <row r="278" s="55" customFormat="1" ht="24" customHeight="1"/>
    <row r="279" s="55" customFormat="1" ht="24" customHeight="1"/>
    <row r="280" s="55" customFormat="1" ht="24" customHeight="1"/>
    <row r="281" s="55" customFormat="1" ht="24" customHeight="1"/>
    <row r="282" s="55" customFormat="1" ht="24" customHeight="1"/>
    <row r="283" s="55" customFormat="1" ht="24" customHeight="1"/>
    <row r="284" s="55" customFormat="1" ht="24" customHeight="1"/>
    <row r="285" s="55" customFormat="1" ht="24" customHeight="1"/>
    <row r="286" s="55" customFormat="1" ht="24" customHeight="1"/>
    <row r="287" s="55" customFormat="1" ht="24" customHeight="1"/>
  </sheetData>
  <mergeCells count="2">
    <mergeCell ref="A5:L5"/>
    <mergeCell ref="A52:L52"/>
  </mergeCells>
  <printOptions horizontalCentered="1" gridLinesSet="0"/>
  <pageMargins left="0.78740157480314998" right="0.31496062992126" top="0.75" bottom="0.196850393700787" header="0.196850393700787" footer="0.196850393700787"/>
  <pageSetup paperSize="9" scale="71" orientation="portrait" r:id="rId1"/>
  <headerFooter alignWithMargins="0"/>
  <rowBreaks count="1" manualBreakCount="1">
    <brk id="4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Consolidated</vt:lpstr>
      <vt:lpstr>The Company</vt:lpstr>
      <vt:lpstr>Cashflow </vt:lpstr>
      <vt:lpstr>BS!Print_Area</vt:lpstr>
      <vt:lpstr>'Cashflow '!Print_Area</vt:lpstr>
      <vt:lpstr>Consolidated!Print_Area</vt:lpstr>
      <vt:lpstr>PL!Print_Area</vt:lpstr>
      <vt:lpstr>'The Company'!Print_Area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Oranuch Chotesupamongkol</dc:creator>
  <cp:keywords/>
  <dc:description/>
  <cp:lastModifiedBy>Pornpan Klaysukpong</cp:lastModifiedBy>
  <cp:revision/>
  <cp:lastPrinted>2026-05-14T09:19:36Z</cp:lastPrinted>
  <dcterms:created xsi:type="dcterms:W3CDTF">1998-04-30T08:17:34Z</dcterms:created>
  <dcterms:modified xsi:type="dcterms:W3CDTF">2026-05-14T12:18:09Z</dcterms:modified>
  <cp:category/>
  <cp:contentStatus/>
</cp:coreProperties>
</file>