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/>
  <mc:AlternateContent xmlns:mc="http://schemas.openxmlformats.org/markup-compatibility/2006">
    <mc:Choice Requires="x15">
      <x15ac:absPath xmlns:x15ac="http://schemas.microsoft.com/office/spreadsheetml/2010/11/ac" url="D:\AM-JAK\AUDIT\2026\Q1\งบตลาด\"/>
    </mc:Choice>
  </mc:AlternateContent>
  <xr:revisionPtr revIDLastSave="0" documentId="13_ncr:1_{121D671F-4B06-41B8-BFAB-C681CF65C70F}" xr6:coauthVersionLast="47" xr6:coauthVersionMax="47" xr10:uidLastSave="{00000000-0000-0000-0000-000000000000}"/>
  <bookViews>
    <workbookView xWindow="-108" yWindow="-108" windowWidth="23256" windowHeight="12456" tabRatio="803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MPANY" sheetId="14" r:id="rId10"/>
    <sheet name="cashflow" sheetId="32" r:id="rId11"/>
  </sheets>
  <definedNames>
    <definedName name="_xlnm.Print_Area" localSheetId="7">BS!$A$1:$F$89</definedName>
    <definedName name="_xlnm.Print_Area" localSheetId="10">cashflow!$A$1:$E$70</definedName>
    <definedName name="_xlnm.Print_Area" localSheetId="8">PL!$A$1:$G$35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14" l="1"/>
  <c r="M21" i="14"/>
  <c r="M20" i="14"/>
  <c r="M15" i="14"/>
  <c r="M14" i="14"/>
  <c r="M13" i="14"/>
  <c r="K25" i="14"/>
  <c r="K22" i="14"/>
  <c r="K26" i="14" s="1"/>
  <c r="K16" i="14"/>
  <c r="K17" i="14" s="1"/>
  <c r="F27" i="29"/>
  <c r="F78" i="26"/>
  <c r="D78" i="26"/>
  <c r="E52" i="32"/>
  <c r="C25" i="14" l="1"/>
  <c r="C22" i="14"/>
  <c r="I16" i="14"/>
  <c r="I17" i="14" s="1"/>
  <c r="G16" i="14"/>
  <c r="G17" i="14" s="1"/>
  <c r="E16" i="14"/>
  <c r="E17" i="14" s="1"/>
  <c r="C16" i="14"/>
  <c r="C17" i="14" s="1"/>
  <c r="C26" i="14" l="1"/>
  <c r="E59" i="32"/>
  <c r="M16" i="14" l="1"/>
  <c r="M17" i="14"/>
  <c r="F48" i="26"/>
  <c r="F16" i="26"/>
  <c r="G25" i="14" l="1"/>
  <c r="E25" i="14"/>
  <c r="G22" i="14" l="1"/>
  <c r="E22" i="14"/>
  <c r="F17" i="29" l="1"/>
  <c r="F12" i="29"/>
  <c r="F18" i="29" l="1"/>
  <c r="F20" i="29" s="1"/>
  <c r="F22" i="29" l="1"/>
  <c r="F33" i="29" s="1"/>
  <c r="E8" i="32"/>
  <c r="F29" i="29"/>
  <c r="E23" i="32" l="1"/>
  <c r="E35" i="32" s="1"/>
  <c r="E38" i="32" s="1"/>
  <c r="E60" i="32" s="1"/>
  <c r="E62" i="32" s="1"/>
  <c r="G26" i="14" l="1"/>
  <c r="E26" i="14"/>
  <c r="F56" i="26" l="1"/>
  <c r="F26" i="26" l="1"/>
  <c r="F57" i="26"/>
  <c r="I22" i="14" l="1"/>
  <c r="M22" i="14"/>
  <c r="F27" i="26"/>
  <c r="D27" i="29" l="1"/>
  <c r="D26" i="26" l="1"/>
  <c r="D16" i="26"/>
  <c r="D27" i="26" s="1"/>
  <c r="D17" i="29"/>
  <c r="D12" i="29"/>
  <c r="D18" i="29" l="1"/>
  <c r="D20" i="29" s="1"/>
  <c r="C8" i="32" s="1"/>
  <c r="D48" i="26"/>
  <c r="D56" i="26"/>
  <c r="D22" i="29" l="1"/>
  <c r="D57" i="26"/>
  <c r="D29" i="29"/>
  <c r="I23" i="14"/>
  <c r="M23" i="14" s="1"/>
  <c r="D33" i="29"/>
  <c r="F79" i="26" l="1"/>
  <c r="I25" i="14"/>
  <c r="I26" i="14" s="1"/>
  <c r="M25" i="14"/>
  <c r="M26" i="14" s="1"/>
  <c r="D79" i="26" l="1"/>
  <c r="C52" i="32" l="1"/>
  <c r="C23" i="32" l="1"/>
  <c r="C59" i="32" l="1"/>
  <c r="C35" i="32" l="1"/>
  <c r="C38" i="32" s="1"/>
  <c r="C60" i="32" s="1"/>
  <c r="C62" i="32" s="1"/>
</calcChain>
</file>

<file path=xl/sharedStrings.xml><?xml version="1.0" encoding="utf-8"?>
<sst xmlns="http://schemas.openxmlformats.org/spreadsheetml/2006/main" count="230" uniqueCount="174">
  <si>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</si>
  <si>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</si>
  <si>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</si>
  <si>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</si>
  <si>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</si>
  <si>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</si>
  <si>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</si>
  <si>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</si>
  <si>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</si>
  <si>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</si>
  <si>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</si>
  <si>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</si>
  <si>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</si>
  <si>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</si>
  <si>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</si>
  <si>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</si>
  <si>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</si>
  <si>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</si>
  <si>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</si>
  <si>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</si>
  <si>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</si>
  <si>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</si>
  <si>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</si>
  <si>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</si>
  <si>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</si>
  <si>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</si>
  <si>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</si>
  <si>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</si>
  <si>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</si>
  <si>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</si>
  <si>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</si>
  <si>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</si>
  <si>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</si>
  <si>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</si>
  <si>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</si>
  <si>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</si>
  <si>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</si>
  <si>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</si>
  <si>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</si>
  <si>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</si>
  <si>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</si>
  <si>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</si>
  <si>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</si>
  <si>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</si>
  <si>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ข้อมูลกระแสเงินสดเปิดเผยเพิ่มเติม</t>
  </si>
  <si>
    <t>รายการที่มิใช่เงินสด</t>
  </si>
  <si>
    <t xml:space="preserve">   เงินรับล่วงหน้าจากลูกค้า</t>
  </si>
  <si>
    <t>เงินรับล่วงหน้าจากลูกค้า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</si>
  <si>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</si>
  <si>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</si>
  <si>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</si>
  <si>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</si>
  <si>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</si>
  <si>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ค่าใช้จ่ายในการขาย</t>
  </si>
  <si>
    <t>ที่ดิน อาคารและอุปกรณ์</t>
  </si>
  <si>
    <t>สินทรัพย์ไม่มีตัวตน</t>
  </si>
  <si>
    <t xml:space="preserve">   ชำระภายในหนึ่งปี</t>
  </si>
  <si>
    <t xml:space="preserve">   ทุนจดทะเบียน </t>
  </si>
  <si>
    <t>กำไรขาดทุน:</t>
  </si>
  <si>
    <t>อสังหาริมทรัพย์เพื่อการลงทุน</t>
  </si>
  <si>
    <t>รวม</t>
  </si>
  <si>
    <t xml:space="preserve">กำไรสะสม </t>
  </si>
  <si>
    <t>กำไรสะสม</t>
  </si>
  <si>
    <t>รวมส่วนของผู้ถือหุ้น</t>
  </si>
  <si>
    <t xml:space="preserve">   ยังไม่ได้จัดสรร </t>
  </si>
  <si>
    <t>กำไรขาดทุนเบ็ดเสร็จอื่นสำหรับงวด</t>
  </si>
  <si>
    <t xml:space="preserve">   เงินสดรับ (จ่าย) จากกิจกรรมดำเนินงาน:</t>
  </si>
  <si>
    <t>(ยังไม่ได้ตรวจสอบ</t>
  </si>
  <si>
    <t>แต่สอบทานแล้ว)</t>
  </si>
  <si>
    <t xml:space="preserve">   ทุนออกจำหน่ายและชำระเต็มมูลค่าแล้ว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</si>
  <si>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</si>
  <si>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</si>
  <si>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</si>
  <si>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สินทรัพย์ทางการเงินไม่หมุนเวียนอื่น</t>
  </si>
  <si>
    <t>ต้นทุนทางการเงิน</t>
  </si>
  <si>
    <t>รายได้ดอกเบี้ย</t>
  </si>
  <si>
    <t>รายการที่จะไม่ถูกบันทึกในส่วนของกำไรหรือขาดทุนในภายหลัง</t>
  </si>
  <si>
    <t>ส่วนเกินมูลค่าหุ้น</t>
  </si>
  <si>
    <t>เงินฝากสถาบันการเงินที่มีภาระค้ำประกัน</t>
  </si>
  <si>
    <t>เงินสดรับจากดอกเบี้ย</t>
  </si>
  <si>
    <t>(หน่วย: บาทต่อหุ้น)</t>
  </si>
  <si>
    <t>เงินสดจ่ายดอกเบี้ย</t>
  </si>
  <si>
    <t xml:space="preserve">   รับคืนภาษีเงินได้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</si>
  <si>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</si>
  <si>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</si>
  <si>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</si>
  <si>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กำไรสำหรับงวด</t>
  </si>
  <si>
    <t>เงินสดสุทธิใช้ไปในกิจกรรมจัดหาเงิน</t>
  </si>
  <si>
    <t>หมายเหตุประกอบงบการเงินระหว่างกาลแบบย่อเป็นส่วนหนึ่งของงบการเงินนี้</t>
  </si>
  <si>
    <t>2568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</si>
  <si>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</si>
  <si>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สุทธิจากส่วนที่ถึงกำหนด</t>
  </si>
  <si>
    <t>ส่วนเกินมูลค่าหุ้นสามัญ</t>
  </si>
  <si>
    <t>ค่าใช้จ่ายภาษีเงินได้</t>
  </si>
  <si>
    <t>กำไรจากการดำเนินงานก่อนการเปลี่ยนแปลงในสินทรัพย์</t>
  </si>
  <si>
    <t xml:space="preserve">   รายได้ทางการเงิน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</si>
  <si>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</si>
  <si>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</si>
  <si>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</si>
  <si>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</si>
  <si>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</si>
  <si>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</si>
  <si>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</si>
  <si>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</si>
  <si>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(ปรับปรุงใหม่)</t>
  </si>
  <si>
    <t xml:space="preserve">   ตามที่เคยรายงานไว้</t>
  </si>
  <si>
    <t>กำไรจากการดำเนินงาน</t>
  </si>
  <si>
    <t>เงินสดสุทธิจากกิจกรรมดำเนินงาน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</si>
  <si>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</si>
  <si>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</si>
  <si>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>บริษัท จักรไพศาล เอสเตท จำกัด (มหาชน)</t>
  </si>
  <si>
    <t>ณ วันที่ 31 มีนาคม 2569</t>
  </si>
  <si>
    <t>31 มีนาคม 2569</t>
  </si>
  <si>
    <t>31 ธันวาคม 2568</t>
  </si>
  <si>
    <t>(หน่วย: บาท)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</si>
  <si>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</si>
  <si>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</t>
  </si>
  <si>
    <t xml:space="preserve">   ส่วนที่ถึงกำหนดชำระภายในหนึ่งปี</t>
  </si>
  <si>
    <t>เงินเบิกเกินบัญชีธนาคารและเงินกู้ยืมระยะสั้นจากสถาบันการเงิน</t>
  </si>
  <si>
    <t>หนี้สินไม่หมุนเวียนอื่น</t>
  </si>
  <si>
    <t>เงินประกันผลงาน</t>
  </si>
  <si>
    <t xml:space="preserve">      หุ้นสามัญ 320,000,000 หุ้น มูลค่าหุ้นละ 1 บาท </t>
  </si>
  <si>
    <t>สำหรับงวดสามเดือนสิ้นสุดวันที่ 31 มีนาคม 2569</t>
  </si>
  <si>
    <t>2569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</si>
  <si>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</si>
  <si>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</si>
  <si>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</si>
  <si>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ยอดคงเหลือ ณ วันที่ 31 ธันวาคม 2567</t>
  </si>
  <si>
    <t>ยอดคงเหลือ ณ วันที่ 31 มีนาคม 2568</t>
  </si>
  <si>
    <t>ยอดคงเหลือ ณ วันที่ 31 ธันวาคม 2568 -</t>
  </si>
  <si>
    <t>ผลกระทบจากการปรับย้อนหลังงบการเงินปีก่อน (หมายเหตุ 2)</t>
  </si>
  <si>
    <t>ยอดคงเหลือ ณ วันที่ 31 ธันวาคม 2568 - ปรับปรุงใหม่</t>
  </si>
  <si>
    <t>ยอดคงเหลือ ณ วันที่ 31 มีนาคม 2569</t>
  </si>
  <si>
    <t>รายการปรับกระทบยอดกำไรก่อนภาษีเป็น</t>
  </si>
  <si>
    <t xml:space="preserve">   ลูกหนี้ตามสัญญาเช่าเงินทุน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</si>
  <si>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</si>
  <si>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</si>
  <si>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เงินสดรับจากเงินกู้ยืมระยะสั้นจากบุคคลที่เกี่ยวข้องกัน</t>
  </si>
  <si>
    <t>สินค้าคงเหลือ</t>
  </si>
  <si>
    <t>งบกระแสเงินสด (ต่อ)</t>
  </si>
  <si>
    <t>เงินประกันผลงานไม่หมุนเวียน</t>
  </si>
  <si>
    <t>2, 7</t>
  </si>
  <si>
    <t>สินทรัพย์ภาษีเงินได้ของงวดปัจจุบัน</t>
  </si>
  <si>
    <t>เงินกู้ยืมระยะสั้นจากบุคคลที่เกี่ยวข้องกัน</t>
  </si>
  <si>
    <t>เงินสดรับจากการขายอสังหาริมทรัพย์เพื่อการลงทุน</t>
  </si>
  <si>
    <t xml:space="preserve">   เงินประกันผลงาน</t>
  </si>
  <si>
    <t>ต้นทุนการขาย</t>
  </si>
  <si>
    <t>รายได้จากการขาย</t>
  </si>
  <si>
    <t>องค์ประกอบอื่นของส่วนของผู้ถือหุ้น</t>
  </si>
  <si>
    <t>ขาดทุนจากการวัดมูลค่าเงินลงทุนในตราสารทุนที่กำหนดให้วัดมูลค่า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</si>
  <si>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</si>
  <si>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</si>
  <si>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</si>
  <si>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</si>
  <si>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ขาดทุนจากเงินลงทุน</t>
  </si>
  <si>
    <t>มูลค่ายุติธรรมผ่าน</t>
  </si>
  <si>
    <t xml:space="preserve">   ค่าเสื่อมราคาของอสังหาริมทรัพย์เพื่อการลงทุน </t>
  </si>
  <si>
    <t xml:space="preserve">   ค่าเสื่อมราคาของที่ดิน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</si>
  <si>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</si>
  <si>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</si>
  <si>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</si>
  <si>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ขาดทุนจากการตัดจำหน่ายภาษีเงินได้ขอคืน</t>
  </si>
  <si>
    <t xml:space="preserve">   ค่าใช้จ่ายผลประโยชน์พนักงาน</t>
  </si>
  <si>
    <t xml:space="preserve">   สินค้าคงเหลือ</t>
  </si>
  <si>
    <t>เงินสดสุทธิจาก (ใช้ไปใน) กิจกรรมดำเนินงาน</t>
  </si>
  <si>
    <t xml:space="preserve">   รับรู้รายการขาดทุนจากการปรับมูลค่าเงินลงทุนในตราสารทุนที่วัดมูลค่าด้วย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</si>
  <si>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</si>
  <si>
    <t>ในตราสารทุนที่วัด</t>
  </si>
  <si>
    <t xml:space="preserve">   สินค้าคงเหลือลดลงจากการโอนเป็นต้นทุนขาย</t>
  </si>
  <si>
    <t>เงินสดรับ (จ่าย) เงินเบิกเกินบัญชีธนาคารและเงินกู้ยืมระยะสั้นจากสถาบันการเงิน</t>
  </si>
  <si>
    <t xml:space="preserve">   ดอกเบี้ยจ่ายส่วนที่บันทึกเป็นต้นทุนของสินค้าคงเหลือ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</si>
  <si>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</si>
  <si>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</si>
  <si>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ค่าตัดจำหน่ายของสินทรัพย์ไม่มีตัวตน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</si>
</sst>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d\ \ด\ด\ด\ด\ \b\b\b\b"/>
    <numFmt numFmtId="167" formatCode="_(* #,##0_);_(* \(#,##0\);_(* &quot;-&quot;??_);_(@_)"/>
    <numFmt numFmtId="168" formatCode="_(* #,##0.0_);_(* \(#,##0.0\);_(* &quot;-&quot;_);_(@_)"/>
    <numFmt numFmtId="169" formatCode="_(* #,##0.00_);_(* \(#,##0.00\);_(* &quot;-&quot;_);_(@_)"/>
    <numFmt numFmtId="170" formatCode="_(* #,##0.000_);_(* \(#,##0.000\);_(* &quot;-&quot;??_);_(@_)"/>
  </numFmts>
  <fonts count="10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1" fontId="0" fillId="0" borderId="0"/>
    <xf numFmtId="43" fontId="8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8" fillId="0" borderId="0"/>
    <xf numFmtId="43" fontId="8" fillId="0" borderId="0" applyFont="0" applyFill="0" applyBorder="0" applyAlignment="0" applyProtection="0"/>
    <xf numFmtId="1" fontId="8" fillId="0" borderId="0"/>
    <xf numFmtId="0" fontId="2" fillId="0" borderId="0"/>
    <xf numFmtId="4" fontId="2" fillId="0" borderId="0" applyFont="0" applyFill="0" applyBorder="0" applyAlignment="0" applyProtection="0"/>
    <xf numFmtId="39" fontId="9" fillId="0" borderId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82">
    <xf numFmtId="1" fontId="0" fillId="0" borderId="0" xfId="0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8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0" fontId="4" fillId="0" borderId="0" xfId="2" applyFont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left" vertical="center"/>
    </xf>
    <xf numFmtId="41" fontId="4" fillId="0" borderId="3" xfId="0" applyNumberFormat="1" applyFont="1" applyBorder="1" applyAlignment="1">
      <alignment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41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left"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1" applyNumberFormat="1" applyFont="1" applyFill="1" applyAlignment="1"/>
    <xf numFmtId="170" fontId="4" fillId="0" borderId="3" xfId="1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41" fontId="4" fillId="0" borderId="8" xfId="0" applyNumberFormat="1" applyFont="1" applyBorder="1" applyAlignment="1">
      <alignment vertical="center"/>
    </xf>
  </cellXfs>
  <cellStyles count="14">
    <cellStyle name="Comma" xfId="1" builtinId="3"/>
    <cellStyle name="Comma 2" xfId="6" xr:uid="{00000000-0005-0000-0000-000001000000}"/>
    <cellStyle name="Comma 2 2" xfId="13" xr:uid="{DB6DCFDD-0C80-4780-B13D-A6A0AD0DCA40}"/>
    <cellStyle name="Comma 3" xfId="9" xr:uid="{6F77719B-EA3E-405B-AB80-7685BE077ECE}"/>
    <cellStyle name="Comma 4" xfId="12" xr:uid="{C4ECB1B0-33B1-46A0-A1B8-4AE696883704}"/>
    <cellStyle name="Normal" xfId="0" builtinId="0"/>
    <cellStyle name="Normal 2" xfId="5" xr:uid="{00000000-0005-0000-0000-000003000000}"/>
    <cellStyle name="Normal 2 3" xfId="11" xr:uid="{8C441951-0CF2-4B74-B3DE-5870EB85B6B8}"/>
    <cellStyle name="Normal 2 4" xfId="7" xr:uid="{43143F21-DAE9-409E-AFCB-5928407D5732}"/>
    <cellStyle name="Normal 3" xfId="4" xr:uid="{00000000-0005-0000-0000-000004000000}"/>
    <cellStyle name="Normal 4" xfId="8" xr:uid="{19AF6865-485A-4DB1-8034-FC0D0EE62627}"/>
    <cellStyle name="Normal_bs&amp;pl-2001 T217" xfId="2" xr:uid="{00000000-0005-0000-0000-000005000000}"/>
    <cellStyle name="Normal_BST-A183" xfId="3" xr:uid="{00000000-0005-0000-0000-000006000000}"/>
    <cellStyle name="ปกติ_Sheet1_HOME-Mar48-T02" xfId="10" xr:uid="{C17F9573-A3CB-4B28-9ECD-D58678F917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87547C1-A029-4C67-9719-6345BC3382CB}"/>
            </a:ext>
          </a:extLst>
        </xdr:cNvPr>
        <xdr:cNvSpPr>
          <a:spLocks noChangeShapeType="1"/>
        </xdr:cNvSpPr>
      </xdr:nvSpPr>
      <xdr:spPr bwMode="auto">
        <a:xfrm>
          <a:off x="4933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11FE73F-2F05-456B-B11C-699AA3876866}"/>
            </a:ext>
          </a:extLst>
        </xdr:cNvPr>
        <xdr:cNvSpPr>
          <a:spLocks noChangeShapeType="1"/>
        </xdr:cNvSpPr>
      </xdr:nvSpPr>
      <xdr:spPr bwMode="auto">
        <a:xfrm>
          <a:off x="4933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1" sqref="C11"/>
    </sheetView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7"/>
  <sheetViews>
    <sheetView showGridLines="0" tabSelected="1" view="pageBreakPreview" zoomScale="85" zoomScaleNormal="110" zoomScaleSheetLayoutView="85" workbookViewId="0">
      <selection activeCell="D11" sqref="D11"/>
    </sheetView>
  </sheetViews>
  <sheetFormatPr defaultColWidth="10.5546875" defaultRowHeight="23.4"/>
  <cols>
    <col min="1" max="1" width="55.44140625" style="8" customWidth="1"/>
    <col min="2" max="2" width="8.6640625" style="8" customWidth="1"/>
    <col min="3" max="3" width="1.88671875" style="8" customWidth="1"/>
    <col min="4" max="4" width="16.33203125" style="11" bestFit="1" customWidth="1"/>
    <col min="5" max="5" width="1.88671875" style="8" customWidth="1"/>
    <col min="6" max="6" width="15.33203125" style="11" bestFit="1" customWidth="1"/>
    <col min="7" max="16384" width="10.5546875" style="8"/>
  </cols>
  <sheetData>
    <row r="1" spans="1:7">
      <c r="A1" s="5" t="s">
        <v>110</v>
      </c>
      <c r="B1" s="6"/>
      <c r="C1" s="6"/>
      <c r="D1" s="7"/>
      <c r="E1" s="6"/>
      <c r="F1" s="7"/>
      <c r="G1" s="7"/>
    </row>
    <row r="2" spans="1:7" s="9" customFormat="1">
      <c r="A2" s="5" t="s">
        <v>83</v>
      </c>
      <c r="B2" s="6"/>
      <c r="C2" s="6"/>
      <c r="D2" s="7"/>
      <c r="E2" s="6"/>
      <c r="F2" s="7"/>
    </row>
    <row r="3" spans="1:7" s="9" customFormat="1">
      <c r="A3" s="5" t="s">
        <v>111</v>
      </c>
      <c r="B3" s="6"/>
      <c r="C3" s="6"/>
      <c r="D3" s="7"/>
      <c r="E3" s="6"/>
      <c r="F3" s="7"/>
    </row>
    <row r="4" spans="1:7" s="9" customFormat="1">
      <c r="A4" s="7"/>
      <c r="B4" s="10"/>
      <c r="C4" s="63"/>
      <c r="D4" s="33"/>
      <c r="E4" s="63"/>
      <c r="F4" s="15" t="s">
        <v>114</v>
      </c>
    </row>
    <row r="5" spans="1:7">
      <c r="A5" s="6"/>
      <c r="B5" s="34" t="s">
        <v>0</v>
      </c>
      <c r="C5" s="35"/>
      <c r="D5" s="64" t="s">
        <v>112</v>
      </c>
      <c r="E5" s="35"/>
      <c r="F5" s="64" t="s">
        <v>113</v>
      </c>
    </row>
    <row r="6" spans="1:7">
      <c r="A6" s="6"/>
      <c r="B6" s="36"/>
      <c r="C6" s="35"/>
      <c r="D6" s="65" t="s">
        <v>67</v>
      </c>
      <c r="E6" s="65"/>
      <c r="F6" s="65" t="s">
        <v>104</v>
      </c>
    </row>
    <row r="7" spans="1:7">
      <c r="A7" s="6"/>
      <c r="B7" s="36"/>
      <c r="C7" s="35"/>
      <c r="D7" s="65" t="s">
        <v>68</v>
      </c>
      <c r="E7" s="65"/>
      <c r="F7" s="65"/>
    </row>
    <row r="8" spans="1:7">
      <c r="A8" s="37" t="s">
        <v>22</v>
      </c>
    </row>
    <row r="9" spans="1:7">
      <c r="A9" s="37" t="s">
        <v>10</v>
      </c>
    </row>
    <row r="10" spans="1:7">
      <c r="A10" s="8" t="s">
        <v>25</v>
      </c>
      <c r="B10" s="38"/>
      <c r="C10" s="38"/>
      <c r="D10" s="39">
        <v>47167884</v>
      </c>
      <c r="E10" s="40"/>
      <c r="F10" s="39">
        <v>54534680</v>
      </c>
    </row>
    <row r="11" spans="1:7">
      <c r="A11" s="8" t="s">
        <v>98</v>
      </c>
      <c r="B11" s="38">
        <v>4</v>
      </c>
      <c r="C11" s="38"/>
      <c r="D11" s="39">
        <v>54238</v>
      </c>
      <c r="E11" s="40"/>
      <c r="F11" s="12">
        <v>63545</v>
      </c>
    </row>
    <row r="12" spans="1:7">
      <c r="A12" s="8" t="s">
        <v>115</v>
      </c>
      <c r="B12" s="38"/>
      <c r="C12" s="38"/>
      <c r="D12" s="39">
        <v>122138</v>
      </c>
      <c r="E12" s="40"/>
      <c r="F12" s="12">
        <v>119679</v>
      </c>
    </row>
    <row r="13" spans="1:7">
      <c r="A13" s="8" t="s">
        <v>138</v>
      </c>
      <c r="B13" s="38">
        <v>5</v>
      </c>
      <c r="C13" s="38"/>
      <c r="D13" s="39">
        <v>474988840</v>
      </c>
      <c r="E13" s="40"/>
      <c r="F13" s="39">
        <v>476885395</v>
      </c>
    </row>
    <row r="14" spans="1:7">
      <c r="A14" s="8" t="s">
        <v>142</v>
      </c>
      <c r="B14" s="38"/>
      <c r="C14" s="38"/>
      <c r="D14" s="39">
        <v>897159</v>
      </c>
      <c r="E14" s="40"/>
      <c r="F14" s="39">
        <v>2653804</v>
      </c>
    </row>
    <row r="15" spans="1:7">
      <c r="A15" s="8" t="s">
        <v>18</v>
      </c>
      <c r="B15" s="38">
        <v>3</v>
      </c>
      <c r="C15" s="38"/>
      <c r="D15" s="39">
        <v>14212165</v>
      </c>
      <c r="E15" s="40"/>
      <c r="F15" s="39">
        <v>2252852</v>
      </c>
    </row>
    <row r="16" spans="1:7">
      <c r="A16" s="37" t="s">
        <v>11</v>
      </c>
      <c r="B16" s="38"/>
      <c r="C16" s="38"/>
      <c r="D16" s="66">
        <f>SUM(D10:D15)</f>
        <v>537442424</v>
      </c>
      <c r="E16" s="12"/>
      <c r="F16" s="66">
        <f>SUM(F10:F15)</f>
        <v>536509955</v>
      </c>
    </row>
    <row r="17" spans="1:7">
      <c r="A17" s="41" t="s">
        <v>12</v>
      </c>
      <c r="B17" s="38"/>
      <c r="C17" s="38"/>
      <c r="D17" s="67"/>
      <c r="E17" s="40"/>
      <c r="F17" s="12"/>
    </row>
    <row r="18" spans="1:7">
      <c r="A18" s="8" t="s">
        <v>78</v>
      </c>
      <c r="B18" s="38">
        <v>6</v>
      </c>
      <c r="C18" s="38"/>
      <c r="D18" s="39">
        <v>5981235</v>
      </c>
      <c r="E18" s="40"/>
      <c r="F18" s="39">
        <v>5981235</v>
      </c>
    </row>
    <row r="19" spans="1:7">
      <c r="A19" s="8" t="s">
        <v>73</v>
      </c>
      <c r="B19" s="38" t="s">
        <v>141</v>
      </c>
      <c r="C19" s="38"/>
      <c r="D19" s="39">
        <v>117387004</v>
      </c>
      <c r="E19" s="40"/>
      <c r="F19" s="39">
        <v>118027004</v>
      </c>
    </row>
    <row r="20" spans="1:7">
      <c r="A20" s="8" t="s">
        <v>116</v>
      </c>
      <c r="B20" s="38"/>
      <c r="C20" s="38"/>
      <c r="D20" s="39"/>
      <c r="E20" s="40"/>
      <c r="F20" s="39"/>
    </row>
    <row r="21" spans="1:7">
      <c r="A21" s="8" t="s">
        <v>117</v>
      </c>
      <c r="B21" s="38"/>
      <c r="C21" s="38"/>
      <c r="D21" s="39">
        <v>1356659</v>
      </c>
      <c r="E21" s="40"/>
      <c r="F21" s="12">
        <v>1388529</v>
      </c>
    </row>
    <row r="22" spans="1:7">
      <c r="A22" s="8" t="s">
        <v>59</v>
      </c>
      <c r="B22" s="38">
        <v>8</v>
      </c>
      <c r="C22" s="38"/>
      <c r="D22" s="39">
        <v>81523055</v>
      </c>
      <c r="E22" s="40"/>
      <c r="F22" s="61">
        <v>85283782</v>
      </c>
    </row>
    <row r="23" spans="1:7">
      <c r="A23" s="8" t="s">
        <v>54</v>
      </c>
      <c r="B23" s="38">
        <v>9</v>
      </c>
      <c r="C23" s="38"/>
      <c r="D23" s="39">
        <v>21082715</v>
      </c>
      <c r="E23" s="40"/>
      <c r="F23" s="61">
        <v>21497728</v>
      </c>
    </row>
    <row r="24" spans="1:7">
      <c r="A24" s="8" t="s">
        <v>55</v>
      </c>
      <c r="B24" s="38"/>
      <c r="C24" s="38"/>
      <c r="D24" s="39">
        <v>26887</v>
      </c>
      <c r="E24" s="40"/>
      <c r="F24" s="61">
        <v>32811</v>
      </c>
    </row>
    <row r="25" spans="1:7">
      <c r="A25" s="8" t="s">
        <v>19</v>
      </c>
      <c r="B25" s="38"/>
      <c r="C25" s="38"/>
      <c r="D25" s="42">
        <v>1397418</v>
      </c>
      <c r="E25" s="12"/>
      <c r="F25" s="42">
        <v>1318418</v>
      </c>
    </row>
    <row r="26" spans="1:7">
      <c r="A26" s="37" t="s">
        <v>13</v>
      </c>
      <c r="B26" s="38"/>
      <c r="C26" s="38"/>
      <c r="D26" s="39">
        <f>SUM(D18:D25)</f>
        <v>228754973</v>
      </c>
      <c r="E26" s="12"/>
      <c r="F26" s="39">
        <f>SUM(F18:F25)</f>
        <v>233529507</v>
      </c>
    </row>
    <row r="27" spans="1:7" ht="24" thickBot="1">
      <c r="A27" s="37" t="s">
        <v>1</v>
      </c>
      <c r="B27" s="38"/>
      <c r="C27" s="38"/>
      <c r="D27" s="68">
        <f>SUM(D26,D16)</f>
        <v>766197397</v>
      </c>
      <c r="E27" s="12"/>
      <c r="F27" s="68">
        <f>SUM(F26,F16)</f>
        <v>770039462</v>
      </c>
    </row>
    <row r="28" spans="1:7" ht="24" thickTop="1">
      <c r="A28" s="6"/>
      <c r="B28" s="36"/>
      <c r="C28" s="35"/>
      <c r="D28" s="65"/>
      <c r="E28" s="65"/>
      <c r="F28" s="65"/>
    </row>
    <row r="29" spans="1:7">
      <c r="A29" s="13" t="s">
        <v>88</v>
      </c>
      <c r="B29" s="38"/>
      <c r="C29" s="38"/>
      <c r="E29" s="38"/>
    </row>
    <row r="30" spans="1:7">
      <c r="A30" s="5" t="s">
        <v>110</v>
      </c>
      <c r="B30" s="6"/>
      <c r="C30" s="6"/>
      <c r="D30" s="7"/>
      <c r="E30" s="6"/>
      <c r="F30" s="7"/>
      <c r="G30" s="7"/>
    </row>
    <row r="31" spans="1:7" s="9" customFormat="1">
      <c r="A31" s="5" t="s">
        <v>84</v>
      </c>
      <c r="B31" s="6"/>
      <c r="C31" s="6"/>
      <c r="D31" s="7"/>
      <c r="E31" s="6"/>
      <c r="F31" s="7"/>
    </row>
    <row r="32" spans="1:7" s="9" customFormat="1">
      <c r="A32" s="5" t="s">
        <v>111</v>
      </c>
      <c r="B32" s="6"/>
      <c r="C32" s="6"/>
      <c r="D32" s="7"/>
      <c r="E32" s="6"/>
      <c r="F32" s="7"/>
    </row>
    <row r="33" spans="1:6" s="9" customFormat="1">
      <c r="A33" s="7"/>
      <c r="B33" s="10"/>
      <c r="C33" s="63"/>
      <c r="D33" s="33"/>
      <c r="E33" s="63"/>
      <c r="F33" s="15" t="s">
        <v>114</v>
      </c>
    </row>
    <row r="34" spans="1:6">
      <c r="A34" s="6"/>
      <c r="B34" s="34" t="s">
        <v>0</v>
      </c>
      <c r="C34" s="35"/>
      <c r="D34" s="64" t="s">
        <v>112</v>
      </c>
      <c r="E34" s="35"/>
      <c r="F34" s="64" t="s">
        <v>113</v>
      </c>
    </row>
    <row r="35" spans="1:6">
      <c r="A35" s="6"/>
      <c r="B35" s="36"/>
      <c r="C35" s="35"/>
      <c r="D35" s="65" t="s">
        <v>67</v>
      </c>
      <c r="E35" s="65"/>
      <c r="F35" s="65" t="s">
        <v>104</v>
      </c>
    </row>
    <row r="36" spans="1:6">
      <c r="A36" s="6"/>
      <c r="B36" s="36"/>
      <c r="C36" s="35"/>
      <c r="D36" s="65" t="s">
        <v>68</v>
      </c>
      <c r="E36" s="65"/>
      <c r="F36" s="65"/>
    </row>
    <row r="37" spans="1:6">
      <c r="A37" s="37" t="s">
        <v>23</v>
      </c>
      <c r="B37" s="36"/>
      <c r="C37" s="36"/>
      <c r="D37" s="69"/>
      <c r="E37" s="36"/>
      <c r="F37" s="69"/>
    </row>
    <row r="38" spans="1:6">
      <c r="A38" s="37" t="s">
        <v>14</v>
      </c>
      <c r="B38" s="36"/>
      <c r="C38" s="36"/>
      <c r="D38" s="8"/>
      <c r="E38" s="36"/>
      <c r="F38" s="8"/>
    </row>
    <row r="39" spans="1:6">
      <c r="A39" s="70" t="s">
        <v>118</v>
      </c>
      <c r="B39" s="38">
        <v>10</v>
      </c>
      <c r="C39" s="36"/>
      <c r="D39" s="39">
        <v>109793393</v>
      </c>
      <c r="E39" s="36"/>
      <c r="F39" s="12">
        <v>109567900</v>
      </c>
    </row>
    <row r="40" spans="1:6">
      <c r="A40" s="8" t="s">
        <v>99</v>
      </c>
      <c r="B40" s="38"/>
      <c r="C40" s="36"/>
      <c r="D40" s="39">
        <v>27445346</v>
      </c>
      <c r="E40" s="71"/>
      <c r="F40" s="12">
        <v>41139944</v>
      </c>
    </row>
    <row r="41" spans="1:6">
      <c r="A41" s="8" t="s">
        <v>90</v>
      </c>
      <c r="B41" s="38"/>
      <c r="C41" s="36"/>
      <c r="D41" s="39"/>
      <c r="E41" s="71"/>
      <c r="F41" s="39"/>
    </row>
    <row r="42" spans="1:6">
      <c r="A42" s="8" t="s">
        <v>56</v>
      </c>
      <c r="B42" s="38">
        <v>11</v>
      </c>
      <c r="C42" s="36"/>
      <c r="D42" s="39">
        <v>10000</v>
      </c>
      <c r="E42" s="71"/>
      <c r="F42" s="39">
        <v>10000</v>
      </c>
    </row>
    <row r="43" spans="1:6">
      <c r="A43" s="8" t="s">
        <v>143</v>
      </c>
      <c r="B43" s="38"/>
      <c r="C43" s="36"/>
      <c r="D43" s="39">
        <v>0</v>
      </c>
      <c r="E43" s="71"/>
      <c r="F43" s="39">
        <v>0</v>
      </c>
    </row>
    <row r="44" spans="1:6">
      <c r="A44" s="8" t="s">
        <v>100</v>
      </c>
      <c r="B44" s="38"/>
      <c r="C44" s="36"/>
      <c r="D44" s="39">
        <v>8309966</v>
      </c>
      <c r="E44" s="71"/>
      <c r="F44" s="39">
        <v>4960203</v>
      </c>
    </row>
    <row r="45" spans="1:6">
      <c r="A45" s="8" t="s">
        <v>47</v>
      </c>
      <c r="B45" s="38"/>
      <c r="C45" s="36"/>
      <c r="D45" s="39">
        <v>2020000</v>
      </c>
      <c r="E45" s="71"/>
      <c r="F45" s="39">
        <v>1930356</v>
      </c>
    </row>
    <row r="46" spans="1:6">
      <c r="A46" s="8" t="s">
        <v>120</v>
      </c>
      <c r="B46" s="38"/>
      <c r="C46" s="36"/>
      <c r="D46" s="39">
        <v>7859771</v>
      </c>
      <c r="E46" s="71"/>
      <c r="F46" s="39">
        <v>6772064</v>
      </c>
    </row>
    <row r="47" spans="1:6">
      <c r="A47" s="8" t="s">
        <v>20</v>
      </c>
      <c r="B47" s="38"/>
      <c r="C47" s="36"/>
      <c r="D47" s="39">
        <v>2116181</v>
      </c>
      <c r="E47" s="71"/>
      <c r="F47" s="39">
        <v>1849408</v>
      </c>
    </row>
    <row r="48" spans="1:6">
      <c r="A48" s="37" t="s">
        <v>15</v>
      </c>
      <c r="B48" s="38"/>
      <c r="C48" s="38"/>
      <c r="D48" s="66">
        <f>SUM(D39:D47)</f>
        <v>157554657</v>
      </c>
      <c r="E48" s="12"/>
      <c r="F48" s="66">
        <f>SUM(F39:F47)</f>
        <v>166229875</v>
      </c>
    </row>
    <row r="49" spans="1:7">
      <c r="A49" s="37" t="s">
        <v>26</v>
      </c>
      <c r="B49" s="38"/>
      <c r="C49" s="38"/>
      <c r="D49" s="12"/>
      <c r="E49" s="12"/>
      <c r="F49" s="12"/>
    </row>
    <row r="50" spans="1:7">
      <c r="A50" s="8" t="s">
        <v>91</v>
      </c>
      <c r="B50" s="38"/>
      <c r="C50" s="38"/>
      <c r="D50" s="39"/>
      <c r="E50" s="12"/>
      <c r="F50" s="39"/>
    </row>
    <row r="51" spans="1:7">
      <c r="A51" s="8" t="s">
        <v>56</v>
      </c>
      <c r="B51" s="38">
        <v>11</v>
      </c>
      <c r="C51" s="38"/>
      <c r="D51" s="39">
        <v>56748128</v>
      </c>
      <c r="E51" s="12"/>
      <c r="F51" s="12">
        <v>68755973</v>
      </c>
    </row>
    <row r="52" spans="1:7">
      <c r="A52" s="8" t="s">
        <v>101</v>
      </c>
      <c r="B52" s="38"/>
      <c r="C52" s="38"/>
      <c r="D52" s="39">
        <v>3022850</v>
      </c>
      <c r="E52" s="12"/>
      <c r="F52" s="39">
        <v>2905131</v>
      </c>
    </row>
    <row r="53" spans="1:7">
      <c r="A53" s="8" t="s">
        <v>140</v>
      </c>
      <c r="B53" s="38"/>
      <c r="C53" s="38"/>
      <c r="D53" s="39">
        <v>2550000</v>
      </c>
      <c r="E53" s="12"/>
      <c r="F53" s="39">
        <v>2550000</v>
      </c>
    </row>
    <row r="54" spans="1:7">
      <c r="A54" s="8" t="s">
        <v>108</v>
      </c>
      <c r="B54" s="38">
        <v>2</v>
      </c>
      <c r="C54" s="36"/>
      <c r="D54" s="39">
        <v>9669161</v>
      </c>
      <c r="E54" s="71"/>
      <c r="F54" s="39">
        <v>9971140</v>
      </c>
    </row>
    <row r="55" spans="1:7">
      <c r="A55" s="8" t="s">
        <v>119</v>
      </c>
      <c r="B55" s="38"/>
      <c r="C55" s="38"/>
      <c r="D55" s="39">
        <v>6133265</v>
      </c>
      <c r="E55" s="12"/>
      <c r="F55" s="39">
        <v>6133265</v>
      </c>
    </row>
    <row r="56" spans="1:7">
      <c r="A56" s="37" t="s">
        <v>27</v>
      </c>
      <c r="B56" s="38"/>
      <c r="C56" s="38"/>
      <c r="D56" s="66">
        <f>SUM(D50:D55)</f>
        <v>78123404</v>
      </c>
      <c r="E56" s="12"/>
      <c r="F56" s="66">
        <f>SUM(F50:F55)</f>
        <v>90315509</v>
      </c>
    </row>
    <row r="57" spans="1:7">
      <c r="A57" s="37" t="s">
        <v>16</v>
      </c>
      <c r="B57" s="38"/>
      <c r="C57" s="38"/>
      <c r="D57" s="42">
        <f>SUM(D48,D56)</f>
        <v>235678061</v>
      </c>
      <c r="E57" s="12"/>
      <c r="F57" s="42">
        <f>SUM(F48,F56)</f>
        <v>256545384</v>
      </c>
    </row>
    <row r="58" spans="1:7">
      <c r="A58" s="6"/>
      <c r="B58" s="36"/>
      <c r="C58" s="35"/>
      <c r="D58" s="65"/>
      <c r="E58" s="65"/>
      <c r="F58" s="65"/>
    </row>
    <row r="59" spans="1:7">
      <c r="A59" s="13" t="s">
        <v>88</v>
      </c>
      <c r="B59" s="38"/>
      <c r="C59" s="38"/>
      <c r="E59" s="38"/>
    </row>
    <row r="60" spans="1:7">
      <c r="A60" s="5" t="s">
        <v>110</v>
      </c>
      <c r="B60" s="6"/>
      <c r="C60" s="6"/>
      <c r="D60" s="7"/>
      <c r="E60" s="6"/>
      <c r="F60" s="7"/>
      <c r="G60" s="7"/>
    </row>
    <row r="61" spans="1:7" s="9" customFormat="1">
      <c r="A61" s="5" t="s">
        <v>84</v>
      </c>
      <c r="B61" s="6"/>
      <c r="C61" s="6"/>
      <c r="D61" s="7"/>
      <c r="E61" s="6"/>
      <c r="F61" s="7"/>
    </row>
    <row r="62" spans="1:7" s="9" customFormat="1">
      <c r="A62" s="5" t="s">
        <v>111</v>
      </c>
      <c r="B62" s="6"/>
      <c r="C62" s="6"/>
      <c r="D62" s="7"/>
      <c r="E62" s="6"/>
      <c r="F62" s="7"/>
    </row>
    <row r="63" spans="1:7" s="9" customFormat="1">
      <c r="A63" s="7"/>
      <c r="B63" s="10"/>
      <c r="C63" s="63"/>
      <c r="D63" s="33"/>
      <c r="E63" s="63"/>
      <c r="F63" s="15" t="s">
        <v>114</v>
      </c>
    </row>
    <row r="64" spans="1:7">
      <c r="A64" s="6"/>
      <c r="B64" s="34" t="s">
        <v>0</v>
      </c>
      <c r="C64" s="35"/>
      <c r="D64" s="64" t="s">
        <v>112</v>
      </c>
      <c r="E64" s="35"/>
      <c r="F64" s="64" t="s">
        <v>113</v>
      </c>
    </row>
    <row r="65" spans="1:6">
      <c r="A65" s="6"/>
      <c r="B65" s="36"/>
      <c r="C65" s="35"/>
      <c r="D65" s="65" t="s">
        <v>67</v>
      </c>
      <c r="E65" s="65"/>
      <c r="F65" s="65" t="s">
        <v>104</v>
      </c>
    </row>
    <row r="66" spans="1:6">
      <c r="A66" s="6"/>
      <c r="B66" s="36"/>
      <c r="C66" s="35"/>
      <c r="D66" s="65" t="s">
        <v>68</v>
      </c>
      <c r="E66" s="65"/>
      <c r="F66" s="65"/>
    </row>
    <row r="67" spans="1:6">
      <c r="A67" s="37" t="s">
        <v>2</v>
      </c>
      <c r="C67" s="38"/>
      <c r="E67" s="38"/>
    </row>
    <row r="68" spans="1:6">
      <c r="A68" s="8" t="s">
        <v>17</v>
      </c>
      <c r="B68" s="38"/>
      <c r="C68" s="38"/>
      <c r="E68" s="38"/>
    </row>
    <row r="69" spans="1:6">
      <c r="A69" s="8" t="s">
        <v>57</v>
      </c>
      <c r="B69" s="38"/>
      <c r="C69" s="38"/>
      <c r="E69" s="38"/>
    </row>
    <row r="70" spans="1:6" ht="24" thickBot="1">
      <c r="A70" s="72" t="s">
        <v>121</v>
      </c>
      <c r="B70" s="38"/>
      <c r="C70" s="38"/>
      <c r="D70" s="44">
        <v>320000000</v>
      </c>
      <c r="E70" s="40"/>
      <c r="F70" s="44">
        <v>320000000</v>
      </c>
    </row>
    <row r="71" spans="1:6" ht="24" thickTop="1">
      <c r="A71" s="8" t="s">
        <v>69</v>
      </c>
      <c r="B71" s="38"/>
      <c r="C71" s="38"/>
      <c r="D71" s="12"/>
      <c r="E71" s="12"/>
      <c r="F71" s="12"/>
    </row>
    <row r="72" spans="1:6">
      <c r="A72" s="72" t="s">
        <v>121</v>
      </c>
      <c r="B72" s="73"/>
      <c r="C72" s="38"/>
      <c r="D72" s="39">
        <v>320000000</v>
      </c>
      <c r="E72" s="12"/>
      <c r="F72" s="39">
        <v>320000000</v>
      </c>
    </row>
    <row r="73" spans="1:6">
      <c r="A73" s="8" t="s">
        <v>92</v>
      </c>
      <c r="B73" s="73"/>
      <c r="C73" s="38"/>
      <c r="D73" s="39">
        <v>68108855</v>
      </c>
      <c r="E73" s="12"/>
      <c r="F73" s="39">
        <v>68108855</v>
      </c>
    </row>
    <row r="74" spans="1:6">
      <c r="A74" s="8" t="s">
        <v>62</v>
      </c>
      <c r="B74" s="73"/>
      <c r="C74" s="38"/>
      <c r="D74" s="43"/>
      <c r="E74" s="12"/>
      <c r="F74" s="43"/>
    </row>
    <row r="75" spans="1:6">
      <c r="A75" s="8" t="s">
        <v>29</v>
      </c>
      <c r="B75" s="38">
        <v>12</v>
      </c>
      <c r="C75" s="38"/>
      <c r="D75" s="39">
        <v>8975929</v>
      </c>
      <c r="E75" s="12"/>
      <c r="F75" s="12">
        <v>8975929</v>
      </c>
    </row>
    <row r="76" spans="1:6">
      <c r="A76" s="8" t="s">
        <v>64</v>
      </c>
      <c r="B76" s="38">
        <v>2</v>
      </c>
      <c r="C76" s="38"/>
      <c r="D76" s="39">
        <v>135922452</v>
      </c>
      <c r="E76" s="12"/>
      <c r="F76" s="39">
        <v>118385194</v>
      </c>
    </row>
    <row r="77" spans="1:6">
      <c r="A77" s="8" t="s">
        <v>148</v>
      </c>
      <c r="B77" s="38">
        <v>2</v>
      </c>
      <c r="C77" s="38"/>
      <c r="D77" s="42">
        <v>-2487900</v>
      </c>
      <c r="E77" s="12"/>
      <c r="F77" s="42">
        <v>-1975900</v>
      </c>
    </row>
    <row r="78" spans="1:6">
      <c r="A78" s="37" t="s">
        <v>63</v>
      </c>
      <c r="B78" s="38"/>
      <c r="C78" s="38"/>
      <c r="D78" s="14">
        <f>SUM(D72:D77)</f>
        <v>530519336</v>
      </c>
      <c r="E78" s="12"/>
      <c r="F78" s="14">
        <f>SUM(F72:F77)</f>
        <v>513494078</v>
      </c>
    </row>
    <row r="79" spans="1:6" ht="24" thickBot="1">
      <c r="A79" s="37" t="s">
        <v>3</v>
      </c>
      <c r="B79" s="38"/>
      <c r="C79" s="38"/>
      <c r="D79" s="45">
        <f>SUM(D78,D57)</f>
        <v>766197397</v>
      </c>
      <c r="E79" s="12"/>
      <c r="F79" s="45">
        <f>SUM(F78,F57)</f>
        <v>770039462</v>
      </c>
    </row>
    <row r="80" spans="1:6" ht="24" thickTop="1">
      <c r="A80" s="37"/>
      <c r="B80" s="38"/>
      <c r="C80" s="38"/>
      <c r="D80" s="43"/>
      <c r="E80" s="43"/>
      <c r="F80" s="43"/>
    </row>
    <row r="81" spans="1:6">
      <c r="A81" s="13" t="s">
        <v>88</v>
      </c>
      <c r="B81" s="38"/>
      <c r="C81" s="38"/>
      <c r="D81" s="8"/>
      <c r="E81" s="38"/>
      <c r="F81" s="8"/>
    </row>
    <row r="82" spans="1:6">
      <c r="B82" s="38"/>
      <c r="C82" s="38"/>
      <c r="D82" s="8"/>
      <c r="E82" s="38"/>
      <c r="F82" s="8"/>
    </row>
    <row r="83" spans="1:6">
      <c r="B83" s="38"/>
      <c r="C83" s="38"/>
      <c r="D83" s="8"/>
      <c r="E83" s="38"/>
      <c r="F83" s="8"/>
    </row>
    <row r="84" spans="1:6">
      <c r="A84" s="74" t="s">
        <v>4</v>
      </c>
      <c r="B84" s="38"/>
      <c r="C84" s="38"/>
      <c r="D84" s="38"/>
      <c r="E84" s="38"/>
    </row>
    <row r="85" spans="1:6">
      <c r="A85" s="10"/>
      <c r="B85" s="38"/>
      <c r="C85" s="38"/>
      <c r="E85" s="38"/>
    </row>
    <row r="86" spans="1:6">
      <c r="A86" s="10"/>
      <c r="B86" s="8" t="s">
        <v>5</v>
      </c>
    </row>
    <row r="87" spans="1:6">
      <c r="A87" s="75" t="s">
        <v>4</v>
      </c>
      <c r="B87" s="38"/>
      <c r="C87" s="38"/>
      <c r="D87" s="7"/>
      <c r="E87" s="38"/>
      <c r="F87" s="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9" max="7" man="1"/>
    <brk id="59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5"/>
  <sheetViews>
    <sheetView showGridLines="0" view="pageBreakPreview" topLeftCell="A28" zoomScale="94" zoomScaleNormal="67" zoomScaleSheetLayoutView="94" workbookViewId="0">
      <selection activeCell="D22" sqref="D22"/>
    </sheetView>
  </sheetViews>
  <sheetFormatPr defaultColWidth="10.5546875" defaultRowHeight="24" customHeight="1"/>
  <cols>
    <col min="1" max="1" width="53.44140625" style="8" customWidth="1"/>
    <col min="2" max="2" width="11.109375" style="8" customWidth="1"/>
    <col min="3" max="3" width="1.88671875" style="8" customWidth="1"/>
    <col min="4" max="4" width="14.6640625" style="11" customWidth="1"/>
    <col min="5" max="5" width="1.88671875" style="11" customWidth="1"/>
    <col min="6" max="6" width="14.6640625" style="11" customWidth="1"/>
    <col min="7" max="7" width="1.88671875" style="8" customWidth="1"/>
    <col min="8" max="16384" width="10.5546875" style="8"/>
  </cols>
  <sheetData>
    <row r="1" spans="1:7" ht="24" customHeight="1">
      <c r="A1" s="10"/>
      <c r="B1" s="38"/>
      <c r="C1" s="38"/>
      <c r="D1" s="7"/>
      <c r="E1" s="7"/>
      <c r="F1" s="15" t="s">
        <v>51</v>
      </c>
      <c r="G1" s="38"/>
    </row>
    <row r="2" spans="1:7" s="9" customFormat="1" ht="24" customHeight="1">
      <c r="A2" s="5" t="s">
        <v>110</v>
      </c>
      <c r="B2" s="6"/>
      <c r="C2" s="6"/>
      <c r="D2" s="7"/>
      <c r="E2" s="7"/>
      <c r="F2" s="7"/>
      <c r="G2" s="6"/>
    </row>
    <row r="3" spans="1:7" s="9" customFormat="1" ht="24" customHeight="1">
      <c r="A3" s="5" t="s">
        <v>48</v>
      </c>
      <c r="B3" s="6"/>
      <c r="C3" s="6"/>
      <c r="D3" s="7"/>
      <c r="E3" s="6"/>
      <c r="F3" s="7"/>
      <c r="G3" s="6"/>
    </row>
    <row r="4" spans="1:7" s="9" customFormat="1" ht="24" customHeight="1">
      <c r="A4" s="41" t="s">
        <v>122</v>
      </c>
      <c r="B4" s="6"/>
      <c r="C4" s="6"/>
      <c r="D4" s="7"/>
      <c r="E4" s="6"/>
      <c r="F4" s="7"/>
      <c r="G4" s="6"/>
    </row>
    <row r="5" spans="1:7" s="9" customFormat="1" ht="24" customHeight="1">
      <c r="A5" s="6"/>
      <c r="B5" s="6"/>
      <c r="C5" s="6"/>
      <c r="D5" s="7"/>
      <c r="E5" s="6"/>
      <c r="F5" s="15" t="s">
        <v>114</v>
      </c>
      <c r="G5" s="6"/>
    </row>
    <row r="6" spans="1:7" ht="24" customHeight="1">
      <c r="B6" s="34" t="s">
        <v>0</v>
      </c>
      <c r="C6" s="36"/>
      <c r="D6" s="46" t="s">
        <v>123</v>
      </c>
      <c r="E6" s="47"/>
      <c r="F6" s="46" t="s">
        <v>89</v>
      </c>
      <c r="G6" s="47"/>
    </row>
    <row r="7" spans="1:7" ht="24" customHeight="1">
      <c r="A7" s="5" t="s">
        <v>58</v>
      </c>
      <c r="B7" s="36"/>
      <c r="C7" s="36"/>
      <c r="D7" s="48"/>
      <c r="E7" s="47"/>
      <c r="F7" s="48"/>
      <c r="G7" s="47"/>
    </row>
    <row r="8" spans="1:7" ht="24" customHeight="1">
      <c r="A8" s="37" t="s">
        <v>6</v>
      </c>
      <c r="D8" s="49"/>
      <c r="E8" s="49"/>
      <c r="F8" s="49"/>
    </row>
    <row r="9" spans="1:7" ht="24" customHeight="1">
      <c r="A9" s="8" t="s">
        <v>147</v>
      </c>
      <c r="B9" s="38"/>
      <c r="D9" s="39">
        <v>105247509</v>
      </c>
      <c r="E9" s="12"/>
      <c r="F9" s="12">
        <v>66367397</v>
      </c>
      <c r="G9" s="12"/>
    </row>
    <row r="10" spans="1:7" ht="24" customHeight="1">
      <c r="A10" s="8" t="s">
        <v>75</v>
      </c>
      <c r="B10" s="38"/>
      <c r="D10" s="39">
        <v>30588</v>
      </c>
      <c r="E10" s="12"/>
      <c r="F10" s="12">
        <v>41003</v>
      </c>
      <c r="G10" s="12"/>
    </row>
    <row r="11" spans="1:7" ht="24" customHeight="1">
      <c r="A11" s="8" t="s">
        <v>21</v>
      </c>
      <c r="B11" s="38"/>
      <c r="C11" s="38"/>
      <c r="D11" s="39">
        <v>4841788</v>
      </c>
      <c r="E11" s="12"/>
      <c r="F11" s="12">
        <v>823140</v>
      </c>
      <c r="G11" s="40"/>
    </row>
    <row r="12" spans="1:7" ht="24" customHeight="1">
      <c r="A12" s="37" t="s">
        <v>8</v>
      </c>
      <c r="B12" s="40"/>
      <c r="C12" s="12"/>
      <c r="D12" s="50">
        <f>SUM(D9:D11)</f>
        <v>110119885</v>
      </c>
      <c r="E12" s="12"/>
      <c r="F12" s="50">
        <f>SUM(F9:F11)</f>
        <v>67231540</v>
      </c>
      <c r="G12" s="12"/>
    </row>
    <row r="13" spans="1:7" ht="24" customHeight="1">
      <c r="A13" s="37" t="s">
        <v>7</v>
      </c>
      <c r="D13" s="12"/>
      <c r="E13" s="12"/>
      <c r="F13" s="12"/>
      <c r="G13" s="12"/>
    </row>
    <row r="14" spans="1:7" ht="24" customHeight="1">
      <c r="A14" s="8" t="s">
        <v>146</v>
      </c>
      <c r="B14" s="38"/>
      <c r="D14" s="39">
        <v>66731815</v>
      </c>
      <c r="E14" s="12"/>
      <c r="F14" s="12">
        <v>45097368</v>
      </c>
      <c r="G14" s="12"/>
    </row>
    <row r="15" spans="1:7" ht="24" customHeight="1">
      <c r="A15" s="8" t="s">
        <v>53</v>
      </c>
      <c r="D15" s="39">
        <v>7070901</v>
      </c>
      <c r="E15" s="12"/>
      <c r="F15" s="12">
        <v>4319771</v>
      </c>
      <c r="G15" s="12"/>
    </row>
    <row r="16" spans="1:7" ht="24" customHeight="1">
      <c r="A16" s="8" t="s">
        <v>24</v>
      </c>
      <c r="B16" s="38">
        <v>3</v>
      </c>
      <c r="D16" s="12">
        <v>12576063</v>
      </c>
      <c r="E16" s="12"/>
      <c r="F16" s="12">
        <v>11162494</v>
      </c>
      <c r="G16" s="12"/>
    </row>
    <row r="17" spans="1:7" ht="24" customHeight="1">
      <c r="A17" s="37" t="s">
        <v>9</v>
      </c>
      <c r="B17" s="38"/>
      <c r="C17" s="38"/>
      <c r="D17" s="50">
        <f>SUM(D14:D16)</f>
        <v>86378779</v>
      </c>
      <c r="E17" s="12"/>
      <c r="F17" s="50">
        <f>SUM(F14:F16)</f>
        <v>60579633</v>
      </c>
      <c r="G17" s="12"/>
    </row>
    <row r="18" spans="1:7" ht="24" customHeight="1">
      <c r="A18" s="37" t="s">
        <v>106</v>
      </c>
      <c r="B18" s="38"/>
      <c r="C18" s="38"/>
      <c r="D18" s="12">
        <f>SUM(D12-D17)</f>
        <v>23741106</v>
      </c>
      <c r="E18" s="12"/>
      <c r="F18" s="12">
        <f>SUM(F12-F17)</f>
        <v>6651907</v>
      </c>
      <c r="G18" s="12"/>
    </row>
    <row r="19" spans="1:7" ht="24" customHeight="1">
      <c r="A19" s="8" t="s">
        <v>74</v>
      </c>
      <c r="B19" s="38">
        <v>3</v>
      </c>
      <c r="D19" s="51">
        <v>-1727064</v>
      </c>
      <c r="E19" s="12"/>
      <c r="F19" s="51">
        <v>-3793529</v>
      </c>
      <c r="G19" s="12"/>
    </row>
    <row r="20" spans="1:7" ht="24" customHeight="1">
      <c r="A20" s="52" t="s">
        <v>124</v>
      </c>
      <c r="B20" s="38"/>
      <c r="D20" s="53">
        <f>SUM(D18:D19)</f>
        <v>22014042</v>
      </c>
      <c r="E20" s="12"/>
      <c r="F20" s="53">
        <f>SUM(F18:F19)</f>
        <v>2858378</v>
      </c>
      <c r="G20" s="12"/>
    </row>
    <row r="21" spans="1:7" ht="24" customHeight="1">
      <c r="A21" s="8" t="s">
        <v>93</v>
      </c>
      <c r="B21" s="38">
        <v>13</v>
      </c>
      <c r="C21" s="38"/>
      <c r="D21" s="51">
        <v>-4476784</v>
      </c>
      <c r="E21" s="12"/>
      <c r="F21" s="14">
        <v>-579999</v>
      </c>
      <c r="G21" s="12"/>
    </row>
    <row r="22" spans="1:7" ht="24" customHeight="1">
      <c r="A22" s="37" t="s">
        <v>86</v>
      </c>
      <c r="C22" s="38"/>
      <c r="D22" s="14">
        <f>SUM(D20:D21)</f>
        <v>17537258</v>
      </c>
      <c r="E22" s="12"/>
      <c r="F22" s="14">
        <f>SUM(F20:F21)</f>
        <v>2278379</v>
      </c>
      <c r="G22" s="12"/>
    </row>
    <row r="23" spans="1:7" ht="24" customHeight="1">
      <c r="A23" s="54" t="s">
        <v>49</v>
      </c>
      <c r="B23" s="36"/>
      <c r="C23" s="36"/>
      <c r="D23" s="35"/>
      <c r="E23" s="47"/>
      <c r="F23" s="35"/>
      <c r="G23" s="47"/>
    </row>
    <row r="24" spans="1:7" ht="24" customHeight="1">
      <c r="A24" s="55" t="s">
        <v>76</v>
      </c>
      <c r="B24" s="36"/>
      <c r="C24" s="36"/>
      <c r="D24" s="35"/>
      <c r="E24" s="47"/>
      <c r="F24" s="35"/>
      <c r="G24" s="47"/>
    </row>
    <row r="25" spans="1:7" ht="24" customHeight="1">
      <c r="A25" s="56" t="s">
        <v>149</v>
      </c>
      <c r="B25" s="36"/>
      <c r="C25" s="36"/>
      <c r="D25" s="35"/>
      <c r="E25" s="47"/>
      <c r="F25" s="35"/>
      <c r="G25" s="47"/>
    </row>
    <row r="26" spans="1:7" ht="24" customHeight="1">
      <c r="A26" s="56" t="s">
        <v>150</v>
      </c>
      <c r="B26" s="36"/>
      <c r="C26" s="36"/>
      <c r="D26" s="42">
        <v>-512000</v>
      </c>
      <c r="E26" s="39"/>
      <c r="F26" s="42">
        <v>0</v>
      </c>
      <c r="G26" s="47"/>
    </row>
    <row r="27" spans="1:7" ht="24" customHeight="1">
      <c r="A27" s="54" t="s">
        <v>50</v>
      </c>
      <c r="B27" s="36"/>
      <c r="C27" s="36"/>
      <c r="D27" s="42">
        <f>SUM(D25:D26)</f>
        <v>-512000</v>
      </c>
      <c r="E27" s="39"/>
      <c r="F27" s="42">
        <f>SUM(F25:F26)</f>
        <v>0</v>
      </c>
      <c r="G27" s="39"/>
    </row>
    <row r="28" spans="1:7" ht="24" customHeight="1">
      <c r="A28" s="54"/>
      <c r="B28" s="36"/>
      <c r="C28" s="36"/>
      <c r="D28" s="57"/>
      <c r="E28" s="39"/>
      <c r="F28" s="57"/>
      <c r="G28" s="39"/>
    </row>
    <row r="29" spans="1:7" ht="24" customHeight="1" thickBot="1">
      <c r="A29" s="54" t="s">
        <v>52</v>
      </c>
      <c r="B29" s="36"/>
      <c r="C29" s="36"/>
      <c r="D29" s="44">
        <f>SUM(D22,D27)</f>
        <v>17025258</v>
      </c>
      <c r="E29" s="39"/>
      <c r="F29" s="44">
        <f>SUM(F22,F27)</f>
        <v>2278379</v>
      </c>
      <c r="G29" s="39"/>
    </row>
    <row r="30" spans="1:7" ht="24" customHeight="1" thickTop="1">
      <c r="A30" s="54"/>
      <c r="B30" s="36"/>
      <c r="C30" s="36"/>
      <c r="D30" s="39"/>
      <c r="E30" s="39"/>
      <c r="F30" s="39"/>
      <c r="G30" s="39"/>
    </row>
    <row r="31" spans="1:7" ht="24" customHeight="1">
      <c r="A31" s="54"/>
      <c r="B31" s="36"/>
      <c r="C31" s="36"/>
      <c r="D31" s="39"/>
      <c r="E31" s="39"/>
      <c r="F31" s="15" t="s">
        <v>80</v>
      </c>
      <c r="G31" s="39"/>
    </row>
    <row r="32" spans="1:7" ht="24" customHeight="1">
      <c r="A32" s="37" t="s">
        <v>125</v>
      </c>
      <c r="B32" s="38"/>
      <c r="C32" s="38"/>
      <c r="D32" s="12"/>
      <c r="E32" s="12"/>
      <c r="F32" s="12"/>
      <c r="G32" s="12"/>
    </row>
    <row r="33" spans="1:7" ht="24" customHeight="1" thickBot="1">
      <c r="A33" s="8" t="s">
        <v>126</v>
      </c>
      <c r="C33" s="38"/>
      <c r="D33" s="62">
        <f>D22/BS!D70</f>
        <v>5.480393125E-2</v>
      </c>
      <c r="E33" s="58"/>
      <c r="F33" s="62">
        <f>F22/BS!F70</f>
        <v>7.1199343750000003E-3</v>
      </c>
      <c r="G33" s="59"/>
    </row>
    <row r="34" spans="1:7" ht="24" customHeight="1" thickTop="1">
      <c r="C34" s="38"/>
      <c r="D34" s="58"/>
      <c r="E34" s="59"/>
      <c r="F34" s="58"/>
      <c r="G34" s="59"/>
    </row>
    <row r="35" spans="1:7" ht="24" customHeight="1">
      <c r="A35" s="13" t="s">
        <v>88</v>
      </c>
      <c r="D35" s="12"/>
      <c r="E35" s="12"/>
      <c r="F35" s="12"/>
      <c r="G35" s="1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29"/>
  <sheetViews>
    <sheetView showGridLines="0" view="pageBreakPreview" topLeftCell="A16" zoomScale="85" zoomScaleNormal="60" zoomScaleSheetLayoutView="85" workbookViewId="0">
      <selection activeCell="C27" sqref="C27:M28"/>
    </sheetView>
  </sheetViews>
  <sheetFormatPr defaultColWidth="10.5546875" defaultRowHeight="21.9" customHeight="1"/>
  <cols>
    <col min="1" max="1" width="49.88671875" style="8" customWidth="1"/>
    <col min="2" max="2" width="1.6640625" style="8" customWidth="1"/>
    <col min="3" max="3" width="19.6640625" style="8" customWidth="1"/>
    <col min="4" max="4" width="1.6640625" style="8" customWidth="1"/>
    <col min="5" max="5" width="19.6640625" style="8" customWidth="1"/>
    <col min="6" max="6" width="1.6640625" style="8" customWidth="1"/>
    <col min="7" max="7" width="19.6640625" style="8" customWidth="1"/>
    <col min="8" max="8" width="1.6640625" style="8" customWidth="1"/>
    <col min="9" max="9" width="19.6640625" style="11" customWidth="1"/>
    <col min="10" max="10" width="1.6640625" style="11" customWidth="1"/>
    <col min="11" max="11" width="19.6640625" style="11" customWidth="1"/>
    <col min="12" max="12" width="1.6640625" style="11" customWidth="1"/>
    <col min="13" max="13" width="19.6640625" style="11" customWidth="1"/>
    <col min="14" max="14" width="1.6640625" style="8" customWidth="1"/>
    <col min="15" max="15" width="10.5546875" style="8" customWidth="1"/>
    <col min="16" max="16" width="16.44140625" style="8" customWidth="1"/>
    <col min="17" max="16384" width="10.5546875" style="8"/>
  </cols>
  <sheetData>
    <row r="1" spans="1:16" s="16" customFormat="1" ht="21.9" customHeight="1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 t="s">
        <v>51</v>
      </c>
      <c r="N1" s="17"/>
      <c r="O1" s="17"/>
      <c r="P1" s="17"/>
    </row>
    <row r="2" spans="1:16" s="9" customFormat="1" ht="21.9" customHeight="1">
      <c r="A2" s="5" t="s">
        <v>110</v>
      </c>
      <c r="B2" s="5"/>
      <c r="C2" s="6"/>
      <c r="D2" s="6"/>
      <c r="E2" s="6"/>
      <c r="F2" s="6"/>
      <c r="G2" s="6"/>
      <c r="H2" s="6"/>
      <c r="I2" s="7"/>
      <c r="J2" s="7"/>
      <c r="K2" s="7"/>
      <c r="L2" s="7"/>
      <c r="M2" s="7"/>
    </row>
    <row r="3" spans="1:16" s="9" customFormat="1" ht="21.9" customHeight="1">
      <c r="A3" s="5" t="s">
        <v>85</v>
      </c>
      <c r="B3" s="5"/>
      <c r="C3" s="6"/>
      <c r="D3" s="6"/>
      <c r="E3" s="6"/>
      <c r="F3" s="6"/>
      <c r="G3" s="6"/>
      <c r="H3" s="6"/>
      <c r="I3" s="7"/>
      <c r="J3" s="7"/>
      <c r="K3" s="7"/>
      <c r="L3" s="7"/>
      <c r="M3" s="7"/>
    </row>
    <row r="4" spans="1:16" s="9" customFormat="1" ht="21.9" customHeight="1">
      <c r="A4" s="41" t="s">
        <v>122</v>
      </c>
      <c r="B4" s="5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6" s="9" customFormat="1" ht="21.9" customHeight="1">
      <c r="A5" s="6"/>
      <c r="B5" s="6"/>
      <c r="C5" s="6"/>
      <c r="D5" s="6"/>
      <c r="E5" s="6"/>
      <c r="F5" s="6"/>
      <c r="G5" s="6"/>
      <c r="H5" s="6"/>
      <c r="I5" s="7"/>
      <c r="J5" s="7"/>
      <c r="K5" s="7"/>
      <c r="L5" s="7"/>
      <c r="M5" s="15" t="s">
        <v>114</v>
      </c>
    </row>
    <row r="6" spans="1:16" s="9" customFormat="1" ht="21.9" customHeight="1">
      <c r="A6" s="6"/>
      <c r="B6" s="6"/>
      <c r="C6" s="6"/>
      <c r="D6" s="6"/>
      <c r="E6" s="6"/>
      <c r="F6" s="6"/>
      <c r="G6" s="6"/>
      <c r="H6" s="6"/>
      <c r="I6" s="7"/>
      <c r="J6" s="7"/>
      <c r="K6" s="33" t="s">
        <v>151</v>
      </c>
      <c r="L6" s="7"/>
      <c r="M6" s="15"/>
    </row>
    <row r="7" spans="1:16" s="9" customFormat="1" ht="21.9" customHeight="1">
      <c r="A7" s="6"/>
      <c r="B7" s="6"/>
      <c r="C7" s="6"/>
      <c r="D7" s="6"/>
      <c r="E7" s="6"/>
      <c r="F7" s="6"/>
      <c r="G7" s="6"/>
      <c r="H7" s="6"/>
      <c r="I7" s="7"/>
      <c r="J7" s="7"/>
      <c r="K7" s="78" t="s">
        <v>152</v>
      </c>
      <c r="L7" s="7"/>
      <c r="M7" s="15"/>
    </row>
    <row r="8" spans="1:16" s="9" customFormat="1" ht="21.9" customHeight="1">
      <c r="A8" s="6"/>
      <c r="B8" s="6"/>
      <c r="C8" s="6"/>
      <c r="D8" s="6"/>
      <c r="E8" s="6"/>
      <c r="F8" s="6"/>
      <c r="G8" s="6"/>
      <c r="H8" s="6"/>
      <c r="I8" s="7"/>
      <c r="J8" s="7"/>
      <c r="K8" s="79" t="s">
        <v>153</v>
      </c>
      <c r="L8" s="7"/>
      <c r="M8" s="15"/>
    </row>
    <row r="9" spans="1:16" s="9" customFormat="1" ht="21.9" customHeight="1">
      <c r="A9" s="6"/>
      <c r="B9" s="6"/>
      <c r="C9" s="6"/>
      <c r="D9" s="6"/>
      <c r="E9" s="6"/>
      <c r="F9" s="6"/>
      <c r="G9" s="6"/>
      <c r="H9" s="6"/>
      <c r="I9" s="7"/>
      <c r="J9" s="7"/>
      <c r="K9" s="33" t="s">
        <v>154</v>
      </c>
      <c r="L9" s="7"/>
      <c r="M9" s="15"/>
    </row>
    <row r="10" spans="1:16" ht="21.9" customHeight="1">
      <c r="C10" s="19" t="s">
        <v>17</v>
      </c>
      <c r="D10" s="19"/>
      <c r="E10" s="19"/>
      <c r="F10" s="19"/>
      <c r="G10" s="21"/>
      <c r="H10" s="21" t="s">
        <v>61</v>
      </c>
      <c r="I10" s="21"/>
      <c r="J10" s="19"/>
      <c r="K10" s="19" t="s">
        <v>167</v>
      </c>
      <c r="L10" s="19"/>
      <c r="M10" s="20"/>
    </row>
    <row r="11" spans="1:16" ht="21.9" customHeight="1">
      <c r="C11" s="10" t="s">
        <v>32</v>
      </c>
      <c r="D11" s="19"/>
      <c r="E11" s="19"/>
      <c r="F11" s="19"/>
      <c r="G11" s="22" t="s">
        <v>30</v>
      </c>
      <c r="H11" s="22"/>
      <c r="I11" s="22"/>
      <c r="J11" s="19"/>
      <c r="K11" s="19" t="s">
        <v>155</v>
      </c>
      <c r="L11" s="19"/>
      <c r="M11" s="20" t="s">
        <v>60</v>
      </c>
    </row>
    <row r="12" spans="1:16" ht="21.9" customHeight="1">
      <c r="C12" s="21" t="s">
        <v>33</v>
      </c>
      <c r="D12" s="19"/>
      <c r="E12" s="23" t="s">
        <v>77</v>
      </c>
      <c r="F12" s="19"/>
      <c r="G12" s="21" t="s">
        <v>31</v>
      </c>
      <c r="H12" s="19"/>
      <c r="I12" s="23" t="s">
        <v>28</v>
      </c>
      <c r="J12" s="25"/>
      <c r="K12" s="23" t="s">
        <v>153</v>
      </c>
      <c r="L12" s="25"/>
      <c r="M12" s="24" t="s">
        <v>2</v>
      </c>
    </row>
    <row r="13" spans="1:16" ht="21.9" customHeight="1">
      <c r="A13" s="32" t="s">
        <v>127</v>
      </c>
      <c r="B13" s="26"/>
      <c r="C13" s="12">
        <v>320000000</v>
      </c>
      <c r="D13" s="12"/>
      <c r="E13" s="12">
        <v>68108855</v>
      </c>
      <c r="F13" s="12"/>
      <c r="G13" s="12">
        <v>6940889</v>
      </c>
      <c r="H13" s="12"/>
      <c r="I13" s="12">
        <v>87717438</v>
      </c>
      <c r="J13" s="12"/>
      <c r="K13" s="12">
        <v>0</v>
      </c>
      <c r="L13" s="12"/>
      <c r="M13" s="12">
        <f>SUM(C13:K13)</f>
        <v>482767182</v>
      </c>
    </row>
    <row r="14" spans="1:16" ht="21.9" customHeight="1">
      <c r="A14" s="27" t="s">
        <v>86</v>
      </c>
      <c r="B14" s="26"/>
      <c r="C14" s="80">
        <v>0</v>
      </c>
      <c r="D14" s="12"/>
      <c r="E14" s="80">
        <v>0</v>
      </c>
      <c r="F14" s="12"/>
      <c r="G14" s="80">
        <v>0</v>
      </c>
      <c r="H14" s="12"/>
      <c r="I14" s="80">
        <v>2278379</v>
      </c>
      <c r="J14" s="12"/>
      <c r="K14" s="80">
        <v>0</v>
      </c>
      <c r="L14" s="12"/>
      <c r="M14" s="80">
        <f t="shared" ref="M14:M15" si="0">SUM(C14:K14)</f>
        <v>2278379</v>
      </c>
    </row>
    <row r="15" spans="1:16" ht="21.9" customHeight="1">
      <c r="A15" s="27" t="s">
        <v>65</v>
      </c>
      <c r="B15" s="26"/>
      <c r="C15" s="81">
        <v>0</v>
      </c>
      <c r="D15" s="12"/>
      <c r="E15" s="81">
        <v>0</v>
      </c>
      <c r="F15" s="12"/>
      <c r="G15" s="81">
        <v>0</v>
      </c>
      <c r="H15" s="12"/>
      <c r="I15" s="81">
        <v>0</v>
      </c>
      <c r="J15" s="12"/>
      <c r="K15" s="81">
        <v>0</v>
      </c>
      <c r="L15" s="12"/>
      <c r="M15" s="81">
        <f t="shared" si="0"/>
        <v>0</v>
      </c>
    </row>
    <row r="16" spans="1:16" ht="21.9" customHeight="1">
      <c r="A16" s="27" t="s">
        <v>52</v>
      </c>
      <c r="B16" s="28"/>
      <c r="C16" s="29">
        <f>SUM(C14:C15)</f>
        <v>0</v>
      </c>
      <c r="D16" s="12"/>
      <c r="E16" s="29">
        <f>SUM(E14:E15)</f>
        <v>0</v>
      </c>
      <c r="F16" s="12"/>
      <c r="G16" s="29">
        <f>SUM(G14:G15)</f>
        <v>0</v>
      </c>
      <c r="H16" s="12"/>
      <c r="I16" s="29">
        <f>SUM(I14:I15)</f>
        <v>2278379</v>
      </c>
      <c r="J16" s="29"/>
      <c r="K16" s="29">
        <f>SUM(K14:K15)</f>
        <v>0</v>
      </c>
      <c r="L16" s="29"/>
      <c r="M16" s="29">
        <f>SUM(M14:M15)</f>
        <v>2278379</v>
      </c>
    </row>
    <row r="17" spans="1:13" ht="21.9" customHeight="1" thickBot="1">
      <c r="A17" s="26" t="s">
        <v>128</v>
      </c>
      <c r="B17" s="26"/>
      <c r="C17" s="30">
        <f>SUM(C13,C16)</f>
        <v>320000000</v>
      </c>
      <c r="D17" s="12"/>
      <c r="E17" s="30">
        <f>SUM(E13,E16)</f>
        <v>68108855</v>
      </c>
      <c r="F17" s="12"/>
      <c r="G17" s="30">
        <f>SUM(G13,G16)</f>
        <v>6940889</v>
      </c>
      <c r="H17" s="12"/>
      <c r="I17" s="30">
        <f>SUM(I13,I16)</f>
        <v>89995817</v>
      </c>
      <c r="J17" s="29"/>
      <c r="K17" s="30">
        <f>SUM(K13,K16)</f>
        <v>0</v>
      </c>
      <c r="L17" s="29"/>
      <c r="M17" s="30">
        <f>SUM(M13,M16)</f>
        <v>485045561</v>
      </c>
    </row>
    <row r="18" spans="1:13" ht="21.9" customHeight="1" thickTop="1">
      <c r="A18" s="26"/>
      <c r="B18" s="26"/>
      <c r="C18" s="29"/>
      <c r="D18" s="12"/>
      <c r="E18" s="29"/>
      <c r="F18" s="12"/>
      <c r="G18" s="29"/>
      <c r="H18" s="12"/>
      <c r="I18" s="29"/>
      <c r="J18" s="29"/>
      <c r="K18" s="29"/>
      <c r="L18" s="29"/>
      <c r="M18" s="29"/>
    </row>
    <row r="19" spans="1:13" ht="21.9" customHeight="1">
      <c r="A19" s="32" t="s">
        <v>129</v>
      </c>
      <c r="B19" s="26"/>
      <c r="C19" s="29"/>
      <c r="D19" s="12"/>
      <c r="E19" s="29"/>
      <c r="F19" s="12"/>
      <c r="G19" s="29"/>
      <c r="H19" s="12"/>
      <c r="I19" s="29"/>
      <c r="J19" s="29"/>
      <c r="K19" s="29"/>
      <c r="L19" s="29"/>
      <c r="M19" s="29"/>
    </row>
    <row r="20" spans="1:13" ht="21.9" customHeight="1">
      <c r="A20" s="32" t="s">
        <v>105</v>
      </c>
      <c r="B20" s="26"/>
      <c r="C20" s="29">
        <v>320000000</v>
      </c>
      <c r="D20" s="12"/>
      <c r="E20" s="29">
        <v>68108855</v>
      </c>
      <c r="F20" s="12"/>
      <c r="G20" s="29">
        <v>8975929</v>
      </c>
      <c r="H20" s="12"/>
      <c r="I20" s="29">
        <v>118385194</v>
      </c>
      <c r="J20" s="29"/>
      <c r="K20" s="29">
        <v>0</v>
      </c>
      <c r="L20" s="29"/>
      <c r="M20" s="12">
        <f>SUM(C20:K20)</f>
        <v>515469978</v>
      </c>
    </row>
    <row r="21" spans="1:13" ht="21.9" customHeight="1">
      <c r="A21" s="27" t="s">
        <v>130</v>
      </c>
      <c r="B21" s="26"/>
      <c r="C21" s="31">
        <v>0</v>
      </c>
      <c r="D21" s="12"/>
      <c r="E21" s="31">
        <v>0</v>
      </c>
      <c r="F21" s="12"/>
      <c r="G21" s="31">
        <v>0</v>
      </c>
      <c r="H21" s="12"/>
      <c r="I21" s="31">
        <v>0</v>
      </c>
      <c r="J21" s="29"/>
      <c r="K21" s="31">
        <v>-1975900</v>
      </c>
      <c r="L21" s="29"/>
      <c r="M21" s="14">
        <f>SUM(C21:K21)</f>
        <v>-1975900</v>
      </c>
    </row>
    <row r="22" spans="1:13" ht="21.9" customHeight="1">
      <c r="A22" s="32" t="s">
        <v>131</v>
      </c>
      <c r="B22" s="26"/>
      <c r="C22" s="29">
        <f>SUM(C20:C21)</f>
        <v>320000000</v>
      </c>
      <c r="D22" s="12"/>
      <c r="E22" s="29">
        <f>SUM(E20:E21)</f>
        <v>68108855</v>
      </c>
      <c r="F22" s="12"/>
      <c r="G22" s="29">
        <f>SUM(G20:G21)</f>
        <v>8975929</v>
      </c>
      <c r="H22" s="12"/>
      <c r="I22" s="29">
        <f>SUM(I20:I21)</f>
        <v>118385194</v>
      </c>
      <c r="J22" s="29"/>
      <c r="K22" s="29">
        <f>SUM(K20:K21)</f>
        <v>-1975900</v>
      </c>
      <c r="L22" s="29"/>
      <c r="M22" s="29">
        <f>SUM(M20:M21)</f>
        <v>513494078</v>
      </c>
    </row>
    <row r="23" spans="1:13" ht="21.9" customHeight="1">
      <c r="A23" s="27" t="s">
        <v>86</v>
      </c>
      <c r="B23" s="26"/>
      <c r="C23" s="80">
        <v>0</v>
      </c>
      <c r="D23" s="12"/>
      <c r="E23" s="80">
        <v>0</v>
      </c>
      <c r="F23" s="12"/>
      <c r="G23" s="80">
        <v>0</v>
      </c>
      <c r="H23" s="12"/>
      <c r="I23" s="80">
        <f>PL!D22</f>
        <v>17537258</v>
      </c>
      <c r="J23" s="12"/>
      <c r="K23" s="80">
        <v>0</v>
      </c>
      <c r="L23" s="12"/>
      <c r="M23" s="80">
        <f t="shared" ref="M23:M24" si="1">SUM(C23:K23)</f>
        <v>17537258</v>
      </c>
    </row>
    <row r="24" spans="1:13" ht="21.9" customHeight="1">
      <c r="A24" s="27" t="s">
        <v>65</v>
      </c>
      <c r="B24" s="26"/>
      <c r="C24" s="81">
        <v>0</v>
      </c>
      <c r="D24" s="12"/>
      <c r="E24" s="81">
        <v>0</v>
      </c>
      <c r="F24" s="12"/>
      <c r="G24" s="81">
        <v>0</v>
      </c>
      <c r="H24" s="12"/>
      <c r="I24" s="81">
        <v>0</v>
      </c>
      <c r="J24" s="12"/>
      <c r="K24" s="81">
        <v>-512000</v>
      </c>
      <c r="L24" s="12"/>
      <c r="M24" s="81">
        <f t="shared" si="1"/>
        <v>-512000</v>
      </c>
    </row>
    <row r="25" spans="1:13" ht="21.9" customHeight="1">
      <c r="A25" s="27" t="s">
        <v>52</v>
      </c>
      <c r="B25" s="28"/>
      <c r="C25" s="29">
        <f>SUM(C23:C24)</f>
        <v>0</v>
      </c>
      <c r="D25" s="12"/>
      <c r="E25" s="29">
        <f>SUM(E23:E24)</f>
        <v>0</v>
      </c>
      <c r="F25" s="12"/>
      <c r="G25" s="29">
        <f>SUM(G23:G24)</f>
        <v>0</v>
      </c>
      <c r="H25" s="12"/>
      <c r="I25" s="29">
        <f>SUM(I23:I24)</f>
        <v>17537258</v>
      </c>
      <c r="J25" s="29"/>
      <c r="K25" s="29">
        <f>SUM(K23:K24)</f>
        <v>-512000</v>
      </c>
      <c r="L25" s="29"/>
      <c r="M25" s="29">
        <f>SUM(M23:M24)</f>
        <v>17025258</v>
      </c>
    </row>
    <row r="26" spans="1:13" ht="21.9" customHeight="1" thickBot="1">
      <c r="A26" s="26" t="s">
        <v>132</v>
      </c>
      <c r="B26" s="26"/>
      <c r="C26" s="30">
        <f>SUM(C22,C25:C25)</f>
        <v>320000000</v>
      </c>
      <c r="D26" s="12"/>
      <c r="E26" s="30">
        <f>SUM(E22,E25:E25)</f>
        <v>68108855</v>
      </c>
      <c r="F26" s="12"/>
      <c r="G26" s="30">
        <f>SUM(G22,G25:G25)</f>
        <v>8975929</v>
      </c>
      <c r="H26" s="12"/>
      <c r="I26" s="30">
        <f>SUM(I22,I25:I25)</f>
        <v>135922452</v>
      </c>
      <c r="J26" s="29"/>
      <c r="K26" s="30">
        <f>SUM(K22,K25:K25)</f>
        <v>-2487900</v>
      </c>
      <c r="L26" s="29"/>
      <c r="M26" s="30">
        <f>SUM(M22,M25:M25)</f>
        <v>530519336</v>
      </c>
    </row>
    <row r="27" spans="1:13" ht="21.9" customHeight="1" thickTop="1">
      <c r="A27" s="26"/>
      <c r="B27" s="2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21.9" customHeight="1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21.9" customHeight="1">
      <c r="A29" s="13" t="s">
        <v>88</v>
      </c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81" fitToHeight="0" orientation="landscape" r:id="rId1"/>
  <headerFooter alignWithMargins="0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E4C0-0DD0-481F-A96F-D3F2D4641194}">
  <dimension ref="A1:E70"/>
  <sheetViews>
    <sheetView showGridLines="0" view="pageBreakPreview" topLeftCell="A55" zoomScale="90" zoomScaleNormal="58" zoomScaleSheetLayoutView="90" workbookViewId="0">
      <selection activeCell="B63" sqref="B63"/>
    </sheetView>
  </sheetViews>
  <sheetFormatPr defaultColWidth="10.5546875" defaultRowHeight="23.4" customHeight="1"/>
  <cols>
    <col min="1" max="1" width="61.88671875" style="8" customWidth="1"/>
    <col min="2" max="2" width="1.88671875" style="8" customWidth="1"/>
    <col min="3" max="3" width="15.88671875" style="11" customWidth="1"/>
    <col min="4" max="4" width="1.88671875" style="11" customWidth="1"/>
    <col min="5" max="5" width="15.88671875" style="11" customWidth="1"/>
    <col min="6" max="16384" width="10.5546875" style="8"/>
  </cols>
  <sheetData>
    <row r="1" spans="1:5" ht="23.4" customHeight="1">
      <c r="A1" s="10"/>
      <c r="B1" s="38"/>
      <c r="C1" s="7"/>
      <c r="D1" s="7"/>
      <c r="E1" s="15" t="s">
        <v>51</v>
      </c>
    </row>
    <row r="2" spans="1:5" s="11" customFormat="1" ht="23.4" customHeight="1">
      <c r="A2" s="5" t="s">
        <v>110</v>
      </c>
      <c r="B2" s="7"/>
      <c r="C2" s="7"/>
      <c r="D2" s="7"/>
      <c r="E2" s="7"/>
    </row>
    <row r="3" spans="1:5" s="11" customFormat="1" ht="23.4" customHeight="1">
      <c r="A3" s="41" t="s">
        <v>34</v>
      </c>
      <c r="B3" s="7"/>
      <c r="C3" s="7"/>
      <c r="D3" s="7"/>
      <c r="E3" s="7"/>
    </row>
    <row r="4" spans="1:5" s="11" customFormat="1" ht="23.4" customHeight="1">
      <c r="A4" s="41" t="s">
        <v>122</v>
      </c>
      <c r="B4" s="7"/>
      <c r="C4" s="7"/>
      <c r="D4" s="7"/>
      <c r="E4" s="7"/>
    </row>
    <row r="5" spans="1:5" s="11" customFormat="1" ht="23.4" customHeight="1">
      <c r="B5" s="33"/>
      <c r="E5" s="15" t="s">
        <v>114</v>
      </c>
    </row>
    <row r="6" spans="1:5" s="11" customFormat="1" ht="23.4" customHeight="1">
      <c r="B6" s="36"/>
      <c r="C6" s="46" t="s">
        <v>123</v>
      </c>
      <c r="D6" s="47"/>
      <c r="E6" s="46" t="s">
        <v>89</v>
      </c>
    </row>
    <row r="7" spans="1:5" s="11" customFormat="1" ht="23.4" customHeight="1">
      <c r="A7" s="52" t="s">
        <v>35</v>
      </c>
      <c r="C7" s="60"/>
      <c r="E7" s="60"/>
    </row>
    <row r="8" spans="1:5" s="11" customFormat="1" ht="23.4" customHeight="1">
      <c r="A8" s="11" t="s">
        <v>124</v>
      </c>
      <c r="C8" s="12">
        <f>PL!D20</f>
        <v>22014042</v>
      </c>
      <c r="D8" s="12"/>
      <c r="E8" s="12">
        <f>PL!F20</f>
        <v>2858378</v>
      </c>
    </row>
    <row r="9" spans="1:5" s="11" customFormat="1" ht="23.4" customHeight="1">
      <c r="A9" s="11" t="s">
        <v>133</v>
      </c>
      <c r="C9" s="1"/>
      <c r="D9" s="12"/>
      <c r="E9" s="12"/>
    </row>
    <row r="10" spans="1:5" s="11" customFormat="1" ht="23.4" customHeight="1">
      <c r="A10" s="11" t="s">
        <v>66</v>
      </c>
      <c r="C10" s="1"/>
      <c r="D10" s="12"/>
      <c r="E10" s="12"/>
    </row>
    <row r="11" spans="1:5" s="11" customFormat="1" ht="23.4" customHeight="1">
      <c r="A11" s="11" t="s">
        <v>168</v>
      </c>
      <c r="C11" s="1">
        <v>66731815</v>
      </c>
      <c r="D11" s="12"/>
      <c r="E11" s="12">
        <v>45097368</v>
      </c>
    </row>
    <row r="12" spans="1:5" s="11" customFormat="1" ht="23.4" customHeight="1">
      <c r="A12" s="11" t="s">
        <v>156</v>
      </c>
      <c r="C12" s="12">
        <v>74472</v>
      </c>
      <c r="D12" s="12"/>
      <c r="E12" s="12">
        <v>74472</v>
      </c>
    </row>
    <row r="13" spans="1:5" s="11" customFormat="1" ht="23.4" customHeight="1">
      <c r="A13" s="11" t="s">
        <v>157</v>
      </c>
      <c r="C13" s="1">
        <v>466036</v>
      </c>
      <c r="D13" s="12"/>
      <c r="E13" s="12">
        <v>483553</v>
      </c>
    </row>
    <row r="14" spans="1:5" s="11" customFormat="1" ht="23.4" customHeight="1">
      <c r="A14" s="11" t="s">
        <v>173</v>
      </c>
      <c r="C14" s="2">
        <v>5919</v>
      </c>
      <c r="D14" s="43"/>
      <c r="E14" s="43">
        <v>22459</v>
      </c>
    </row>
    <row r="15" spans="1:5" s="11" customFormat="1" ht="23.4" customHeight="1">
      <c r="A15" s="11" t="s">
        <v>158</v>
      </c>
      <c r="C15" s="76">
        <v>-4313745</v>
      </c>
      <c r="D15" s="43"/>
      <c r="E15" s="43">
        <v>0</v>
      </c>
    </row>
    <row r="16" spans="1:5" s="11" customFormat="1" ht="23.4" customHeight="1">
      <c r="A16" s="11" t="s">
        <v>159</v>
      </c>
      <c r="C16" s="1">
        <v>10994</v>
      </c>
      <c r="D16" s="12"/>
      <c r="E16" s="12">
        <v>2</v>
      </c>
    </row>
    <row r="17" spans="1:5" s="11" customFormat="1" ht="23.4" customHeight="1">
      <c r="A17" s="11" t="s">
        <v>160</v>
      </c>
      <c r="C17" s="77">
        <v>5</v>
      </c>
      <c r="D17" s="12"/>
      <c r="E17" s="12">
        <v>0</v>
      </c>
    </row>
    <row r="18" spans="1:5" s="11" customFormat="1" ht="23.4" customHeight="1">
      <c r="A18" s="11" t="s">
        <v>161</v>
      </c>
      <c r="C18" s="1">
        <v>155880</v>
      </c>
      <c r="D18" s="12"/>
      <c r="E18" s="12">
        <v>0</v>
      </c>
    </row>
    <row r="19" spans="1:5" s="11" customFormat="1" ht="23.4" customHeight="1">
      <c r="A19" s="11" t="s">
        <v>162</v>
      </c>
      <c r="C19" s="12">
        <v>117719</v>
      </c>
      <c r="D19" s="12"/>
      <c r="E19" s="12">
        <v>115539</v>
      </c>
    </row>
    <row r="20" spans="1:5" s="11" customFormat="1" ht="23.4" customHeight="1">
      <c r="A20" s="11" t="s">
        <v>95</v>
      </c>
      <c r="C20" s="1">
        <v>-30588</v>
      </c>
      <c r="D20" s="12"/>
      <c r="E20" s="29">
        <v>-41003</v>
      </c>
    </row>
    <row r="21" spans="1:5" s="11" customFormat="1" ht="23.4" customHeight="1">
      <c r="A21" s="11" t="s">
        <v>36</v>
      </c>
      <c r="C21" s="3">
        <v>1727064</v>
      </c>
      <c r="D21" s="12"/>
      <c r="E21" s="31">
        <v>3793529</v>
      </c>
    </row>
    <row r="22" spans="1:5" s="11" customFormat="1" ht="23.4" customHeight="1">
      <c r="A22" s="11" t="s">
        <v>94</v>
      </c>
      <c r="C22" s="29"/>
      <c r="D22" s="12"/>
      <c r="E22" s="29"/>
    </row>
    <row r="23" spans="1:5" s="11" customFormat="1" ht="23.4" customHeight="1">
      <c r="A23" s="11" t="s">
        <v>72</v>
      </c>
      <c r="C23" s="12">
        <f>SUM(C8:C21)</f>
        <v>86959613</v>
      </c>
      <c r="D23" s="12"/>
      <c r="E23" s="12">
        <f>SUM(E8:E21)</f>
        <v>52404297</v>
      </c>
    </row>
    <row r="24" spans="1:5" s="11" customFormat="1" ht="23.4" customHeight="1">
      <c r="A24" s="52" t="s">
        <v>37</v>
      </c>
      <c r="C24" s="12"/>
      <c r="D24" s="12"/>
      <c r="E24" s="12"/>
    </row>
    <row r="25" spans="1:5" s="11" customFormat="1" ht="23.4" customHeight="1">
      <c r="A25" s="11" t="s">
        <v>102</v>
      </c>
      <c r="C25" s="2">
        <v>9307</v>
      </c>
      <c r="D25" s="12"/>
      <c r="E25" s="43">
        <v>296353</v>
      </c>
    </row>
    <row r="26" spans="1:5" s="11" customFormat="1" ht="23.4" customHeight="1">
      <c r="A26" s="11" t="s">
        <v>163</v>
      </c>
      <c r="C26" s="2">
        <v>-64835260</v>
      </c>
      <c r="D26" s="12"/>
      <c r="E26" s="43">
        <v>-10643923</v>
      </c>
    </row>
    <row r="27" spans="1:5" s="11" customFormat="1" ht="23.4" customHeight="1">
      <c r="A27" s="11" t="s">
        <v>134</v>
      </c>
      <c r="C27" s="43">
        <v>29411</v>
      </c>
      <c r="D27" s="12"/>
      <c r="E27" s="43">
        <v>90997</v>
      </c>
    </row>
    <row r="28" spans="1:5" s="11" customFormat="1" ht="23.4" customHeight="1">
      <c r="A28" s="11" t="s">
        <v>38</v>
      </c>
      <c r="C28" s="43">
        <v>-11959313</v>
      </c>
      <c r="D28" s="12"/>
      <c r="E28" s="43">
        <v>-4001807</v>
      </c>
    </row>
    <row r="29" spans="1:5" s="11" customFormat="1" ht="23.4" customHeight="1">
      <c r="A29" s="11" t="s">
        <v>39</v>
      </c>
      <c r="C29" s="43">
        <v>-79000</v>
      </c>
      <c r="D29" s="12"/>
      <c r="E29" s="43">
        <v>264500</v>
      </c>
    </row>
    <row r="30" spans="1:5" s="11" customFormat="1" ht="23.4" customHeight="1">
      <c r="A30" s="52" t="s">
        <v>40</v>
      </c>
    </row>
    <row r="31" spans="1:5" s="11" customFormat="1" ht="23.4" customHeight="1">
      <c r="A31" s="11" t="s">
        <v>103</v>
      </c>
      <c r="C31" s="2">
        <v>-13658840</v>
      </c>
      <c r="D31" s="12"/>
      <c r="E31" s="43">
        <v>-4654450</v>
      </c>
    </row>
    <row r="32" spans="1:5" s="11" customFormat="1" ht="23.4" customHeight="1">
      <c r="A32" s="11" t="s">
        <v>46</v>
      </c>
      <c r="C32" s="43">
        <v>89644</v>
      </c>
      <c r="D32" s="12"/>
      <c r="E32" s="12">
        <v>586000</v>
      </c>
    </row>
    <row r="33" spans="1:5" s="11" customFormat="1" ht="23.4" customHeight="1">
      <c r="A33" s="11" t="s">
        <v>145</v>
      </c>
      <c r="C33" s="43">
        <v>1087707</v>
      </c>
      <c r="D33" s="12"/>
      <c r="E33" s="12">
        <v>0</v>
      </c>
    </row>
    <row r="34" spans="1:5" s="11" customFormat="1" ht="23.4" customHeight="1">
      <c r="A34" s="11" t="s">
        <v>41</v>
      </c>
      <c r="C34" s="51">
        <v>266773</v>
      </c>
      <c r="D34" s="12"/>
      <c r="E34" s="14">
        <v>14000</v>
      </c>
    </row>
    <row r="35" spans="1:5" s="11" customFormat="1" ht="23.4" customHeight="1">
      <c r="A35" s="11" t="s">
        <v>107</v>
      </c>
      <c r="C35" s="12">
        <f>SUM(C23,C25:C34)</f>
        <v>-2089958</v>
      </c>
      <c r="D35" s="12"/>
      <c r="E35" s="12">
        <f>SUM(E23,E25:E34)</f>
        <v>34355967</v>
      </c>
    </row>
    <row r="36" spans="1:5" s="11" customFormat="1" ht="23.4" customHeight="1">
      <c r="A36" s="11" t="s">
        <v>82</v>
      </c>
      <c r="C36" s="43">
        <v>1600765</v>
      </c>
      <c r="D36" s="12"/>
      <c r="E36" s="12">
        <v>0</v>
      </c>
    </row>
    <row r="37" spans="1:5" s="11" customFormat="1" ht="23.4" customHeight="1">
      <c r="A37" s="11" t="s">
        <v>42</v>
      </c>
      <c r="C37" s="4">
        <v>-1301000</v>
      </c>
      <c r="D37" s="12"/>
      <c r="E37" s="14">
        <v>-822003</v>
      </c>
    </row>
    <row r="38" spans="1:5" s="11" customFormat="1" ht="23.4" customHeight="1">
      <c r="A38" s="52" t="s">
        <v>164</v>
      </c>
      <c r="C38" s="50">
        <f>SUM(C35:C37)</f>
        <v>-1790193</v>
      </c>
      <c r="D38" s="12"/>
      <c r="E38" s="50">
        <f>SUM(E35:E37)</f>
        <v>33533964</v>
      </c>
    </row>
    <row r="39" spans="1:5" s="11" customFormat="1" ht="23.4" customHeight="1">
      <c r="A39" s="52"/>
      <c r="C39" s="12"/>
      <c r="D39" s="12"/>
      <c r="E39" s="12"/>
    </row>
    <row r="40" spans="1:5" s="11" customFormat="1" ht="23.4" customHeight="1">
      <c r="A40" s="13" t="s">
        <v>88</v>
      </c>
      <c r="C40" s="12"/>
      <c r="D40" s="12"/>
      <c r="E40" s="12"/>
    </row>
    <row r="41" spans="1:5" ht="23.4" customHeight="1">
      <c r="A41" s="10"/>
      <c r="B41" s="38"/>
      <c r="C41" s="7"/>
      <c r="D41" s="7"/>
      <c r="E41" s="15" t="s">
        <v>51</v>
      </c>
    </row>
    <row r="42" spans="1:5" s="11" customFormat="1" ht="23.4" customHeight="1">
      <c r="A42" s="5" t="s">
        <v>110</v>
      </c>
      <c r="B42" s="7"/>
      <c r="C42" s="7"/>
      <c r="D42" s="7"/>
      <c r="E42" s="7"/>
    </row>
    <row r="43" spans="1:5" s="11" customFormat="1" ht="23.4" customHeight="1">
      <c r="A43" s="41" t="s">
        <v>139</v>
      </c>
      <c r="B43" s="7"/>
      <c r="C43" s="7"/>
      <c r="D43" s="7"/>
      <c r="E43" s="7"/>
    </row>
    <row r="44" spans="1:5" s="11" customFormat="1" ht="23.4" customHeight="1">
      <c r="A44" s="41" t="s">
        <v>122</v>
      </c>
      <c r="B44" s="7"/>
      <c r="C44" s="7"/>
      <c r="D44" s="7"/>
      <c r="E44" s="7"/>
    </row>
    <row r="45" spans="1:5" s="11" customFormat="1" ht="23.4" customHeight="1">
      <c r="B45" s="33"/>
      <c r="E45" s="15" t="s">
        <v>114</v>
      </c>
    </row>
    <row r="46" spans="1:5" s="11" customFormat="1" ht="23.4" customHeight="1">
      <c r="B46" s="36"/>
      <c r="C46" s="46" t="s">
        <v>123</v>
      </c>
      <c r="D46" s="47"/>
      <c r="E46" s="46" t="s">
        <v>89</v>
      </c>
    </row>
    <row r="47" spans="1:5" s="11" customFormat="1" ht="23.4" customHeight="1">
      <c r="A47" s="52" t="s">
        <v>43</v>
      </c>
      <c r="C47" s="12"/>
      <c r="D47" s="12"/>
      <c r="E47" s="12"/>
    </row>
    <row r="48" spans="1:5" s="11" customFormat="1" ht="23.4" customHeight="1">
      <c r="A48" s="11" t="s">
        <v>144</v>
      </c>
      <c r="C48" s="12">
        <v>8000000</v>
      </c>
      <c r="D48" s="12"/>
      <c r="E48" s="12">
        <v>0</v>
      </c>
    </row>
    <row r="49" spans="1:5" s="11" customFormat="1" ht="23.4" customHeight="1">
      <c r="A49" s="11" t="s">
        <v>136</v>
      </c>
      <c r="C49" s="12">
        <v>-62016</v>
      </c>
      <c r="D49" s="12"/>
      <c r="E49" s="12">
        <v>-863175</v>
      </c>
    </row>
    <row r="50" spans="1:5" s="11" customFormat="1" ht="23.4" customHeight="1">
      <c r="A50" s="11" t="s">
        <v>135</v>
      </c>
      <c r="C50" s="12">
        <v>0</v>
      </c>
      <c r="D50" s="12"/>
      <c r="E50" s="12">
        <v>30000</v>
      </c>
    </row>
    <row r="51" spans="1:5" s="11" customFormat="1" ht="23.4" customHeight="1">
      <c r="A51" s="11" t="s">
        <v>79</v>
      </c>
      <c r="C51" s="14">
        <v>30588</v>
      </c>
      <c r="D51" s="12"/>
      <c r="E51" s="14">
        <v>41003</v>
      </c>
    </row>
    <row r="52" spans="1:5" s="11" customFormat="1" ht="23.4" customHeight="1">
      <c r="A52" s="52" t="s">
        <v>171</v>
      </c>
      <c r="C52" s="14">
        <f>SUM(C48:C51)</f>
        <v>7968572</v>
      </c>
      <c r="D52" s="12"/>
      <c r="E52" s="14">
        <f>SUM(E48:E51)</f>
        <v>-792172</v>
      </c>
    </row>
    <row r="53" spans="1:5" s="11" customFormat="1" ht="23.4" customHeight="1">
      <c r="A53" s="52" t="s">
        <v>172</v>
      </c>
      <c r="C53" s="12"/>
      <c r="D53" s="12"/>
      <c r="E53" s="12"/>
    </row>
    <row r="54" spans="1:5" s="11" customFormat="1" ht="23.4" customHeight="1">
      <c r="A54" s="11" t="s">
        <v>169</v>
      </c>
      <c r="C54" s="12">
        <v>225493</v>
      </c>
      <c r="D54" s="12"/>
      <c r="E54" s="12">
        <v>-18237763</v>
      </c>
    </row>
    <row r="55" spans="1:5" s="11" customFormat="1" ht="23.4" customHeight="1">
      <c r="A55" s="11" t="s">
        <v>96</v>
      </c>
      <c r="C55" s="12">
        <v>13900000</v>
      </c>
      <c r="D55" s="12"/>
      <c r="E55" s="12">
        <v>30000000</v>
      </c>
    </row>
    <row r="56" spans="1:5" s="11" customFormat="1" ht="23.4" customHeight="1">
      <c r="A56" s="11" t="s">
        <v>97</v>
      </c>
      <c r="C56" s="12">
        <v>-26185073</v>
      </c>
      <c r="D56" s="12"/>
      <c r="E56" s="12">
        <v>-36905500</v>
      </c>
    </row>
    <row r="57" spans="1:5" s="11" customFormat="1" ht="23.4" customHeight="1">
      <c r="A57" s="11" t="s">
        <v>137</v>
      </c>
      <c r="C57" s="12">
        <v>0</v>
      </c>
      <c r="D57" s="12"/>
      <c r="E57" s="12">
        <v>10000000</v>
      </c>
    </row>
    <row r="58" spans="1:5" s="11" customFormat="1" ht="23.4" customHeight="1">
      <c r="A58" s="11" t="s">
        <v>81</v>
      </c>
      <c r="C58" s="12">
        <v>-1485595</v>
      </c>
      <c r="D58" s="12"/>
      <c r="E58" s="12">
        <v>-3769233</v>
      </c>
    </row>
    <row r="59" spans="1:5" s="11" customFormat="1" ht="23.4" customHeight="1">
      <c r="A59" s="52" t="s">
        <v>87</v>
      </c>
      <c r="C59" s="50">
        <f>SUM(C54:C58)</f>
        <v>-13545175</v>
      </c>
      <c r="D59" s="12"/>
      <c r="E59" s="50">
        <f>SUM(E54:E58)</f>
        <v>-18912496</v>
      </c>
    </row>
    <row r="60" spans="1:5" s="11" customFormat="1" ht="23.4" customHeight="1">
      <c r="A60" s="52" t="s">
        <v>109</v>
      </c>
      <c r="C60" s="12">
        <f>SUM(C38,C52,C59)</f>
        <v>-7366796</v>
      </c>
      <c r="D60" s="12"/>
      <c r="E60" s="12">
        <f>SUM(E38,E52,E59)</f>
        <v>13829296</v>
      </c>
    </row>
    <row r="61" spans="1:5" s="11" customFormat="1" ht="23.4" customHeight="1">
      <c r="A61" s="11" t="s">
        <v>70</v>
      </c>
      <c r="C61" s="4">
        <v>54534680</v>
      </c>
      <c r="D61" s="12"/>
      <c r="E61" s="14">
        <v>9725291</v>
      </c>
    </row>
    <row r="62" spans="1:5" s="11" customFormat="1" ht="23.4" customHeight="1" thickBot="1">
      <c r="A62" s="52" t="s">
        <v>71</v>
      </c>
      <c r="C62" s="45">
        <f>SUM(C60:C61)</f>
        <v>47167884</v>
      </c>
      <c r="D62" s="12"/>
      <c r="E62" s="45">
        <f>SUM(E60:E61)</f>
        <v>23554587</v>
      </c>
    </row>
    <row r="63" spans="1:5" s="11" customFormat="1" ht="23.4" customHeight="1" thickTop="1">
      <c r="A63" s="52"/>
      <c r="C63" s="12"/>
      <c r="D63" s="12"/>
      <c r="E63" s="12"/>
    </row>
    <row r="64" spans="1:5" s="11" customFormat="1" ht="23.4" customHeight="1">
      <c r="A64" s="52" t="s">
        <v>44</v>
      </c>
    </row>
    <row r="65" spans="1:5" s="11" customFormat="1" ht="23.4" customHeight="1">
      <c r="A65" s="11" t="s">
        <v>45</v>
      </c>
      <c r="C65" s="43"/>
      <c r="D65" s="12"/>
      <c r="E65" s="43"/>
    </row>
    <row r="66" spans="1:5" s="11" customFormat="1" ht="23.4" customHeight="1">
      <c r="A66" s="11" t="s">
        <v>165</v>
      </c>
      <c r="C66" s="43"/>
      <c r="D66" s="12"/>
      <c r="E66" s="43"/>
    </row>
    <row r="67" spans="1:5" s="11" customFormat="1" ht="23.4" customHeight="1">
      <c r="A67" s="11" t="s">
        <v>166</v>
      </c>
      <c r="C67" s="43">
        <v>512000</v>
      </c>
      <c r="D67" s="12"/>
      <c r="E67" s="43">
        <v>0</v>
      </c>
    </row>
    <row r="68" spans="1:5" s="11" customFormat="1" ht="23.4" customHeight="1">
      <c r="A68" s="11" t="s">
        <v>170</v>
      </c>
      <c r="C68" s="12">
        <v>581757</v>
      </c>
      <c r="D68" s="12"/>
      <c r="E68" s="12">
        <v>173417</v>
      </c>
    </row>
    <row r="69" spans="1:5" s="11" customFormat="1" ht="23.4" customHeight="1">
      <c r="C69" s="12"/>
      <c r="D69" s="12"/>
      <c r="E69" s="12"/>
    </row>
    <row r="70" spans="1:5" s="11" customFormat="1" ht="23.4" customHeight="1">
      <c r="A70" s="13" t="s">
        <v>88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8" fitToHeight="0" orientation="portrait" r:id="rId1"/>
  <headerFooter alignWithMargins="0"/>
  <rowBreaks count="1" manualBreakCount="1">
    <brk id="40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F2D9319C45C746BC62032E4D4E1A73" ma:contentTypeVersion="10" ma:contentTypeDescription="สร้างเอกสารใหม่" ma:contentTypeScope="" ma:versionID="951eb14d62996acbd0b7a868d7a612dc">
  <xsd:schema xmlns:xsd="http://www.w3.org/2001/XMLSchema" xmlns:xs="http://www.w3.org/2001/XMLSchema" xmlns:p="http://schemas.microsoft.com/office/2006/metadata/properties" xmlns:ns2="9f5db49c-587f-4aab-b8bd-e2c63d7b10a9" xmlns:ns3="16397ba3-b8c6-4524-b3fc-8e019a37850e" targetNamespace="http://schemas.microsoft.com/office/2006/metadata/properties" ma:root="true" ma:fieldsID="fb7fc6004273d6b6b5e523dbb4c69ca9" ns2:_="" ns3:_="">
    <xsd:import namespace="9f5db49c-587f-4aab-b8bd-e2c63d7b10a9"/>
    <xsd:import namespace="16397ba3-b8c6-4524-b3fc-8e019a3785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db49c-587f-4aab-b8bd-e2c63d7b10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7ba3-b8c6-4524-b3fc-8e019a3785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de3e776-9552-4536-bf9b-fa90f5e7a13e}" ma:internalName="TaxCatchAll" ma:showField="CatchAllData" ma:web="16397ba3-b8c6-4524-b3fc-8e019a378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97ba3-b8c6-4524-b3fc-8e019a37850e" xsi:nil="true"/>
    <lcf76f155ced4ddcb4097134ff3c332f xmlns="9f5db49c-587f-4aab-b8bd-e2c63d7b10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E31A49-2049-4B82-8097-40209DC9A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5db49c-587f-4aab-b8bd-e2c63d7b10a9"/>
    <ds:schemaRef ds:uri="16397ba3-b8c6-4524-b3fc-8e019a3785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D5FA7F-36A0-46FF-B0ED-1EFADA985A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4EB865-FE06-4942-A2F4-40377535C8F2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2e71c544-5455-46a5-adfd-ce91b2d6718d"/>
    <ds:schemaRef ds:uri="http://schemas.microsoft.com/office/infopath/2007/PartnerControls"/>
    <ds:schemaRef ds:uri="http://schemas.openxmlformats.org/package/2006/metadata/core-properties"/>
    <ds:schemaRef ds:uri="87ad16eb-8b02-4d5c-bfb3-1475e5446e3c"/>
    <ds:schemaRef ds:uri="http://schemas.microsoft.com/office/2006/metadata/properties"/>
    <ds:schemaRef ds:uri="16397ba3-b8c6-4524-b3fc-8e019a37850e"/>
    <ds:schemaRef ds:uri="9f5db49c-587f-4aab-b8bd-e2c63d7b10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fin02</cp:lastModifiedBy>
  <cp:lastPrinted>2026-05-06T04:19:13Z</cp:lastPrinted>
  <dcterms:created xsi:type="dcterms:W3CDTF">1998-02-25T03:57:14Z</dcterms:created>
  <dcterms:modified xsi:type="dcterms:W3CDTF">2026-05-14T08:13:45Z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0x01010033F2D9319C45C746BC62032E4D4E1A73</vt:lpwstr>
  </property>
  <property fmtid="{D5CDD505-2E9C-101B-9397-08002B2CF9AE}" pid="3" name="MediaServiceImageTags">
    <vt:lpwstr/>
  </property>
</Properties>
</file>