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D:\AM-JAK\AUDIT\2026\Q1\งบตลาด\"/>
    </mc:Choice>
  </mc:AlternateContent>
  <xr:revisionPtr revIDLastSave="0" documentId="13_ncr:1_{B97FE1AD-0500-4703-8652-D3B7859B7E19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NAV000" sheetId="1" state="hidden" r:id="rId1"/>
    <sheet name="BS" sheetId="9" r:id="rId2"/>
    <sheet name="PL" sheetId="20" r:id="rId3"/>
    <sheet name="COMPANY" sheetId="6" r:id="rId4"/>
    <sheet name="cashflow" sheetId="21" r:id="rId5"/>
    <sheet name="000" sheetId="3" state="veryHidden" r:id="rId6"/>
  </sheets>
  <definedNames>
    <definedName name="_xlnm.Print_Area" localSheetId="1">BS!$A$1:$H$92</definedName>
    <definedName name="_xlnm.Print_Area" localSheetId="4">cashflow!$A$1:$H$72</definedName>
    <definedName name="_xlnm.Print_Area" localSheetId="2">PL!$A$1:$I$36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4" i="6" l="1"/>
  <c r="I24" i="6"/>
  <c r="G24" i="6"/>
  <c r="E24" i="6"/>
  <c r="C24" i="6"/>
  <c r="M23" i="6"/>
  <c r="M22" i="6"/>
  <c r="K21" i="6"/>
  <c r="I21" i="6"/>
  <c r="G21" i="6"/>
  <c r="E21" i="6"/>
  <c r="E25" i="6" s="1"/>
  <c r="C21" i="6"/>
  <c r="C25" i="6" s="1"/>
  <c r="M20" i="6"/>
  <c r="M21" i="6" s="1"/>
  <c r="E16" i="6"/>
  <c r="C16" i="6"/>
  <c r="K15" i="6"/>
  <c r="K16" i="6" s="1"/>
  <c r="I15" i="6"/>
  <c r="I16" i="6" s="1"/>
  <c r="G15" i="6"/>
  <c r="G16" i="6" s="1"/>
  <c r="E15" i="6"/>
  <c r="C15" i="6"/>
  <c r="M14" i="6"/>
  <c r="M13" i="6"/>
  <c r="M15" i="6" s="1"/>
  <c r="M12" i="6"/>
  <c r="G25" i="6" l="1"/>
  <c r="K25" i="6"/>
  <c r="M24" i="6"/>
  <c r="M16" i="6"/>
  <c r="M25" i="6"/>
  <c r="G24" i="21" l="1"/>
  <c r="G78" i="9"/>
  <c r="H28" i="20"/>
  <c r="G53" i="21"/>
  <c r="G44" i="21" l="1"/>
  <c r="G47" i="21" s="1"/>
  <c r="G56" i="9" l="1"/>
  <c r="G48" i="9"/>
  <c r="G61" i="21" l="1"/>
  <c r="G25" i="9" l="1"/>
  <c r="H17" i="20"/>
  <c r="H12" i="20"/>
  <c r="G16" i="9"/>
  <c r="G26" i="9" l="1"/>
  <c r="H18" i="20"/>
  <c r="H20" i="20" s="1"/>
  <c r="H22" i="20" s="1"/>
  <c r="G57" i="9"/>
  <c r="G79" i="9" s="1"/>
  <c r="H30" i="20" l="1"/>
  <c r="G62" i="21" l="1"/>
  <c r="G64" i="21" s="1"/>
  <c r="E16" i="9" l="1"/>
  <c r="E25" i="9"/>
  <c r="F17" i="20"/>
  <c r="F28" i="20"/>
  <c r="E26" i="9" l="1"/>
  <c r="E48" i="9" l="1"/>
  <c r="F12" i="20"/>
  <c r="F18" i="20" s="1"/>
  <c r="F20" i="20" s="1"/>
  <c r="E56" i="9"/>
  <c r="F22" i="20" l="1"/>
  <c r="F34" i="20" s="1"/>
  <c r="E24" i="21"/>
  <c r="E57" i="9"/>
  <c r="F30" i="20" l="1"/>
  <c r="E78" i="9"/>
  <c r="E79" i="9" l="1"/>
  <c r="E53" i="21" l="1"/>
  <c r="E61" i="21" l="1"/>
  <c r="E44" i="21" l="1"/>
  <c r="E47" i="21" s="1"/>
  <c r="E62" i="21" s="1"/>
  <c r="E64" i="21" s="1"/>
</calcChain>
</file>

<file path=xl/sharedStrings.xml><?xml version="1.0" encoding="utf-8"?>
<sst xmlns="http://schemas.openxmlformats.org/spreadsheetml/2006/main" count="231" uniqueCount="175">
  <si>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</si>
  <si>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</si>
  <si>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</si>
  <si>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</si>
  <si>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</si>
  <si>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</si>
  <si>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</si>
  <si>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</si>
  <si>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</si>
  <si>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</si>
  <si>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</si>
  <si>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</si>
  <si>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</si>
  <si>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</si>
  <si>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</si>
  <si>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Other current liabilities</t>
  </si>
  <si>
    <t>Share capital</t>
  </si>
  <si>
    <t>Other income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</si>
  <si>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</si>
  <si>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</si>
  <si>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</si>
  <si>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</si>
  <si>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</si>
  <si>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</si>
  <si>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</si>
  <si>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</si>
  <si>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</si>
  <si>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</si>
  <si>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Issued and</t>
  </si>
  <si>
    <t>share capital</t>
  </si>
  <si>
    <t xml:space="preserve">   Appropriated - statutory reserve</t>
  </si>
  <si>
    <t>statutory reserve</t>
  </si>
  <si>
    <t>Appropriated -</t>
  </si>
  <si>
    <t>Cash flows from operating activities</t>
  </si>
  <si>
    <t xml:space="preserve">   Interest expenses</t>
  </si>
  <si>
    <t xml:space="preserve">Operating assets (increase) decrease </t>
  </si>
  <si>
    <t xml:space="preserve">   Other current assets</t>
  </si>
  <si>
    <t>Operating liabilities increase (decrease)</t>
  </si>
  <si>
    <t>Cash flows from investing activities</t>
  </si>
  <si>
    <t>Cash flows from financing activities</t>
  </si>
  <si>
    <t>Non-cash transactions</t>
  </si>
  <si>
    <t>Cash paid for interest expenses</t>
  </si>
  <si>
    <t>Shareholders' equity</t>
  </si>
  <si>
    <t>(Unaudited</t>
  </si>
  <si>
    <t>but reviewed)</t>
  </si>
  <si>
    <t>Total comprehensive income for the period</t>
  </si>
  <si>
    <t>(Unaudited but reviewed)</t>
  </si>
  <si>
    <t>Selling expenses</t>
  </si>
  <si>
    <t>Total</t>
  </si>
  <si>
    <t>shareholders' equity</t>
  </si>
  <si>
    <t>Other comprehensive income:</t>
  </si>
  <si>
    <t>Other comprehensive income for the period</t>
  </si>
  <si>
    <t>Unappropriated</t>
  </si>
  <si>
    <t>Cash and cash equivalents at beginning of period</t>
  </si>
  <si>
    <t>Property, buildings and equipment</t>
  </si>
  <si>
    <t>Intangible assets</t>
  </si>
  <si>
    <t>Income tax payable</t>
  </si>
  <si>
    <t xml:space="preserve">   Registered</t>
  </si>
  <si>
    <t>Profit or loss:</t>
  </si>
  <si>
    <t xml:space="preserve">   Other non-current assets</t>
  </si>
  <si>
    <t>Cash and cash equivalents at end of period</t>
  </si>
  <si>
    <t>Investment properties</t>
  </si>
  <si>
    <t xml:space="preserve">Statement of financial position </t>
  </si>
  <si>
    <t>Statement of financial position (continued)</t>
  </si>
  <si>
    <t>Statement of comprehensive income</t>
  </si>
  <si>
    <t>Share premium</t>
  </si>
  <si>
    <t>Cash flow statement</t>
  </si>
  <si>
    <t>Cash flow statement (continued)</t>
  </si>
  <si>
    <t xml:space="preserve">   Unappropriated</t>
  </si>
  <si>
    <t>Total shareholders' equity</t>
  </si>
  <si>
    <t xml:space="preserve">Retained earnings </t>
  </si>
  <si>
    <t xml:space="preserve">   Issued and fully paid-up</t>
  </si>
  <si>
    <t>fully paid-up</t>
  </si>
  <si>
    <t>Supplemental cash flow information</t>
  </si>
  <si>
    <t xml:space="preserve">   net cash provided by (paid from) operating activities:</t>
  </si>
  <si>
    <t xml:space="preserve">   Cash paid for corporate income tax</t>
  </si>
  <si>
    <t xml:space="preserve">   Advances received from customers</t>
  </si>
  <si>
    <t>Advance received from customers</t>
  </si>
  <si>
    <t>Other non-current financial assets</t>
  </si>
  <si>
    <t>Interest income</t>
  </si>
  <si>
    <t>Other comprehensive income not to be reclassified to</t>
  </si>
  <si>
    <t>on shares</t>
  </si>
  <si>
    <t>Restricted financial institution deposits</t>
  </si>
  <si>
    <t>Share premium on shares</t>
  </si>
  <si>
    <t xml:space="preserve">   Other current liabilities</t>
  </si>
  <si>
    <t>(Unit: Baht per share)</t>
  </si>
  <si>
    <t xml:space="preserve">   Cash received for tax refund</t>
  </si>
  <si>
    <t xml:space="preserve">   in operating assets and liabilities</t>
  </si>
  <si>
    <t>Net cash flows from (used in) operating activities</t>
  </si>
  <si>
    <t>Profit for the period</t>
  </si>
  <si>
    <t xml:space="preserve">   Financial income</t>
  </si>
  <si>
    <t>Net cash flow used in financing activities</t>
  </si>
  <si>
    <t>The accompanying the condensed notes to the interim financial statements are an integral part of the financial statements.</t>
  </si>
  <si>
    <t>Inventories</t>
  </si>
  <si>
    <t>Balance as at 31 March 2025</t>
  </si>
  <si>
    <t>2025</t>
  </si>
  <si>
    <t>Jakpaisan Estate Public Company Limited</t>
  </si>
  <si>
    <t>As at 31 March 2026</t>
  </si>
  <si>
    <t>31 March 2026</t>
  </si>
  <si>
    <t>31 December 2025</t>
  </si>
  <si>
    <t>(Unit: Baht)</t>
  </si>
  <si>
    <t>Current portion of finance lease receivables</t>
  </si>
  <si>
    <t>Finance lease receivables - net of current portion</t>
  </si>
  <si>
    <t>Other non-current liabilities</t>
  </si>
  <si>
    <t>Deferred tax liabilities</t>
  </si>
  <si>
    <t>Non-current provision for employee benefits</t>
  </si>
  <si>
    <t>Trade and other current payables</t>
  </si>
  <si>
    <t>Trade and other current receivables</t>
  </si>
  <si>
    <t>Retention</t>
  </si>
  <si>
    <t xml:space="preserve">      320,000,000 ordinary shares of Baht 1 each</t>
  </si>
  <si>
    <t>For the three-month period ended 31 March 2026</t>
  </si>
  <si>
    <t>2026</t>
  </si>
  <si>
    <t>Tax expenses</t>
  </si>
  <si>
    <t>Profit before income tax</t>
  </si>
  <si>
    <t>Profit from operating activities</t>
  </si>
  <si>
    <t>Earnings per share</t>
  </si>
  <si>
    <t xml:space="preserve">   Profit attributable to equity holders of the Company</t>
  </si>
  <si>
    <t xml:space="preserve">   profit or loss in subsequent periods:</t>
  </si>
  <si>
    <t>Balance as at 31 December 2024</t>
  </si>
  <si>
    <t>Balance as at 31 December 2025 - as restated</t>
  </si>
  <si>
    <t>Balance as at 31 December 2025 - as previouly reported</t>
  </si>
  <si>
    <t>Profit before tax</t>
  </si>
  <si>
    <t xml:space="preserve">Adjustments to reconcile profit before tax to </t>
  </si>
  <si>
    <t xml:space="preserve">Profit from operating activities before changes </t>
  </si>
  <si>
    <t xml:space="preserve">   Trade and other current receivables</t>
  </si>
  <si>
    <t xml:space="preserve">   Trade and other current payables</t>
  </si>
  <si>
    <t>(Restated)</t>
  </si>
  <si>
    <t>Cash received from sale of property, buildings and equipment</t>
  </si>
  <si>
    <t>Cash paid for acquisitions of property, buildings and equipment</t>
  </si>
  <si>
    <t>Cash received from long-term loans from financial institutions</t>
  </si>
  <si>
    <t>Cash paid from long-term loans from financial institutions</t>
  </si>
  <si>
    <t>Net increase (decrease) in cash and cash equivalents</t>
  </si>
  <si>
    <t>2, 7</t>
  </si>
  <si>
    <t>Balance as at 31 March 2026</t>
  </si>
  <si>
    <t>Current income tax assets</t>
  </si>
  <si>
    <t>Short-term loan from related person</t>
  </si>
  <si>
    <t>Long-term loans from financial institutions</t>
  </si>
  <si>
    <t xml:space="preserve">  - net of current portion</t>
  </si>
  <si>
    <t xml:space="preserve">   Employee benefits expenses</t>
  </si>
  <si>
    <t xml:space="preserve">   Receivables from finance lease agreements</t>
  </si>
  <si>
    <t xml:space="preserve">   Retention</t>
  </si>
  <si>
    <t>Cash received from sale of investment properties</t>
  </si>
  <si>
    <t>Cash received from interest</t>
  </si>
  <si>
    <t>Other components of shareholders' equity</t>
  </si>
  <si>
    <t>Loss on investments in equity designated at fair value</t>
  </si>
  <si>
    <t xml:space="preserve">   through other comprehensive income - net of income tax </t>
  </si>
  <si>
    <t>Other components of equity</t>
  </si>
  <si>
    <t>Other comprehensive income</t>
  </si>
  <si>
    <t xml:space="preserve">Loss on investments </t>
  </si>
  <si>
    <t xml:space="preserve"> in equity designated at</t>
  </si>
  <si>
    <t>fair value through other</t>
  </si>
  <si>
    <t>comprehensive income</t>
  </si>
  <si>
    <t xml:space="preserve">Revenues from sales  </t>
  </si>
  <si>
    <t>Cost of sales</t>
  </si>
  <si>
    <t xml:space="preserve">Statement of changes in shareholders' equity </t>
  </si>
  <si>
    <t xml:space="preserve">   Inventories</t>
  </si>
  <si>
    <t>Cash received from short-term loans from related person</t>
  </si>
  <si>
    <t xml:space="preserve">Cash received (paid) for bank overdarft and short-term loans from </t>
  </si>
  <si>
    <t xml:space="preserve">   financial institutions</t>
  </si>
  <si>
    <t>Bank overdraft and short-term loans from</t>
  </si>
  <si>
    <t xml:space="preserve">Current portion of long-term loans from </t>
  </si>
  <si>
    <t>Retention - net of current portion</t>
  </si>
  <si>
    <t>Effects of the prior year restatement (Note 2)</t>
  </si>
  <si>
    <t xml:space="preserve">   Decrease in inventories as a result of transfer to cost of sales</t>
  </si>
  <si>
    <t xml:space="preserve">   Depreciation of investment properties</t>
  </si>
  <si>
    <t xml:space="preserve">   Depreciation of property, buildings and equipment</t>
  </si>
  <si>
    <t xml:space="preserve">   Amortisation of intangible assets </t>
  </si>
  <si>
    <t xml:space="preserve">   Loss on write-off of equipments</t>
  </si>
  <si>
    <t xml:space="preserve">   Loss from write-off of intangible assets</t>
  </si>
  <si>
    <t xml:space="preserve">   Loss from write-off of income tax refund</t>
  </si>
  <si>
    <t>Net cash flows from (used in) investing activities</t>
  </si>
  <si>
    <t xml:space="preserve">   Recognised realised loss from revaluation of investments measured at </t>
  </si>
  <si>
    <t xml:space="preserve">      fair value through other comprehensive income - net of income tax </t>
  </si>
  <si>
    <t xml:space="preserve">   Interest expenses capitalised as inventories</t>
  </si>
  <si>
    <t xml:space="preserve">   Gain on sale of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</si>
</sst>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_);_(* \(#,##0.0\);_(* &quot;-&quot;_);_(@_)"/>
    <numFmt numFmtId="172" formatCode="_(* #,##0.000_);_(* \(#,##0.000\);_(* &quot;-&quot;_);_(@_)"/>
  </numFmts>
  <fonts count="27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i/>
      <u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5"/>
      <name val="BrowalliaUPC"/>
      <family val="1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u/>
      <sz val="10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5" fillId="0" borderId="0"/>
    <xf numFmtId="1" fontId="17" fillId="0" borderId="0"/>
    <xf numFmtId="1" fontId="17" fillId="0" borderId="0"/>
  </cellStyleXfs>
  <cellXfs count="110">
    <xf numFmtId="0" fontId="0" fillId="0" borderId="0" xfId="0"/>
    <xf numFmtId="37" fontId="9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Continuous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3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10" fillId="0" borderId="3" xfId="0" quotePrefix="1" applyNumberFormat="1" applyFont="1" applyBorder="1" applyAlignment="1">
      <alignment horizontal="centerContinuous" vertical="center"/>
    </xf>
    <xf numFmtId="41" fontId="9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41" fontId="10" fillId="0" borderId="7" xfId="0" applyNumberFormat="1" applyFont="1" applyBorder="1" applyAlignment="1">
      <alignment horizontal="left" vertical="center"/>
    </xf>
    <xf numFmtId="41" fontId="10" fillId="0" borderId="3" xfId="0" applyNumberFormat="1" applyFont="1" applyBorder="1" applyAlignment="1">
      <alignment horizontal="left" vertical="center"/>
    </xf>
    <xf numFmtId="41" fontId="10" fillId="0" borderId="5" xfId="0" applyNumberFormat="1" applyFont="1" applyBorder="1" applyAlignment="1">
      <alignment horizontal="left" vertical="center"/>
    </xf>
    <xf numFmtId="38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41" fontId="10" fillId="0" borderId="8" xfId="0" applyNumberFormat="1" applyFont="1" applyBorder="1" applyAlignment="1">
      <alignment horizontal="left" vertical="center"/>
    </xf>
    <xf numFmtId="168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41" fontId="10" fillId="0" borderId="7" xfId="0" applyNumberFormat="1" applyFont="1" applyBorder="1" applyAlignment="1">
      <alignment vertical="center"/>
    </xf>
    <xf numFmtId="41" fontId="10" fillId="0" borderId="8" xfId="0" applyNumberFormat="1" applyFont="1" applyBorder="1" applyAlignment="1">
      <alignment vertical="center"/>
    </xf>
    <xf numFmtId="41" fontId="10" fillId="0" borderId="6" xfId="0" applyNumberFormat="1" applyFont="1" applyBorder="1" applyAlignment="1">
      <alignment vertical="center"/>
    </xf>
    <xf numFmtId="41" fontId="10" fillId="0" borderId="6" xfId="0" applyNumberFormat="1" applyFont="1" applyBorder="1" applyAlignment="1">
      <alignment horizontal="center" vertical="center"/>
    </xf>
    <xf numFmtId="41" fontId="20" fillId="0" borderId="0" xfId="0" quotePrefix="1" applyNumberFormat="1" applyFont="1" applyAlignment="1">
      <alignment horizontal="left" vertical="center"/>
    </xf>
    <xf numFmtId="41" fontId="21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Continuous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37" fontId="20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41" fontId="22" fillId="0" borderId="0" xfId="0" applyNumberFormat="1" applyFont="1" applyAlignment="1">
      <alignment horizontal="center" vertical="center"/>
    </xf>
    <xf numFmtId="41" fontId="2" fillId="0" borderId="3" xfId="0" quotePrefix="1" applyNumberFormat="1" applyFont="1" applyBorder="1" applyAlignment="1">
      <alignment horizontal="center" vertical="center"/>
    </xf>
    <xf numFmtId="41" fontId="2" fillId="0" borderId="0" xfId="0" quotePrefix="1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3" fillId="0" borderId="0" xfId="0" applyNumberFormat="1" applyFont="1" applyAlignment="1">
      <alignment horizontal="center" vertical="center"/>
    </xf>
    <xf numFmtId="0" fontId="2" fillId="0" borderId="0" xfId="0" applyFont="1"/>
    <xf numFmtId="37" fontId="15" fillId="0" borderId="0" xfId="0" applyNumberFormat="1" applyFont="1" applyAlignment="1">
      <alignment vertical="center"/>
    </xf>
    <xf numFmtId="37" fontId="26" fillId="0" borderId="0" xfId="0" applyNumberFormat="1" applyFont="1" applyAlignment="1">
      <alignment vertical="center"/>
    </xf>
    <xf numFmtId="41" fontId="2" fillId="0" borderId="4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0" borderId="7" xfId="0" applyNumberFormat="1" applyFont="1" applyBorder="1" applyAlignment="1">
      <alignment vertical="center"/>
    </xf>
    <xf numFmtId="41" fontId="2" fillId="0" borderId="8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 wrapText="1"/>
    </xf>
    <xf numFmtId="0" fontId="6" fillId="0" borderId="0" xfId="8" applyFont="1" applyAlignment="1">
      <alignment vertical="center"/>
    </xf>
    <xf numFmtId="37" fontId="6" fillId="0" borderId="0" xfId="8" applyNumberFormat="1" applyFont="1" applyAlignment="1">
      <alignment vertical="center"/>
    </xf>
    <xf numFmtId="37" fontId="6" fillId="0" borderId="0" xfId="8" applyNumberFormat="1" applyFont="1" applyAlignment="1">
      <alignment horizontal="right" vertical="center"/>
    </xf>
    <xf numFmtId="0" fontId="7" fillId="0" borderId="0" xfId="8" applyFont="1" applyAlignment="1">
      <alignment horizontal="left" vertical="center"/>
    </xf>
    <xf numFmtId="37" fontId="7" fillId="0" borderId="0" xfId="8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0" fontId="6" fillId="0" borderId="3" xfId="9" applyFont="1" applyBorder="1" applyAlignment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0" fontId="6" fillId="0" borderId="0" xfId="8" applyFont="1" applyAlignment="1">
      <alignment horizontal="center" vertical="center"/>
    </xf>
    <xf numFmtId="169" fontId="6" fillId="0" borderId="0" xfId="0" applyNumberFormat="1" applyFont="1" applyAlignment="1">
      <alignment horizontal="center" vertical="top"/>
    </xf>
    <xf numFmtId="0" fontId="6" fillId="0" borderId="4" xfId="9" applyFont="1" applyBorder="1" applyAlignment="1">
      <alignment horizontal="center" vertical="center"/>
    </xf>
    <xf numFmtId="37" fontId="6" fillId="0" borderId="0" xfId="9" applyNumberFormat="1" applyFont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37" fontId="6" fillId="0" borderId="3" xfId="9" applyNumberFormat="1" applyFont="1" applyBorder="1" applyAlignment="1">
      <alignment horizontal="center" vertical="center"/>
    </xf>
    <xf numFmtId="38" fontId="6" fillId="0" borderId="3" xfId="0" applyNumberFormat="1" applyFont="1" applyBorder="1" applyAlignment="1">
      <alignment vertical="center"/>
    </xf>
    <xf numFmtId="169" fontId="6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37" fontId="7" fillId="0" borderId="0" xfId="9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37" fontId="6" fillId="0" borderId="0" xfId="9" applyNumberFormat="1" applyFont="1" applyAlignment="1">
      <alignment vertical="center"/>
    </xf>
    <xf numFmtId="41" fontId="6" fillId="0" borderId="5" xfId="0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left" vertical="center"/>
    </xf>
    <xf numFmtId="41" fontId="10" fillId="0" borderId="3" xfId="0" quotePrefix="1" applyNumberFormat="1" applyFont="1" applyBorder="1" applyAlignment="1">
      <alignment horizontal="center" vertical="center"/>
    </xf>
    <xf numFmtId="41" fontId="10" fillId="0" borderId="0" xfId="0" quotePrefix="1" applyNumberFormat="1" applyFont="1" applyAlignment="1">
      <alignment horizontal="center" vertical="center"/>
    </xf>
    <xf numFmtId="38" fontId="18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41" fontId="19" fillId="0" borderId="7" xfId="0" applyNumberFormat="1" applyFont="1" applyBorder="1" applyAlignment="1">
      <alignment vertical="center"/>
    </xf>
    <xf numFmtId="41" fontId="19" fillId="0" borderId="3" xfId="0" applyNumberFormat="1" applyFont="1" applyBorder="1" applyAlignment="1">
      <alignment horizontal="right" vertical="center"/>
    </xf>
    <xf numFmtId="41" fontId="19" fillId="0" borderId="0" xfId="0" quotePrefix="1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horizontal="left" vertical="center"/>
    </xf>
    <xf numFmtId="41" fontId="16" fillId="0" borderId="0" xfId="0" applyNumberFormat="1" applyFont="1" applyAlignment="1">
      <alignment horizontal="left" vertical="center"/>
    </xf>
    <xf numFmtId="172" fontId="10" fillId="0" borderId="0" xfId="0" applyNumberFormat="1" applyFont="1" applyAlignment="1">
      <alignment vertical="center"/>
    </xf>
    <xf numFmtId="172" fontId="10" fillId="0" borderId="8" xfId="0" applyNumberFormat="1" applyFont="1" applyBorder="1" applyAlignment="1">
      <alignment vertical="center"/>
    </xf>
    <xf numFmtId="172" fontId="12" fillId="0" borderId="0" xfId="0" applyNumberFormat="1" applyFont="1" applyAlignment="1">
      <alignment horizontal="center" vertical="center"/>
    </xf>
    <xf numFmtId="171" fontId="12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71" fontId="16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horizontal="right" vertical="center"/>
    </xf>
    <xf numFmtId="41" fontId="6" fillId="0" borderId="9" xfId="0" applyNumberFormat="1" applyFont="1" applyBorder="1" applyAlignment="1">
      <alignment vertical="center"/>
    </xf>
    <xf numFmtId="41" fontId="6" fillId="0" borderId="10" xfId="0" applyNumberFormat="1" applyFont="1" applyBorder="1" applyAlignment="1">
      <alignment vertical="center"/>
    </xf>
    <xf numFmtId="41" fontId="2" fillId="0" borderId="0" xfId="0" applyNumberFormat="1" applyFont="1"/>
    <xf numFmtId="41" fontId="0" fillId="0" borderId="0" xfId="0" applyNumberFormat="1"/>
  </cellXfs>
  <cellStyles count="15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3" xr:uid="{00000000-0005-0000-0000-000008000000}"/>
    <cellStyle name="Normal 2 4" xfId="14" xr:uid="{C9E4D5CF-61F8-4232-9B9D-4BAB893E6561}"/>
    <cellStyle name="Normal 3" xfId="12" xr:uid="{00000000-0005-0000-0000-000009000000}"/>
    <cellStyle name="Normal_bs&amp;pl-2001 T217" xfId="8" xr:uid="{00000000-0005-0000-0000-00000A000000}"/>
    <cellStyle name="Normal_BST-A183" xfId="9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2"/>
  <sheetViews>
    <sheetView showGridLines="0" tabSelected="1" view="pageBreakPreview" zoomScaleNormal="77" zoomScaleSheetLayoutView="100" workbookViewId="0">
      <selection activeCell="G22" sqref="G22"/>
    </sheetView>
  </sheetViews>
  <sheetFormatPr defaultColWidth="10.6640625" defaultRowHeight="19.649999999999999" customHeight="1"/>
  <cols>
    <col min="1" max="1" width="46.6640625" style="4" customWidth="1"/>
    <col min="2" max="2" width="7.88671875" style="2" customWidth="1"/>
    <col min="3" max="4" width="1.6640625" style="4" customWidth="1"/>
    <col min="5" max="5" width="16.44140625" style="4" customWidth="1"/>
    <col min="6" max="6" width="1.6640625" style="4" customWidth="1"/>
    <col min="7" max="7" width="16.44140625" style="4" customWidth="1"/>
    <col min="8" max="8" width="1.6640625" style="4" customWidth="1"/>
    <col min="9" max="16384" width="10.6640625" style="4"/>
  </cols>
  <sheetData>
    <row r="1" spans="1:8" ht="19.649999999999999" customHeight="1">
      <c r="A1" s="1" t="s">
        <v>96</v>
      </c>
      <c r="C1" s="3"/>
      <c r="D1" s="3"/>
      <c r="E1" s="3"/>
      <c r="F1" s="3"/>
      <c r="G1" s="3"/>
      <c r="H1" s="3"/>
    </row>
    <row r="2" spans="1:8" ht="19.649999999999999" customHeight="1">
      <c r="A2" s="1" t="s">
        <v>62</v>
      </c>
      <c r="C2" s="3"/>
      <c r="D2" s="3"/>
      <c r="E2" s="3"/>
      <c r="F2" s="3"/>
      <c r="G2" s="3"/>
      <c r="H2" s="3"/>
    </row>
    <row r="3" spans="1:8" ht="19.649999999999999" customHeight="1">
      <c r="A3" s="1" t="s">
        <v>97</v>
      </c>
      <c r="C3" s="3"/>
      <c r="D3" s="3"/>
      <c r="E3" s="3"/>
      <c r="F3" s="3"/>
      <c r="G3" s="3"/>
      <c r="H3" s="3"/>
    </row>
    <row r="4" spans="1:8" ht="19.649999999999999" customHeight="1">
      <c r="A4" s="3"/>
      <c r="C4" s="3"/>
      <c r="D4" s="3"/>
      <c r="E4" s="3"/>
      <c r="F4" s="3"/>
      <c r="G4" s="5" t="s">
        <v>100</v>
      </c>
      <c r="H4" s="3"/>
    </row>
    <row r="5" spans="1:8" s="9" customFormat="1" ht="19.649999999999999" customHeight="1">
      <c r="A5" s="3"/>
      <c r="B5" s="6" t="s">
        <v>0</v>
      </c>
      <c r="C5" s="7"/>
      <c r="D5" s="7"/>
      <c r="E5" s="8" t="s">
        <v>98</v>
      </c>
      <c r="F5" s="7"/>
      <c r="G5" s="8" t="s">
        <v>99</v>
      </c>
      <c r="H5" s="7"/>
    </row>
    <row r="6" spans="1:8" ht="19.649999999999999" customHeight="1">
      <c r="A6" s="3"/>
      <c r="B6" s="10"/>
      <c r="C6" s="7"/>
      <c r="D6" s="7"/>
      <c r="E6" s="3" t="s">
        <v>43</v>
      </c>
      <c r="F6" s="7"/>
      <c r="G6" s="3" t="s">
        <v>126</v>
      </c>
      <c r="H6" s="7"/>
    </row>
    <row r="7" spans="1:8" ht="19.649999999999999" customHeight="1">
      <c r="A7" s="3"/>
      <c r="B7" s="10"/>
      <c r="C7" s="7"/>
      <c r="D7" s="7"/>
      <c r="E7" s="3" t="s">
        <v>44</v>
      </c>
      <c r="F7" s="7"/>
      <c r="G7" s="11"/>
      <c r="H7" s="7"/>
    </row>
    <row r="8" spans="1:8" ht="19.649999999999999" customHeight="1">
      <c r="A8" s="1" t="s">
        <v>18</v>
      </c>
      <c r="B8" s="12"/>
      <c r="C8" s="12"/>
      <c r="D8" s="12"/>
      <c r="E8" s="12"/>
      <c r="F8" s="12"/>
      <c r="G8" s="12"/>
      <c r="H8" s="12"/>
    </row>
    <row r="9" spans="1:8" ht="19.649999999999999" customHeight="1">
      <c r="A9" s="1" t="s">
        <v>1</v>
      </c>
      <c r="B9" s="13"/>
      <c r="C9" s="13"/>
      <c r="D9" s="13"/>
      <c r="E9" s="12"/>
      <c r="F9" s="13"/>
      <c r="G9" s="12"/>
      <c r="H9" s="13"/>
    </row>
    <row r="10" spans="1:8" ht="19.649999999999999" customHeight="1">
      <c r="A10" s="12" t="s">
        <v>23</v>
      </c>
      <c r="B10" s="14"/>
      <c r="C10" s="14"/>
      <c r="D10" s="2"/>
      <c r="E10" s="15">
        <v>47167884</v>
      </c>
      <c r="F10" s="2"/>
      <c r="G10" s="15">
        <v>54534680</v>
      </c>
      <c r="H10" s="2"/>
    </row>
    <row r="11" spans="1:8" ht="19.649999999999999" customHeight="1">
      <c r="A11" s="12" t="s">
        <v>107</v>
      </c>
      <c r="B11" s="14">
        <v>4</v>
      </c>
      <c r="C11" s="14"/>
      <c r="D11" s="2"/>
      <c r="E11" s="4">
        <v>54238</v>
      </c>
      <c r="F11" s="2"/>
      <c r="G11" s="4">
        <v>63545</v>
      </c>
      <c r="H11" s="2"/>
    </row>
    <row r="12" spans="1:8" ht="19.649999999999999" customHeight="1">
      <c r="A12" s="16" t="s">
        <v>101</v>
      </c>
      <c r="B12" s="14"/>
      <c r="C12" s="14"/>
      <c r="D12" s="2"/>
      <c r="E12" s="4">
        <v>122138</v>
      </c>
      <c r="F12" s="2"/>
      <c r="G12" s="4">
        <v>119679</v>
      </c>
      <c r="H12" s="2"/>
    </row>
    <row r="13" spans="1:8" ht="19.649999999999999" customHeight="1">
      <c r="A13" s="16" t="s">
        <v>93</v>
      </c>
      <c r="B13" s="14">
        <v>5</v>
      </c>
      <c r="C13" s="14"/>
      <c r="D13" s="2"/>
      <c r="E13" s="15">
        <v>474988840</v>
      </c>
      <c r="F13" s="2"/>
      <c r="G13" s="15">
        <v>476885395</v>
      </c>
      <c r="H13" s="2"/>
    </row>
    <row r="14" spans="1:8" ht="19.649999999999999" customHeight="1">
      <c r="A14" s="16" t="s">
        <v>134</v>
      </c>
      <c r="B14" s="14"/>
      <c r="C14" s="14"/>
      <c r="D14" s="2"/>
      <c r="E14" s="15">
        <v>897159</v>
      </c>
      <c r="F14" s="2"/>
      <c r="G14" s="15">
        <v>2653804</v>
      </c>
      <c r="H14" s="2"/>
    </row>
    <row r="15" spans="1:8" ht="19.649999999999999" customHeight="1">
      <c r="A15" s="16" t="s">
        <v>13</v>
      </c>
      <c r="B15" s="14">
        <v>3</v>
      </c>
      <c r="C15" s="14"/>
      <c r="D15" s="2"/>
      <c r="E15" s="15">
        <v>14212165</v>
      </c>
      <c r="G15" s="15">
        <v>2252852</v>
      </c>
    </row>
    <row r="16" spans="1:8" ht="19.649999999999999" customHeight="1">
      <c r="A16" s="17" t="s">
        <v>2</v>
      </c>
      <c r="B16" s="14"/>
      <c r="C16" s="14"/>
      <c r="E16" s="18">
        <f>SUM(E10:E15)</f>
        <v>537442424</v>
      </c>
      <c r="G16" s="18">
        <f>SUM(G10:G15)</f>
        <v>536509955</v>
      </c>
    </row>
    <row r="17" spans="1:8" ht="19.649999999999999" customHeight="1">
      <c r="A17" s="17" t="s">
        <v>3</v>
      </c>
      <c r="B17" s="14"/>
      <c r="C17" s="14"/>
      <c r="D17" s="2"/>
      <c r="F17" s="2"/>
      <c r="H17" s="2"/>
    </row>
    <row r="18" spans="1:8" ht="19.649999999999999" customHeight="1">
      <c r="A18" s="16" t="s">
        <v>82</v>
      </c>
      <c r="B18" s="14">
        <v>6</v>
      </c>
      <c r="C18" s="14"/>
      <c r="D18" s="2"/>
      <c r="E18" s="15">
        <v>5981235</v>
      </c>
      <c r="F18" s="2"/>
      <c r="G18" s="15">
        <v>5981235</v>
      </c>
      <c r="H18" s="2"/>
    </row>
    <row r="19" spans="1:8" ht="19.649999999999999" customHeight="1">
      <c r="A19" s="16" t="s">
        <v>78</v>
      </c>
      <c r="B19" s="14" t="s">
        <v>132</v>
      </c>
      <c r="C19" s="14"/>
      <c r="D19" s="2"/>
      <c r="E19" s="15">
        <v>117387004</v>
      </c>
      <c r="F19" s="2"/>
      <c r="G19" s="15">
        <v>118027004</v>
      </c>
      <c r="H19" s="2"/>
    </row>
    <row r="20" spans="1:8" ht="19.649999999999999" customHeight="1">
      <c r="A20" s="16" t="s">
        <v>102</v>
      </c>
      <c r="B20" s="14"/>
      <c r="C20" s="14"/>
      <c r="D20" s="2"/>
      <c r="E20" s="15">
        <v>1356659</v>
      </c>
      <c r="F20" s="2"/>
      <c r="G20" s="15">
        <v>1388529</v>
      </c>
      <c r="H20" s="2"/>
    </row>
    <row r="21" spans="1:8" ht="19.649999999999999" customHeight="1">
      <c r="A21" s="16" t="s">
        <v>61</v>
      </c>
      <c r="B21" s="14">
        <v>8</v>
      </c>
      <c r="C21" s="14"/>
      <c r="D21" s="2"/>
      <c r="E21" s="15">
        <v>81523055</v>
      </c>
      <c r="F21" s="2"/>
      <c r="G21" s="15">
        <v>85283782</v>
      </c>
      <c r="H21" s="2"/>
    </row>
    <row r="22" spans="1:8" ht="19.649999999999999" customHeight="1">
      <c r="A22" s="12" t="s">
        <v>54</v>
      </c>
      <c r="B22" s="14">
        <v>9</v>
      </c>
      <c r="C22" s="14"/>
      <c r="D22" s="2"/>
      <c r="E22" s="15">
        <v>21082715</v>
      </c>
      <c r="F22" s="2"/>
      <c r="G22" s="15">
        <v>21497728</v>
      </c>
      <c r="H22" s="2"/>
    </row>
    <row r="23" spans="1:8" ht="19.649999999999999" customHeight="1">
      <c r="A23" s="12" t="s">
        <v>55</v>
      </c>
      <c r="B23" s="14"/>
      <c r="C23" s="14"/>
      <c r="D23" s="2"/>
      <c r="E23" s="15">
        <v>26887</v>
      </c>
      <c r="F23" s="2"/>
      <c r="G23" s="15">
        <v>32811</v>
      </c>
      <c r="H23" s="2"/>
    </row>
    <row r="24" spans="1:8" ht="19.649999999999999" customHeight="1">
      <c r="A24" s="12" t="s">
        <v>14</v>
      </c>
      <c r="B24" s="14"/>
      <c r="C24" s="14"/>
      <c r="E24" s="19">
        <v>1397418</v>
      </c>
      <c r="G24" s="19">
        <v>1318418</v>
      </c>
    </row>
    <row r="25" spans="1:8" ht="19.649999999999999" customHeight="1">
      <c r="A25" s="1" t="s">
        <v>4</v>
      </c>
      <c r="B25" s="14"/>
      <c r="C25" s="14"/>
      <c r="E25" s="15">
        <f>SUM(E18:E24)</f>
        <v>228754973</v>
      </c>
      <c r="G25" s="15">
        <f>SUM(G18:G24)</f>
        <v>233529507</v>
      </c>
    </row>
    <row r="26" spans="1:8" ht="19.649999999999999" customHeight="1" thickBot="1">
      <c r="A26" s="1" t="s">
        <v>19</v>
      </c>
      <c r="B26" s="14"/>
      <c r="C26" s="14"/>
      <c r="E26" s="20">
        <f>SUM(E25,E16)</f>
        <v>766197397</v>
      </c>
      <c r="G26" s="20">
        <f>SUM(G25,G16)</f>
        <v>770039462</v>
      </c>
    </row>
    <row r="27" spans="1:8" ht="19.649999999999999" customHeight="1" thickTop="1">
      <c r="A27" s="1"/>
      <c r="B27" s="14"/>
      <c r="C27" s="14"/>
      <c r="E27" s="15"/>
      <c r="G27" s="15"/>
    </row>
    <row r="28" spans="1:8" ht="19.649999999999999" customHeight="1">
      <c r="A28" s="12" t="s">
        <v>92</v>
      </c>
      <c r="C28" s="11"/>
      <c r="D28" s="11"/>
      <c r="F28" s="11"/>
      <c r="H28" s="11"/>
    </row>
    <row r="29" spans="1:8" ht="19.649999999999999" customHeight="1">
      <c r="A29" s="1" t="s">
        <v>96</v>
      </c>
      <c r="C29" s="3"/>
      <c r="D29" s="3"/>
      <c r="E29" s="3"/>
      <c r="F29" s="3"/>
      <c r="G29" s="3"/>
      <c r="H29" s="3"/>
    </row>
    <row r="30" spans="1:8" ht="19.649999999999999" customHeight="1">
      <c r="A30" s="1" t="s">
        <v>63</v>
      </c>
      <c r="C30" s="3"/>
      <c r="D30" s="3"/>
      <c r="E30" s="3"/>
      <c r="F30" s="3"/>
      <c r="G30" s="3"/>
      <c r="H30" s="3"/>
    </row>
    <row r="31" spans="1:8" ht="19.649999999999999" customHeight="1">
      <c r="A31" s="1" t="s">
        <v>97</v>
      </c>
      <c r="C31" s="3"/>
      <c r="D31" s="3"/>
      <c r="E31" s="3"/>
      <c r="F31" s="3"/>
      <c r="G31" s="3"/>
      <c r="H31" s="3"/>
    </row>
    <row r="32" spans="1:8" ht="19.649999999999999" customHeight="1">
      <c r="A32" s="3"/>
      <c r="C32" s="3"/>
      <c r="D32" s="3"/>
      <c r="E32" s="3"/>
      <c r="F32" s="3"/>
      <c r="G32" s="5" t="s">
        <v>100</v>
      </c>
      <c r="H32" s="3"/>
    </row>
    <row r="33" spans="1:8" ht="19.649999999999999" customHeight="1">
      <c r="A33" s="3"/>
      <c r="B33" s="6" t="s">
        <v>0</v>
      </c>
      <c r="C33" s="7"/>
      <c r="D33" s="7"/>
      <c r="E33" s="8" t="s">
        <v>98</v>
      </c>
      <c r="F33" s="7"/>
      <c r="G33" s="8" t="s">
        <v>99</v>
      </c>
      <c r="H33" s="7"/>
    </row>
    <row r="34" spans="1:8" ht="19.649999999999999" customHeight="1">
      <c r="A34" s="3"/>
      <c r="B34" s="10"/>
      <c r="C34" s="7"/>
      <c r="D34" s="7"/>
      <c r="E34" s="3" t="s">
        <v>43</v>
      </c>
      <c r="F34" s="7"/>
      <c r="G34" s="3" t="s">
        <v>126</v>
      </c>
      <c r="H34" s="7"/>
    </row>
    <row r="35" spans="1:8" ht="19.649999999999999" customHeight="1">
      <c r="A35" s="3"/>
      <c r="B35" s="10"/>
      <c r="C35" s="7"/>
      <c r="D35" s="7"/>
      <c r="E35" s="3" t="s">
        <v>44</v>
      </c>
      <c r="F35" s="7"/>
      <c r="G35" s="11"/>
      <c r="H35" s="7"/>
    </row>
    <row r="36" spans="1:8" ht="19.649999999999999" customHeight="1">
      <c r="A36" s="1" t="s">
        <v>20</v>
      </c>
      <c r="B36" s="12"/>
      <c r="C36" s="12"/>
      <c r="D36" s="12"/>
      <c r="E36" s="13"/>
      <c r="F36" s="12"/>
      <c r="G36" s="13"/>
      <c r="H36" s="12"/>
    </row>
    <row r="37" spans="1:8" ht="19.649999999999999" customHeight="1">
      <c r="A37" s="1" t="s">
        <v>5</v>
      </c>
      <c r="B37" s="13"/>
      <c r="C37" s="13"/>
      <c r="D37" s="11"/>
      <c r="F37" s="11"/>
      <c r="H37" s="11"/>
    </row>
    <row r="38" spans="1:8" ht="19.649999999999999" customHeight="1">
      <c r="A38" s="12" t="s">
        <v>159</v>
      </c>
      <c r="B38" s="13"/>
      <c r="C38" s="13"/>
      <c r="D38" s="11"/>
      <c r="F38" s="11"/>
      <c r="H38" s="11"/>
    </row>
    <row r="39" spans="1:8" ht="19.649999999999999" customHeight="1">
      <c r="A39" s="12" t="s">
        <v>158</v>
      </c>
      <c r="B39" s="14">
        <v>10</v>
      </c>
      <c r="C39" s="21"/>
      <c r="D39" s="21"/>
      <c r="E39" s="4">
        <v>109793393</v>
      </c>
      <c r="F39" s="7"/>
      <c r="G39" s="4">
        <v>109567900</v>
      </c>
      <c r="H39" s="11"/>
    </row>
    <row r="40" spans="1:8" ht="19.649999999999999" customHeight="1">
      <c r="A40" s="12" t="s">
        <v>106</v>
      </c>
      <c r="B40" s="14"/>
      <c r="C40" s="21"/>
      <c r="D40" s="7"/>
      <c r="E40" s="4">
        <v>27445346</v>
      </c>
      <c r="F40" s="7"/>
      <c r="G40" s="4">
        <v>41139944</v>
      </c>
      <c r="H40" s="7"/>
    </row>
    <row r="41" spans="1:8" ht="19.649999999999999" customHeight="1">
      <c r="A41" s="12" t="s">
        <v>160</v>
      </c>
      <c r="B41" s="14"/>
      <c r="C41" s="21"/>
      <c r="D41" s="7"/>
      <c r="F41" s="7"/>
      <c r="H41" s="7"/>
    </row>
    <row r="42" spans="1:8" ht="19.649999999999999" customHeight="1">
      <c r="A42" s="12" t="s">
        <v>158</v>
      </c>
      <c r="B42" s="14">
        <v>11</v>
      </c>
      <c r="C42" s="21"/>
      <c r="D42" s="7"/>
      <c r="E42" s="15">
        <v>10000</v>
      </c>
      <c r="F42" s="7"/>
      <c r="G42" s="15">
        <v>10000</v>
      </c>
      <c r="H42" s="7"/>
    </row>
    <row r="43" spans="1:8" ht="19.649999999999999" customHeight="1">
      <c r="A43" s="12" t="s">
        <v>135</v>
      </c>
      <c r="B43" s="14"/>
      <c r="C43" s="21"/>
      <c r="D43" s="7"/>
      <c r="E43" s="15">
        <v>0</v>
      </c>
      <c r="F43" s="7"/>
      <c r="G43" s="15">
        <v>0</v>
      </c>
      <c r="H43" s="7"/>
    </row>
    <row r="44" spans="1:8" ht="19.649999999999999" customHeight="1">
      <c r="A44" s="22" t="s">
        <v>56</v>
      </c>
      <c r="B44" s="14"/>
      <c r="C44" s="21"/>
      <c r="D44" s="7"/>
      <c r="E44" s="15">
        <v>8309966</v>
      </c>
      <c r="F44" s="7"/>
      <c r="G44" s="15">
        <v>4960203</v>
      </c>
      <c r="H44" s="7"/>
    </row>
    <row r="45" spans="1:8" ht="19.649999999999999" customHeight="1">
      <c r="A45" s="22" t="s">
        <v>77</v>
      </c>
      <c r="B45" s="14"/>
      <c r="C45" s="21"/>
      <c r="D45" s="7"/>
      <c r="E45" s="15">
        <v>2020000</v>
      </c>
      <c r="F45" s="7"/>
      <c r="G45" s="15">
        <v>1930356</v>
      </c>
      <c r="H45" s="7"/>
    </row>
    <row r="46" spans="1:8" ht="19.649999999999999" customHeight="1">
      <c r="A46" s="22" t="s">
        <v>108</v>
      </c>
      <c r="B46" s="14"/>
      <c r="C46" s="21"/>
      <c r="D46" s="7"/>
      <c r="E46" s="15">
        <v>7859771</v>
      </c>
      <c r="F46" s="7"/>
      <c r="G46" s="15">
        <v>6772064</v>
      </c>
      <c r="H46" s="7"/>
    </row>
    <row r="47" spans="1:8" ht="19.649999999999999" customHeight="1">
      <c r="A47" s="22" t="s">
        <v>15</v>
      </c>
      <c r="B47" s="14"/>
      <c r="C47" s="21"/>
      <c r="D47" s="7"/>
      <c r="E47" s="15">
        <v>2116181</v>
      </c>
      <c r="F47" s="5"/>
      <c r="G47" s="15">
        <v>1849408</v>
      </c>
      <c r="H47" s="7"/>
    </row>
    <row r="48" spans="1:8" ht="19.649999999999999" customHeight="1">
      <c r="A48" s="23" t="s">
        <v>6</v>
      </c>
      <c r="B48" s="14"/>
      <c r="C48" s="14"/>
      <c r="E48" s="18">
        <f>SUM(E39:E47)</f>
        <v>157554657</v>
      </c>
      <c r="G48" s="18">
        <f>SUM(G39:G47)</f>
        <v>166229875</v>
      </c>
      <c r="H48" s="5"/>
    </row>
    <row r="49" spans="1:8" ht="19.649999999999999" customHeight="1">
      <c r="A49" s="1" t="s">
        <v>24</v>
      </c>
      <c r="B49" s="14"/>
      <c r="C49" s="14"/>
    </row>
    <row r="50" spans="1:8" ht="19.649999999999999" customHeight="1">
      <c r="A50" s="12" t="s">
        <v>136</v>
      </c>
      <c r="B50" s="14"/>
      <c r="C50" s="14"/>
    </row>
    <row r="51" spans="1:8" ht="19.649999999999999" customHeight="1">
      <c r="A51" s="12" t="s">
        <v>137</v>
      </c>
      <c r="B51" s="14">
        <v>11</v>
      </c>
      <c r="C51" s="14"/>
      <c r="E51" s="4">
        <v>56748128</v>
      </c>
      <c r="G51" s="4">
        <v>68755973</v>
      </c>
    </row>
    <row r="52" spans="1:8" ht="19.649999999999999" customHeight="1">
      <c r="A52" s="12" t="s">
        <v>105</v>
      </c>
      <c r="B52" s="14"/>
      <c r="C52" s="14"/>
      <c r="E52" s="15">
        <v>3022850</v>
      </c>
      <c r="G52" s="15">
        <v>2905131</v>
      </c>
    </row>
    <row r="53" spans="1:8" ht="19.649999999999999" customHeight="1">
      <c r="A53" s="22" t="s">
        <v>161</v>
      </c>
      <c r="B53" s="14"/>
      <c r="C53" s="14"/>
      <c r="E53" s="15">
        <v>2550000</v>
      </c>
      <c r="G53" s="15">
        <v>2550000</v>
      </c>
    </row>
    <row r="54" spans="1:8" ht="19.649999999999999" customHeight="1">
      <c r="A54" s="12" t="s">
        <v>104</v>
      </c>
      <c r="B54" s="14">
        <v>2</v>
      </c>
      <c r="C54" s="14"/>
      <c r="E54" s="15">
        <v>9669161</v>
      </c>
      <c r="G54" s="15">
        <v>9971140</v>
      </c>
    </row>
    <row r="55" spans="1:8" ht="19.649999999999999" customHeight="1">
      <c r="A55" s="12" t="s">
        <v>103</v>
      </c>
      <c r="B55" s="14"/>
      <c r="C55" s="14"/>
      <c r="E55" s="15">
        <v>6133265</v>
      </c>
      <c r="G55" s="15">
        <v>6133265</v>
      </c>
    </row>
    <row r="56" spans="1:8" ht="19.649999999999999" customHeight="1">
      <c r="A56" s="23" t="s">
        <v>25</v>
      </c>
      <c r="B56" s="14"/>
      <c r="C56" s="14"/>
      <c r="E56" s="18">
        <f>SUM(E51:E55)</f>
        <v>78123404</v>
      </c>
      <c r="G56" s="18">
        <f>SUM(G51:G55)</f>
        <v>90315509</v>
      </c>
    </row>
    <row r="57" spans="1:8" ht="19.649999999999999" customHeight="1">
      <c r="A57" s="23" t="s">
        <v>7</v>
      </c>
      <c r="B57" s="14"/>
      <c r="C57" s="14"/>
      <c r="E57" s="19">
        <f>SUM(E48,E56)</f>
        <v>235678061</v>
      </c>
      <c r="G57" s="19">
        <f>SUM(G48,G56)</f>
        <v>256545384</v>
      </c>
    </row>
    <row r="58" spans="1:8" ht="19.649999999999999" customHeight="1">
      <c r="A58" s="12"/>
      <c r="F58" s="12"/>
      <c r="H58" s="12"/>
    </row>
    <row r="59" spans="1:8" ht="19.649999999999999" customHeight="1">
      <c r="A59" s="12" t="s">
        <v>92</v>
      </c>
    </row>
    <row r="60" spans="1:8" ht="19.649999999999999" customHeight="1">
      <c r="A60" s="1" t="s">
        <v>96</v>
      </c>
      <c r="C60" s="3"/>
    </row>
    <row r="61" spans="1:8" ht="19.649999999999999" customHeight="1">
      <c r="A61" s="1" t="s">
        <v>63</v>
      </c>
      <c r="C61" s="3"/>
      <c r="D61" s="3"/>
      <c r="E61" s="3"/>
      <c r="F61" s="3"/>
      <c r="G61" s="3"/>
      <c r="H61" s="3"/>
    </row>
    <row r="62" spans="1:8" ht="19.649999999999999" customHeight="1">
      <c r="A62" s="1" t="s">
        <v>97</v>
      </c>
      <c r="C62" s="3"/>
      <c r="D62" s="3"/>
      <c r="E62" s="3"/>
      <c r="F62" s="3"/>
      <c r="G62" s="3"/>
      <c r="H62" s="3"/>
    </row>
    <row r="63" spans="1:8" ht="19.649999999999999" customHeight="1">
      <c r="A63" s="3"/>
      <c r="C63" s="3"/>
      <c r="D63" s="3"/>
      <c r="E63" s="3"/>
      <c r="F63" s="3"/>
      <c r="G63" s="5" t="s">
        <v>100</v>
      </c>
      <c r="H63" s="3"/>
    </row>
    <row r="64" spans="1:8" ht="19.649999999999999" customHeight="1">
      <c r="A64" s="3"/>
      <c r="B64" s="6" t="s">
        <v>0</v>
      </c>
      <c r="C64" s="7"/>
      <c r="D64" s="7"/>
      <c r="E64" s="8" t="s">
        <v>98</v>
      </c>
      <c r="F64" s="7"/>
      <c r="G64" s="8" t="s">
        <v>99</v>
      </c>
      <c r="H64" s="7"/>
    </row>
    <row r="65" spans="1:8" ht="19.649999999999999" customHeight="1">
      <c r="A65" s="3"/>
      <c r="B65" s="10"/>
      <c r="C65" s="7"/>
      <c r="D65" s="7"/>
      <c r="E65" s="3" t="s">
        <v>43</v>
      </c>
      <c r="F65" s="7"/>
      <c r="G65" s="3" t="s">
        <v>126</v>
      </c>
      <c r="H65" s="7"/>
    </row>
    <row r="66" spans="1:8" ht="19.649999999999999" customHeight="1">
      <c r="A66" s="3"/>
      <c r="B66" s="10"/>
      <c r="C66" s="7"/>
      <c r="D66" s="7"/>
      <c r="E66" s="3" t="s">
        <v>44</v>
      </c>
      <c r="F66" s="7"/>
      <c r="G66" s="11"/>
      <c r="H66" s="7"/>
    </row>
    <row r="67" spans="1:8" ht="19.649999999999999" customHeight="1">
      <c r="A67" s="1" t="s">
        <v>42</v>
      </c>
      <c r="B67" s="24"/>
      <c r="C67" s="12"/>
      <c r="D67" s="12"/>
      <c r="E67" s="25"/>
      <c r="F67" s="24"/>
      <c r="G67" s="25"/>
      <c r="H67" s="24"/>
    </row>
    <row r="68" spans="1:8" ht="19.649999999999999" customHeight="1">
      <c r="A68" s="12" t="s">
        <v>16</v>
      </c>
      <c r="B68" s="26"/>
      <c r="C68" s="13"/>
      <c r="D68" s="13"/>
      <c r="E68" s="14"/>
      <c r="F68" s="14"/>
      <c r="G68" s="14"/>
      <c r="H68" s="14"/>
    </row>
    <row r="69" spans="1:8" ht="19.649999999999999" customHeight="1">
      <c r="A69" s="12" t="s">
        <v>57</v>
      </c>
      <c r="B69" s="26"/>
      <c r="C69" s="13"/>
      <c r="D69" s="13"/>
      <c r="E69" s="14"/>
      <c r="F69" s="14"/>
      <c r="G69" s="14"/>
      <c r="H69" s="14"/>
    </row>
    <row r="70" spans="1:8" ht="19.649999999999999" customHeight="1" thickBot="1">
      <c r="A70" s="12" t="s">
        <v>109</v>
      </c>
      <c r="B70" s="4"/>
      <c r="C70" s="13"/>
      <c r="D70" s="2"/>
      <c r="E70" s="27">
        <v>320000000</v>
      </c>
      <c r="F70" s="2"/>
      <c r="G70" s="27">
        <v>320000000</v>
      </c>
      <c r="H70" s="14"/>
    </row>
    <row r="71" spans="1:8" ht="19.649999999999999" customHeight="1" thickTop="1">
      <c r="A71" s="12" t="s">
        <v>71</v>
      </c>
      <c r="B71" s="14"/>
      <c r="C71" s="14"/>
    </row>
    <row r="72" spans="1:8" ht="19.649999999999999" customHeight="1">
      <c r="A72" s="12" t="s">
        <v>109</v>
      </c>
      <c r="B72" s="28"/>
      <c r="C72" s="14"/>
      <c r="E72" s="15">
        <v>320000000</v>
      </c>
      <c r="G72" s="15">
        <v>320000000</v>
      </c>
    </row>
    <row r="73" spans="1:8" ht="19.649999999999999" customHeight="1">
      <c r="A73" s="29" t="s">
        <v>83</v>
      </c>
      <c r="B73" s="28"/>
      <c r="C73" s="14"/>
      <c r="E73" s="15">
        <v>68108855</v>
      </c>
      <c r="G73" s="15">
        <v>68108855</v>
      </c>
    </row>
    <row r="74" spans="1:8" ht="19.649999999999999" customHeight="1">
      <c r="A74" s="29" t="s">
        <v>70</v>
      </c>
      <c r="B74" s="28"/>
      <c r="C74" s="14"/>
      <c r="E74" s="5"/>
      <c r="G74" s="5"/>
    </row>
    <row r="75" spans="1:8" ht="19.649999999999999" customHeight="1">
      <c r="A75" s="29" t="s">
        <v>30</v>
      </c>
      <c r="B75" s="14">
        <v>12</v>
      </c>
      <c r="C75" s="14"/>
      <c r="E75" s="4">
        <v>8975929</v>
      </c>
      <c r="G75" s="4">
        <v>8975929</v>
      </c>
    </row>
    <row r="76" spans="1:8" ht="19.649999999999999" customHeight="1">
      <c r="A76" s="29" t="s">
        <v>68</v>
      </c>
      <c r="B76" s="14">
        <v>2</v>
      </c>
      <c r="C76" s="14"/>
      <c r="E76" s="15">
        <v>135922452</v>
      </c>
      <c r="G76" s="15">
        <v>118385194</v>
      </c>
    </row>
    <row r="77" spans="1:8" ht="19.649999999999999" customHeight="1">
      <c r="A77" s="12" t="s">
        <v>143</v>
      </c>
      <c r="B77" s="14">
        <v>2</v>
      </c>
      <c r="C77" s="14"/>
      <c r="E77" s="4">
        <v>-2487900</v>
      </c>
      <c r="G77" s="4">
        <v>-1975900</v>
      </c>
    </row>
    <row r="78" spans="1:8" ht="19.649999999999999" customHeight="1">
      <c r="A78" s="1" t="s">
        <v>69</v>
      </c>
      <c r="B78" s="14"/>
      <c r="C78" s="14"/>
      <c r="E78" s="30">
        <f>SUM(E72:E77)</f>
        <v>530519336</v>
      </c>
      <c r="G78" s="30">
        <f>SUM(G72:G77)</f>
        <v>513494078</v>
      </c>
    </row>
    <row r="79" spans="1:8" ht="19.649999999999999" customHeight="1" thickBot="1">
      <c r="A79" s="1" t="s">
        <v>21</v>
      </c>
      <c r="B79" s="14"/>
      <c r="C79" s="14"/>
      <c r="E79" s="31">
        <f>SUM(E78,E57)</f>
        <v>766197397</v>
      </c>
      <c r="G79" s="31">
        <f>SUM(G78,G57)</f>
        <v>770039462</v>
      </c>
    </row>
    <row r="80" spans="1:8" ht="19.649999999999999" customHeight="1" thickTop="1">
      <c r="A80" s="12"/>
      <c r="B80" s="14"/>
      <c r="C80" s="14"/>
      <c r="D80" s="5"/>
      <c r="E80" s="5"/>
      <c r="F80" s="5"/>
      <c r="G80" s="5"/>
      <c r="H80" s="5"/>
    </row>
    <row r="81" spans="1:8" ht="19.649999999999999" customHeight="1">
      <c r="A81" s="12" t="s">
        <v>92</v>
      </c>
      <c r="B81" s="14"/>
      <c r="C81" s="11"/>
      <c r="D81" s="11"/>
      <c r="E81" s="2"/>
      <c r="F81" s="2"/>
      <c r="G81" s="2"/>
      <c r="H81" s="2"/>
    </row>
    <row r="82" spans="1:8" ht="19.649999999999999" customHeight="1">
      <c r="A82" s="12"/>
      <c r="B82" s="14"/>
      <c r="C82" s="11"/>
      <c r="D82" s="11"/>
      <c r="E82" s="2"/>
      <c r="F82" s="2"/>
      <c r="G82" s="2"/>
      <c r="H82" s="2"/>
    </row>
    <row r="83" spans="1:8" ht="19.649999999999999" customHeight="1">
      <c r="A83" s="12"/>
      <c r="B83" s="14"/>
      <c r="C83" s="11"/>
      <c r="D83" s="11"/>
      <c r="E83" s="2"/>
      <c r="F83" s="2"/>
      <c r="G83" s="2"/>
      <c r="H83" s="2"/>
    </row>
    <row r="84" spans="1:8" ht="19.649999999999999" customHeight="1">
      <c r="A84" s="12"/>
      <c r="B84" s="14"/>
      <c r="C84" s="11"/>
      <c r="D84" s="11"/>
      <c r="E84" s="2"/>
      <c r="F84" s="2"/>
      <c r="G84" s="2"/>
      <c r="H84" s="2"/>
    </row>
    <row r="85" spans="1:8" ht="19.649999999999999" customHeight="1">
      <c r="A85" s="12"/>
      <c r="B85" s="14"/>
      <c r="C85" s="11"/>
      <c r="D85" s="11"/>
      <c r="E85" s="2"/>
      <c r="F85" s="2"/>
      <c r="G85" s="2"/>
      <c r="H85" s="2"/>
    </row>
    <row r="86" spans="1:8" ht="19.649999999999999" customHeight="1">
      <c r="A86" s="32" t="s">
        <v>12</v>
      </c>
      <c r="B86" s="14"/>
      <c r="C86" s="2"/>
      <c r="D86" s="2"/>
    </row>
    <row r="87" spans="1:8" ht="19.649999999999999" customHeight="1">
      <c r="B87" s="14"/>
      <c r="C87" s="2"/>
      <c r="D87" s="2"/>
    </row>
    <row r="88" spans="1:8" ht="19.649999999999999" customHeight="1">
      <c r="B88" s="4"/>
      <c r="C88" s="2"/>
      <c r="D88" s="2"/>
    </row>
    <row r="89" spans="1:8" ht="19.649999999999999" customHeight="1">
      <c r="A89" s="11"/>
      <c r="B89" s="15" t="s">
        <v>22</v>
      </c>
      <c r="C89" s="2"/>
      <c r="D89" s="2"/>
    </row>
    <row r="90" spans="1:8" ht="19.649999999999999" customHeight="1">
      <c r="A90" s="11"/>
      <c r="B90" s="4"/>
    </row>
    <row r="91" spans="1:8" ht="19.649999999999999" customHeight="1">
      <c r="A91" s="33" t="s">
        <v>12</v>
      </c>
      <c r="C91" s="2"/>
      <c r="D91" s="2"/>
      <c r="E91" s="3"/>
      <c r="F91" s="3"/>
      <c r="G91" s="3"/>
      <c r="H91" s="3"/>
    </row>
    <row r="92" spans="1:8" ht="19.649999999999999" customHeight="1">
      <c r="A92" s="11"/>
      <c r="C92" s="2"/>
      <c r="D92" s="2"/>
    </row>
  </sheetData>
  <printOptions gridLinesSet="0"/>
  <pageMargins left="0.78740157480314965" right="0.39370078740157483" top="0.78740157480314965" bottom="0.39370078740157483" header="0.19685039370078741" footer="0.19685039370078741"/>
  <pageSetup paperSize="9" fitToHeight="0" orientation="portrait" r:id="rId1"/>
  <headerFooter alignWithMargins="0"/>
  <rowBreaks count="2" manualBreakCount="2">
    <brk id="2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6"/>
  <sheetViews>
    <sheetView showGridLines="0" view="pageBreakPreview" topLeftCell="A22" zoomScaleNormal="71" zoomScaleSheetLayoutView="100" workbookViewId="0">
      <selection activeCell="A38" sqref="A38"/>
    </sheetView>
  </sheetViews>
  <sheetFormatPr defaultColWidth="10.6640625" defaultRowHeight="19.649999999999999" customHeight="1"/>
  <cols>
    <col min="1" max="1" width="46" style="4" customWidth="1"/>
    <col min="2" max="2" width="1.6640625" style="4" customWidth="1"/>
    <col min="3" max="3" width="10.6640625" style="2" customWidth="1"/>
    <col min="4" max="5" width="1.6640625" style="4" customWidth="1"/>
    <col min="6" max="6" width="13.6640625" style="4" customWidth="1"/>
    <col min="7" max="7" width="1.6640625" style="4" customWidth="1"/>
    <col min="8" max="8" width="13.6640625" style="4" customWidth="1"/>
    <col min="9" max="9" width="1.6640625" style="4" customWidth="1"/>
    <col min="10" max="16384" width="10.6640625" style="4"/>
  </cols>
  <sheetData>
    <row r="1" spans="1:8" ht="19.649999999999999" customHeight="1">
      <c r="A1" s="85"/>
      <c r="B1" s="85"/>
      <c r="D1" s="3"/>
      <c r="E1" s="3"/>
      <c r="H1" s="5" t="s">
        <v>46</v>
      </c>
    </row>
    <row r="2" spans="1:8" ht="19.649999999999999" customHeight="1">
      <c r="A2" s="1" t="s">
        <v>96</v>
      </c>
      <c r="B2" s="1"/>
      <c r="D2" s="3"/>
      <c r="E2" s="3"/>
      <c r="F2" s="3"/>
      <c r="G2" s="3"/>
      <c r="H2" s="3"/>
    </row>
    <row r="3" spans="1:8" ht="19.649999999999999" customHeight="1">
      <c r="A3" s="1" t="s">
        <v>64</v>
      </c>
      <c r="B3" s="1"/>
      <c r="D3" s="3"/>
      <c r="E3" s="3"/>
      <c r="F3" s="3"/>
      <c r="G3" s="3"/>
      <c r="H3" s="3"/>
    </row>
    <row r="4" spans="1:8" ht="19.649999999999999" customHeight="1">
      <c r="A4" s="1" t="s">
        <v>110</v>
      </c>
      <c r="B4" s="1"/>
      <c r="D4" s="3"/>
      <c r="E4" s="3"/>
      <c r="F4" s="3"/>
      <c r="G4" s="3"/>
      <c r="H4" s="3"/>
    </row>
    <row r="5" spans="1:8" ht="19.649999999999999" customHeight="1">
      <c r="A5" s="1"/>
      <c r="B5" s="1"/>
      <c r="D5" s="3"/>
      <c r="E5" s="3"/>
      <c r="F5" s="3"/>
      <c r="G5" s="3"/>
      <c r="H5" s="5" t="s">
        <v>100</v>
      </c>
    </row>
    <row r="6" spans="1:8" ht="19.649999999999999" customHeight="1">
      <c r="C6" s="86" t="s">
        <v>0</v>
      </c>
      <c r="F6" s="86" t="s">
        <v>111</v>
      </c>
      <c r="H6" s="86" t="s">
        <v>95</v>
      </c>
    </row>
    <row r="7" spans="1:8" ht="19.649999999999999" customHeight="1">
      <c r="A7" s="1" t="s">
        <v>58</v>
      </c>
      <c r="B7" s="1"/>
      <c r="C7" s="7"/>
      <c r="F7" s="87"/>
      <c r="H7" s="87"/>
    </row>
    <row r="8" spans="1:8" ht="19.649999999999999" customHeight="1">
      <c r="A8" s="1" t="s">
        <v>8</v>
      </c>
      <c r="B8" s="1"/>
      <c r="D8" s="11"/>
      <c r="E8" s="11"/>
      <c r="F8" s="7"/>
      <c r="H8" s="11"/>
    </row>
    <row r="9" spans="1:8" ht="19.649999999999999" customHeight="1">
      <c r="A9" s="12" t="s">
        <v>152</v>
      </c>
      <c r="B9" s="12"/>
      <c r="C9" s="88"/>
      <c r="D9" s="89"/>
      <c r="E9" s="90"/>
      <c r="F9" s="90">
        <v>105247509</v>
      </c>
      <c r="H9" s="90">
        <v>66367397</v>
      </c>
    </row>
    <row r="10" spans="1:8" ht="19.649999999999999" customHeight="1">
      <c r="A10" s="12" t="s">
        <v>79</v>
      </c>
      <c r="B10" s="12"/>
      <c r="C10" s="88"/>
      <c r="D10" s="89"/>
      <c r="E10" s="90"/>
      <c r="F10" s="90">
        <v>30588</v>
      </c>
      <c r="H10" s="90">
        <v>41003</v>
      </c>
    </row>
    <row r="11" spans="1:8" ht="19.649999999999999" customHeight="1">
      <c r="A11" s="12" t="s">
        <v>17</v>
      </c>
      <c r="B11" s="12"/>
      <c r="C11" s="88"/>
      <c r="D11" s="88"/>
      <c r="E11" s="90"/>
      <c r="F11" s="90">
        <v>4841788</v>
      </c>
      <c r="G11" s="90"/>
      <c r="H11" s="90">
        <v>823140</v>
      </c>
    </row>
    <row r="12" spans="1:8" ht="19.649999999999999" customHeight="1">
      <c r="A12" s="1" t="s">
        <v>9</v>
      </c>
      <c r="B12" s="1"/>
      <c r="C12" s="91"/>
      <c r="D12" s="90"/>
      <c r="E12" s="90"/>
      <c r="F12" s="92">
        <f>SUM(F9:F11)</f>
        <v>110119885</v>
      </c>
      <c r="H12" s="92">
        <f>SUM(H9:H11)</f>
        <v>67231540</v>
      </c>
    </row>
    <row r="13" spans="1:8" ht="19.649999999999999" customHeight="1">
      <c r="A13" s="1" t="s">
        <v>10</v>
      </c>
      <c r="B13" s="1"/>
      <c r="C13" s="89"/>
      <c r="D13" s="89"/>
      <c r="E13" s="90"/>
      <c r="F13" s="90"/>
      <c r="H13" s="90"/>
    </row>
    <row r="14" spans="1:8" ht="19.649999999999999" customHeight="1">
      <c r="A14" s="12" t="s">
        <v>153</v>
      </c>
      <c r="B14" s="12"/>
      <c r="C14" s="88"/>
      <c r="D14" s="89"/>
      <c r="E14" s="90"/>
      <c r="F14" s="90">
        <v>66731815</v>
      </c>
      <c r="H14" s="90">
        <v>45097368</v>
      </c>
    </row>
    <row r="15" spans="1:8" ht="19.649999999999999" customHeight="1">
      <c r="A15" s="12" t="s">
        <v>47</v>
      </c>
      <c r="B15" s="12"/>
      <c r="C15" s="89"/>
      <c r="D15" s="89"/>
      <c r="E15" s="90"/>
      <c r="F15" s="90">
        <v>7070901</v>
      </c>
      <c r="H15" s="90">
        <v>4319771</v>
      </c>
    </row>
    <row r="16" spans="1:8" ht="19.649999999999999" customHeight="1">
      <c r="A16" s="12" t="s">
        <v>26</v>
      </c>
      <c r="B16" s="12"/>
      <c r="C16" s="88">
        <v>3</v>
      </c>
      <c r="D16" s="89"/>
      <c r="E16" s="90"/>
      <c r="F16" s="90">
        <v>12576063</v>
      </c>
      <c r="H16" s="90">
        <v>11162494</v>
      </c>
    </row>
    <row r="17" spans="1:10" ht="19.649999999999999" customHeight="1">
      <c r="A17" s="1" t="s">
        <v>11</v>
      </c>
      <c r="B17" s="1"/>
      <c r="C17" s="88"/>
      <c r="D17" s="88"/>
      <c r="E17" s="91"/>
      <c r="F17" s="92">
        <f>SUM(F14:F16)</f>
        <v>86378779</v>
      </c>
      <c r="H17" s="92">
        <f>SUM(H14:H16)</f>
        <v>60579633</v>
      </c>
    </row>
    <row r="18" spans="1:10" ht="19.649999999999999" customHeight="1">
      <c r="A18" s="1" t="s">
        <v>114</v>
      </c>
      <c r="B18" s="1"/>
      <c r="C18" s="88"/>
      <c r="D18" s="88"/>
      <c r="E18" s="89"/>
      <c r="F18" s="90">
        <f>SUM(F12-F17)</f>
        <v>23741106</v>
      </c>
      <c r="H18" s="90">
        <f>SUM(H12-H17)</f>
        <v>6651907</v>
      </c>
    </row>
    <row r="19" spans="1:10" ht="19.649999999999999" customHeight="1">
      <c r="A19" s="12" t="s">
        <v>27</v>
      </c>
      <c r="B19" s="12"/>
      <c r="C19" s="88">
        <v>3</v>
      </c>
      <c r="D19" s="89"/>
      <c r="E19" s="90"/>
      <c r="F19" s="93">
        <v>-1727064</v>
      </c>
      <c r="H19" s="93">
        <v>-3793529</v>
      </c>
    </row>
    <row r="20" spans="1:10" ht="19.649999999999999" customHeight="1">
      <c r="A20" s="1" t="s">
        <v>113</v>
      </c>
      <c r="B20" s="1"/>
      <c r="C20" s="88"/>
      <c r="D20" s="89"/>
      <c r="E20" s="90"/>
      <c r="F20" s="94">
        <f>SUM(F18:F19)</f>
        <v>22014042</v>
      </c>
      <c r="H20" s="94">
        <f>SUM(H18:H19)</f>
        <v>2858378</v>
      </c>
      <c r="J20" s="87"/>
    </row>
    <row r="21" spans="1:10" ht="19.649999999999999" customHeight="1">
      <c r="A21" s="12" t="s">
        <v>112</v>
      </c>
      <c r="B21" s="12"/>
      <c r="C21" s="88">
        <v>13</v>
      </c>
      <c r="D21" s="88"/>
      <c r="E21" s="90"/>
      <c r="F21" s="90">
        <v>-4476784</v>
      </c>
      <c r="G21" s="2"/>
      <c r="H21" s="90">
        <v>-579999</v>
      </c>
    </row>
    <row r="22" spans="1:10" ht="19.649999999999999" customHeight="1">
      <c r="A22" s="1" t="s">
        <v>89</v>
      </c>
      <c r="B22" s="1"/>
      <c r="C22" s="89"/>
      <c r="D22" s="88"/>
      <c r="E22" s="91"/>
      <c r="F22" s="92">
        <f>SUM(F20:F21)</f>
        <v>17537258</v>
      </c>
      <c r="H22" s="92">
        <f>SUM(H20:H21)</f>
        <v>2278379</v>
      </c>
    </row>
    <row r="23" spans="1:10" ht="19.649999999999999" customHeight="1">
      <c r="A23" s="1" t="s">
        <v>50</v>
      </c>
      <c r="B23" s="1"/>
      <c r="C23" s="10"/>
      <c r="D23" s="7"/>
      <c r="E23" s="7"/>
      <c r="F23" s="7"/>
      <c r="G23" s="95"/>
      <c r="H23" s="7"/>
    </row>
    <row r="24" spans="1:10" ht="19.649999999999999" customHeight="1">
      <c r="A24" s="96" t="s">
        <v>80</v>
      </c>
      <c r="B24" s="1"/>
      <c r="C24" s="10"/>
      <c r="D24" s="7"/>
      <c r="E24" s="7"/>
      <c r="F24" s="7"/>
      <c r="G24" s="95"/>
      <c r="H24" s="7"/>
    </row>
    <row r="25" spans="1:10" ht="19.649999999999999" customHeight="1">
      <c r="A25" s="96" t="s">
        <v>117</v>
      </c>
      <c r="B25" s="1"/>
      <c r="C25" s="10"/>
      <c r="D25" s="7"/>
      <c r="E25" s="7"/>
      <c r="F25" s="7"/>
      <c r="G25" s="95"/>
      <c r="H25" s="7"/>
    </row>
    <row r="26" spans="1:10" ht="19.350000000000001" customHeight="1">
      <c r="A26" s="16" t="s">
        <v>144</v>
      </c>
      <c r="B26" s="96"/>
      <c r="C26" s="10"/>
      <c r="D26" s="7"/>
      <c r="E26" s="7"/>
      <c r="F26" s="11"/>
      <c r="H26" s="11"/>
    </row>
    <row r="27" spans="1:10" ht="19.649999999999999" customHeight="1">
      <c r="A27" s="16" t="s">
        <v>145</v>
      </c>
      <c r="B27" s="96"/>
      <c r="C27" s="10"/>
      <c r="D27" s="7"/>
      <c r="E27" s="7"/>
      <c r="F27" s="6">
        <v>-512000</v>
      </c>
      <c r="H27" s="6">
        <v>0</v>
      </c>
    </row>
    <row r="28" spans="1:10" ht="19.649999999999999" customHeight="1">
      <c r="A28" s="1" t="s">
        <v>51</v>
      </c>
      <c r="B28" s="1"/>
      <c r="C28" s="10"/>
      <c r="D28" s="7"/>
      <c r="E28" s="15"/>
      <c r="F28" s="19">
        <f>SUM(F27:F27)</f>
        <v>-512000</v>
      </c>
      <c r="G28" s="15"/>
      <c r="H28" s="19">
        <f>SUM(H27)</f>
        <v>0</v>
      </c>
    </row>
    <row r="29" spans="1:10" ht="19.649999999999999" customHeight="1">
      <c r="A29" s="1"/>
      <c r="B29" s="1"/>
      <c r="C29" s="10"/>
      <c r="D29" s="7"/>
      <c r="E29" s="15"/>
      <c r="F29" s="97"/>
      <c r="G29" s="15"/>
      <c r="H29" s="97"/>
    </row>
    <row r="30" spans="1:10" ht="19.649999999999999" customHeight="1" thickBot="1">
      <c r="A30" s="1" t="s">
        <v>45</v>
      </c>
      <c r="B30" s="1"/>
      <c r="C30" s="10"/>
      <c r="D30" s="7"/>
      <c r="E30" s="15"/>
      <c r="F30" s="27">
        <f>SUM(F22+F28)</f>
        <v>17025258</v>
      </c>
      <c r="G30" s="15"/>
      <c r="H30" s="27">
        <f>SUM(H22+H28)</f>
        <v>2278379</v>
      </c>
    </row>
    <row r="31" spans="1:10" ht="19.649999999999999" customHeight="1" thickTop="1">
      <c r="A31" s="1"/>
      <c r="B31" s="1"/>
      <c r="C31" s="10"/>
      <c r="D31" s="7"/>
      <c r="E31" s="15"/>
      <c r="F31" s="15"/>
      <c r="G31" s="98"/>
      <c r="H31" s="15"/>
    </row>
    <row r="32" spans="1:10" ht="19.649999999999999" customHeight="1">
      <c r="A32" s="1"/>
      <c r="B32" s="1"/>
      <c r="C32" s="10"/>
      <c r="D32" s="7"/>
      <c r="E32" s="15"/>
      <c r="F32" s="15"/>
      <c r="G32" s="98"/>
      <c r="H32" s="5" t="s">
        <v>85</v>
      </c>
    </row>
    <row r="33" spans="1:8" ht="19.649999999999999" customHeight="1">
      <c r="A33" s="1" t="s">
        <v>115</v>
      </c>
      <c r="B33" s="1"/>
      <c r="C33" s="14"/>
    </row>
    <row r="34" spans="1:8" ht="19.649999999999999" customHeight="1" thickBot="1">
      <c r="A34" s="12" t="s">
        <v>116</v>
      </c>
      <c r="B34" s="12"/>
      <c r="E34" s="99"/>
      <c r="F34" s="100">
        <f>SUM(F22/BS!E72)</f>
        <v>5.480393125E-2</v>
      </c>
      <c r="G34" s="101"/>
      <c r="H34" s="100">
        <v>7.1199343750000003E-3</v>
      </c>
    </row>
    <row r="35" spans="1:8" ht="19.649999999999999" customHeight="1" thickTop="1">
      <c r="E35" s="102"/>
      <c r="F35" s="103"/>
      <c r="G35" s="104"/>
      <c r="H35" s="103"/>
    </row>
    <row r="36" spans="1:8" ht="19.649999999999999" customHeight="1">
      <c r="A36" s="12" t="s">
        <v>92</v>
      </c>
      <c r="B36" s="12"/>
      <c r="D36" s="11"/>
      <c r="E36" s="11"/>
      <c r="F36" s="2"/>
      <c r="G36" s="2"/>
      <c r="H36" s="2"/>
    </row>
  </sheetData>
  <printOptions gridLinesSet="0"/>
  <pageMargins left="0.78740157480314965" right="0.39370078740157483" top="0.78740157480314965" bottom="0.39370078740157483" header="0.19685039370078741" footer="0.19685039370078741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8"/>
  <sheetViews>
    <sheetView showGridLines="0" view="pageBreakPreview" topLeftCell="A4" zoomScale="66" zoomScaleNormal="50" zoomScaleSheetLayoutView="66" workbookViewId="0">
      <selection activeCell="M26" sqref="C26:M26"/>
    </sheetView>
  </sheetViews>
  <sheetFormatPr defaultColWidth="15.109375" defaultRowHeight="21.9" customHeight="1"/>
  <cols>
    <col min="1" max="1" width="57.88671875" style="66" customWidth="1"/>
    <col min="2" max="2" width="2" style="66" customWidth="1"/>
    <col min="3" max="3" width="23.6640625" style="66" customWidth="1"/>
    <col min="4" max="4" width="1.5546875" style="66" customWidth="1"/>
    <col min="5" max="5" width="23.6640625" style="66" customWidth="1"/>
    <col min="6" max="6" width="1.5546875" style="66" customWidth="1"/>
    <col min="7" max="7" width="23.6640625" style="66" customWidth="1"/>
    <col min="8" max="8" width="1.5546875" style="66" customWidth="1"/>
    <col min="9" max="9" width="23.6640625" style="84" customWidth="1"/>
    <col min="10" max="10" width="1.88671875" style="84" customWidth="1"/>
    <col min="11" max="11" width="23.6640625" style="84" customWidth="1"/>
    <col min="12" max="12" width="1.88671875" style="84" customWidth="1"/>
    <col min="13" max="13" width="23.6640625" style="84" customWidth="1"/>
    <col min="14" max="14" width="1.33203125" style="66" customWidth="1"/>
    <col min="15" max="16384" width="15.109375" style="66"/>
  </cols>
  <sheetData>
    <row r="1" spans="1:14" s="54" customFormat="1" ht="21.9" customHeight="1"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6" t="s">
        <v>46</v>
      </c>
      <c r="N1" s="55"/>
    </row>
    <row r="2" spans="1:14" s="54" customFormat="1" ht="21.9" customHeight="1">
      <c r="A2" s="57" t="s">
        <v>96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s="54" customFormat="1" ht="21.9" customHeight="1">
      <c r="A3" s="57" t="s">
        <v>154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 s="54" customFormat="1" ht="21.9" customHeight="1">
      <c r="A4" s="57" t="s">
        <v>110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s="62" customFormat="1" ht="21.9" customHeight="1">
      <c r="A5" s="59"/>
      <c r="B5" s="59"/>
      <c r="C5" s="59"/>
      <c r="D5" s="59"/>
      <c r="E5" s="59"/>
      <c r="F5" s="59"/>
      <c r="G5" s="59"/>
      <c r="H5" s="59"/>
      <c r="I5" s="60"/>
      <c r="J5" s="60"/>
      <c r="K5" s="60"/>
      <c r="L5" s="60"/>
      <c r="M5" s="61" t="s">
        <v>100</v>
      </c>
    </row>
    <row r="6" spans="1:14" s="62" customFormat="1" ht="21.9" customHeight="1">
      <c r="A6" s="59"/>
      <c r="B6" s="59"/>
      <c r="C6" s="59"/>
      <c r="D6" s="59"/>
      <c r="E6" s="59"/>
      <c r="F6" s="59"/>
      <c r="G6" s="59"/>
      <c r="H6" s="59"/>
      <c r="I6" s="60"/>
      <c r="J6" s="60"/>
      <c r="K6" s="63" t="s">
        <v>146</v>
      </c>
      <c r="L6" s="60"/>
      <c r="M6" s="61"/>
    </row>
    <row r="7" spans="1:14" s="62" customFormat="1" ht="21.9" customHeight="1">
      <c r="A7" s="59"/>
      <c r="B7" s="59"/>
      <c r="C7" s="59"/>
      <c r="D7" s="59"/>
      <c r="E7" s="59"/>
      <c r="F7" s="59"/>
      <c r="G7" s="59"/>
      <c r="H7" s="59"/>
      <c r="I7" s="60"/>
      <c r="J7" s="60"/>
      <c r="K7" s="64" t="s">
        <v>147</v>
      </c>
      <c r="L7" s="60"/>
      <c r="M7" s="61"/>
    </row>
    <row r="8" spans="1:14" s="62" customFormat="1" ht="21.9" customHeight="1">
      <c r="A8" s="59"/>
      <c r="B8" s="59"/>
      <c r="C8" s="59"/>
      <c r="D8" s="59"/>
      <c r="E8" s="59"/>
      <c r="F8" s="59"/>
      <c r="G8" s="59"/>
      <c r="H8" s="59"/>
      <c r="I8" s="60"/>
      <c r="J8" s="60"/>
      <c r="K8" s="65" t="s">
        <v>148</v>
      </c>
      <c r="L8" s="60"/>
      <c r="M8" s="61"/>
    </row>
    <row r="9" spans="1:14" ht="21.9" customHeight="1">
      <c r="C9" s="65" t="s">
        <v>28</v>
      </c>
      <c r="D9" s="65"/>
      <c r="E9" s="65"/>
      <c r="F9" s="65"/>
      <c r="G9" s="63"/>
      <c r="H9" s="63" t="s">
        <v>70</v>
      </c>
      <c r="I9" s="63"/>
      <c r="J9" s="65"/>
      <c r="K9" s="65" t="s">
        <v>149</v>
      </c>
      <c r="L9" s="67"/>
      <c r="M9" s="68"/>
    </row>
    <row r="10" spans="1:14" ht="21.9" customHeight="1">
      <c r="C10" s="59" t="s">
        <v>72</v>
      </c>
      <c r="D10" s="65"/>
      <c r="E10" s="59" t="s">
        <v>65</v>
      </c>
      <c r="F10" s="65"/>
      <c r="G10" s="69" t="s">
        <v>32</v>
      </c>
      <c r="H10" s="69"/>
      <c r="I10" s="69"/>
      <c r="J10" s="65"/>
      <c r="K10" s="70" t="s">
        <v>150</v>
      </c>
      <c r="L10" s="67"/>
      <c r="M10" s="71" t="s">
        <v>48</v>
      </c>
    </row>
    <row r="11" spans="1:14" ht="21.9" customHeight="1">
      <c r="C11" s="63" t="s">
        <v>29</v>
      </c>
      <c r="D11" s="65"/>
      <c r="E11" s="63" t="s">
        <v>81</v>
      </c>
      <c r="F11" s="65"/>
      <c r="G11" s="63" t="s">
        <v>31</v>
      </c>
      <c r="H11" s="65"/>
      <c r="I11" s="72" t="s">
        <v>52</v>
      </c>
      <c r="J11" s="70"/>
      <c r="K11" s="73" t="s">
        <v>151</v>
      </c>
      <c r="L11" s="54"/>
      <c r="M11" s="74" t="s">
        <v>49</v>
      </c>
    </row>
    <row r="12" spans="1:14" ht="21.9" customHeight="1">
      <c r="A12" s="75" t="s">
        <v>118</v>
      </c>
      <c r="B12" s="76"/>
      <c r="C12" s="77">
        <v>320000000</v>
      </c>
      <c r="D12" s="77"/>
      <c r="E12" s="77">
        <v>68108855</v>
      </c>
      <c r="F12" s="77"/>
      <c r="G12" s="77">
        <v>6940889</v>
      </c>
      <c r="H12" s="77"/>
      <c r="I12" s="77">
        <v>87717438</v>
      </c>
      <c r="J12" s="77"/>
      <c r="K12" s="77">
        <v>0</v>
      </c>
      <c r="L12" s="77"/>
      <c r="M12" s="77">
        <f>SUM(C12:K12)</f>
        <v>482767182</v>
      </c>
    </row>
    <row r="13" spans="1:14" ht="21.9" customHeight="1">
      <c r="A13" s="78" t="s">
        <v>89</v>
      </c>
      <c r="B13" s="76"/>
      <c r="C13" s="106">
        <v>0</v>
      </c>
      <c r="D13" s="77"/>
      <c r="E13" s="106">
        <v>0</v>
      </c>
      <c r="F13" s="77"/>
      <c r="G13" s="106">
        <v>0</v>
      </c>
      <c r="H13" s="77"/>
      <c r="I13" s="106">
        <v>2278379</v>
      </c>
      <c r="J13" s="77"/>
      <c r="K13" s="106">
        <v>0</v>
      </c>
      <c r="L13" s="77"/>
      <c r="M13" s="106">
        <f t="shared" ref="M13:M14" si="0">SUM(C13:K13)</f>
        <v>2278379</v>
      </c>
    </row>
    <row r="14" spans="1:14" ht="21.9" customHeight="1">
      <c r="A14" s="78" t="s">
        <v>51</v>
      </c>
      <c r="B14" s="76"/>
      <c r="C14" s="107">
        <v>0</v>
      </c>
      <c r="D14" s="77"/>
      <c r="E14" s="107">
        <v>0</v>
      </c>
      <c r="F14" s="77"/>
      <c r="G14" s="107">
        <v>0</v>
      </c>
      <c r="H14" s="77"/>
      <c r="I14" s="107">
        <v>0</v>
      </c>
      <c r="J14" s="77"/>
      <c r="K14" s="107">
        <v>0</v>
      </c>
      <c r="L14" s="77"/>
      <c r="M14" s="107">
        <f t="shared" si="0"/>
        <v>0</v>
      </c>
    </row>
    <row r="15" spans="1:14" ht="21.9" customHeight="1">
      <c r="A15" s="78" t="s">
        <v>45</v>
      </c>
      <c r="B15" s="81"/>
      <c r="C15" s="80">
        <f>SUM(C13:C14)</f>
        <v>0</v>
      </c>
      <c r="D15" s="77"/>
      <c r="E15" s="80">
        <f>SUM(E13:E14)</f>
        <v>0</v>
      </c>
      <c r="F15" s="77"/>
      <c r="G15" s="80">
        <f>SUM(G13:G14)</f>
        <v>0</v>
      </c>
      <c r="H15" s="77"/>
      <c r="I15" s="80">
        <f>SUM(I13:I14)</f>
        <v>2278379</v>
      </c>
      <c r="J15" s="80"/>
      <c r="K15" s="80">
        <f>SUM(K13:K14)</f>
        <v>0</v>
      </c>
      <c r="L15" s="80"/>
      <c r="M15" s="80">
        <f>SUM(M13:M14)</f>
        <v>2278379</v>
      </c>
    </row>
    <row r="16" spans="1:14" ht="21.9" customHeight="1" thickBot="1">
      <c r="A16" s="76" t="s">
        <v>94</v>
      </c>
      <c r="B16" s="76"/>
      <c r="C16" s="82">
        <f>SUM(C12,C15:C15)</f>
        <v>320000000</v>
      </c>
      <c r="D16" s="77"/>
      <c r="E16" s="82">
        <f>SUM(E12,E15:E15)</f>
        <v>68108855</v>
      </c>
      <c r="F16" s="77"/>
      <c r="G16" s="82">
        <f>SUM(G12,G15:G15)</f>
        <v>6940889</v>
      </c>
      <c r="H16" s="77"/>
      <c r="I16" s="82">
        <f>SUM(I12,I15:I15)</f>
        <v>89995817</v>
      </c>
      <c r="J16" s="80"/>
      <c r="K16" s="82">
        <f>SUM(K12,K15:K15)</f>
        <v>0</v>
      </c>
      <c r="L16" s="80"/>
      <c r="M16" s="82">
        <f>SUM(M12,M15:M15)</f>
        <v>485045561</v>
      </c>
    </row>
    <row r="17" spans="1:13" ht="21.9" customHeight="1" thickTop="1">
      <c r="A17" s="76"/>
      <c r="B17" s="76"/>
      <c r="C17" s="80"/>
      <c r="D17" s="77"/>
      <c r="E17" s="80"/>
      <c r="F17" s="77"/>
      <c r="G17" s="80"/>
      <c r="H17" s="77"/>
      <c r="I17" s="80"/>
      <c r="J17" s="80"/>
      <c r="K17" s="80"/>
      <c r="L17" s="80"/>
      <c r="M17" s="80"/>
    </row>
    <row r="18" spans="1:13" ht="21.9" customHeight="1">
      <c r="I18" s="66"/>
      <c r="J18" s="66"/>
      <c r="K18" s="66"/>
      <c r="L18" s="66"/>
      <c r="M18" s="66"/>
    </row>
    <row r="19" spans="1:13" ht="21.9" customHeight="1">
      <c r="A19" s="75" t="s">
        <v>120</v>
      </c>
      <c r="B19" s="76"/>
      <c r="C19" s="77">
        <v>320000000</v>
      </c>
      <c r="D19" s="77"/>
      <c r="E19" s="77">
        <v>68108855</v>
      </c>
      <c r="F19" s="77"/>
      <c r="G19" s="77">
        <v>8975929</v>
      </c>
      <c r="H19" s="77"/>
      <c r="I19" s="77">
        <v>118385194</v>
      </c>
      <c r="J19" s="77"/>
      <c r="K19" s="77">
        <v>0</v>
      </c>
      <c r="L19" s="77"/>
      <c r="M19" s="77">
        <v>515469978</v>
      </c>
    </row>
    <row r="20" spans="1:13" ht="21.9" customHeight="1">
      <c r="A20" s="83" t="s">
        <v>162</v>
      </c>
      <c r="B20" s="76"/>
      <c r="C20" s="79">
        <v>0</v>
      </c>
      <c r="D20" s="77"/>
      <c r="E20" s="79">
        <v>0</v>
      </c>
      <c r="F20" s="77"/>
      <c r="G20" s="79">
        <v>0</v>
      </c>
      <c r="H20" s="77"/>
      <c r="I20" s="79">
        <v>0</v>
      </c>
      <c r="J20" s="77"/>
      <c r="K20" s="79">
        <v>-1975900</v>
      </c>
      <c r="L20" s="77"/>
      <c r="M20" s="79">
        <f>SUM(C20:K20)</f>
        <v>-1975900</v>
      </c>
    </row>
    <row r="21" spans="1:13" ht="21.9" customHeight="1">
      <c r="A21" s="75" t="s">
        <v>119</v>
      </c>
      <c r="B21" s="76"/>
      <c r="C21" s="77">
        <f>SUM(C19:C20)</f>
        <v>320000000</v>
      </c>
      <c r="D21" s="77"/>
      <c r="E21" s="77">
        <f>SUM(E19:E20)</f>
        <v>68108855</v>
      </c>
      <c r="F21" s="77"/>
      <c r="G21" s="77">
        <f>SUM(G19:G20)</f>
        <v>8975929</v>
      </c>
      <c r="H21" s="77"/>
      <c r="I21" s="77">
        <f>SUM(I19:I20)</f>
        <v>118385194</v>
      </c>
      <c r="J21" s="77"/>
      <c r="K21" s="77">
        <f>SUM(K19:K20)</f>
        <v>-1975900</v>
      </c>
      <c r="L21" s="77"/>
      <c r="M21" s="77">
        <f>SUM(M19:M20)</f>
        <v>513494078</v>
      </c>
    </row>
    <row r="22" spans="1:13" ht="21.9" customHeight="1">
      <c r="A22" s="78" t="s">
        <v>89</v>
      </c>
      <c r="B22" s="76"/>
      <c r="C22" s="106">
        <v>0</v>
      </c>
      <c r="D22" s="77"/>
      <c r="E22" s="106">
        <v>0</v>
      </c>
      <c r="F22" s="77"/>
      <c r="G22" s="106">
        <v>0</v>
      </c>
      <c r="H22" s="77"/>
      <c r="I22" s="106">
        <v>17537258</v>
      </c>
      <c r="J22" s="77"/>
      <c r="K22" s="106">
        <v>0</v>
      </c>
      <c r="L22" s="77"/>
      <c r="M22" s="106">
        <f>SUM(C22:I22)</f>
        <v>17537258</v>
      </c>
    </row>
    <row r="23" spans="1:13" ht="21.9" customHeight="1">
      <c r="A23" s="78" t="s">
        <v>51</v>
      </c>
      <c r="B23" s="76"/>
      <c r="C23" s="107">
        <v>0</v>
      </c>
      <c r="D23" s="77"/>
      <c r="E23" s="107">
        <v>0</v>
      </c>
      <c r="F23" s="77"/>
      <c r="G23" s="107">
        <v>0</v>
      </c>
      <c r="H23" s="77"/>
      <c r="I23" s="107">
        <v>0</v>
      </c>
      <c r="J23" s="77"/>
      <c r="K23" s="107">
        <v>-512000</v>
      </c>
      <c r="L23" s="77"/>
      <c r="M23" s="107">
        <f>SUM(C23:K23)</f>
        <v>-512000</v>
      </c>
    </row>
    <row r="24" spans="1:13" ht="21.9" customHeight="1">
      <c r="A24" s="78" t="s">
        <v>45</v>
      </c>
      <c r="B24" s="81"/>
      <c r="C24" s="80">
        <f>SUM(C22:C23)</f>
        <v>0</v>
      </c>
      <c r="D24" s="77"/>
      <c r="E24" s="80">
        <f>SUM(E22:E23)</f>
        <v>0</v>
      </c>
      <c r="F24" s="77"/>
      <c r="G24" s="80">
        <f>SUM(G22:G23)</f>
        <v>0</v>
      </c>
      <c r="H24" s="77"/>
      <c r="I24" s="80">
        <f>SUM(I22:I23)</f>
        <v>17537258</v>
      </c>
      <c r="J24" s="80"/>
      <c r="K24" s="80">
        <f>SUM(K22:K23)</f>
        <v>-512000</v>
      </c>
      <c r="L24" s="80"/>
      <c r="M24" s="80">
        <f>SUM(M22:M23)</f>
        <v>17025258</v>
      </c>
    </row>
    <row r="25" spans="1:13" ht="21.9" customHeight="1" thickBot="1">
      <c r="A25" s="76" t="s">
        <v>133</v>
      </c>
      <c r="B25" s="76"/>
      <c r="C25" s="82">
        <f>SUM(C21,C24:C24)</f>
        <v>320000000</v>
      </c>
      <c r="D25" s="77"/>
      <c r="E25" s="82">
        <f>SUM(E21,E24:E24)</f>
        <v>68108855</v>
      </c>
      <c r="F25" s="77"/>
      <c r="G25" s="82">
        <f>SUM(G21,G24:G24)</f>
        <v>8975929</v>
      </c>
      <c r="H25" s="77"/>
      <c r="I25" s="82">
        <v>135922452</v>
      </c>
      <c r="J25" s="80"/>
      <c r="K25" s="82">
        <f>SUM(K21,K24:K24)</f>
        <v>-2487900</v>
      </c>
      <c r="L25" s="80"/>
      <c r="M25" s="82">
        <f>SUM(M21,M24:M24)</f>
        <v>530519336</v>
      </c>
    </row>
    <row r="26" spans="1:13" ht="21.9" customHeight="1" thickTop="1">
      <c r="A26" s="76"/>
      <c r="B26" s="76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</row>
    <row r="27" spans="1:13" ht="21.9" customHeight="1">
      <c r="I27" s="66"/>
      <c r="J27" s="66"/>
      <c r="K27" s="66"/>
      <c r="L27" s="66"/>
      <c r="M27" s="66"/>
    </row>
    <row r="28" spans="1:13" ht="21.9" customHeight="1">
      <c r="A28" s="78" t="s">
        <v>92</v>
      </c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6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75"/>
  <sheetViews>
    <sheetView showGridLines="0" view="pageBreakPreview" topLeftCell="A58" zoomScale="71" zoomScaleNormal="71" zoomScaleSheetLayoutView="71" workbookViewId="0">
      <selection activeCell="E68" sqref="E68"/>
    </sheetView>
  </sheetViews>
  <sheetFormatPr defaultColWidth="10.6640625" defaultRowHeight="19.95" customHeight="1"/>
  <cols>
    <col min="1" max="1" width="55.5546875" style="38" customWidth="1"/>
    <col min="2" max="2" width="11.33203125" style="35" customWidth="1"/>
    <col min="3" max="4" width="1.109375" style="38" customWidth="1"/>
    <col min="5" max="5" width="16.33203125" style="38" customWidth="1"/>
    <col min="6" max="6" width="1.109375" style="38" customWidth="1"/>
    <col min="7" max="7" width="16.33203125" style="38" customWidth="1"/>
    <col min="8" max="8" width="1.109375" style="38" customWidth="1"/>
    <col min="9" max="16384" width="10.6640625" style="38"/>
  </cols>
  <sheetData>
    <row r="1" spans="1:10" ht="19.95" customHeight="1">
      <c r="A1" s="34"/>
      <c r="C1" s="36"/>
      <c r="D1" s="36"/>
      <c r="E1" s="36"/>
      <c r="F1" s="36"/>
      <c r="G1" s="37" t="s">
        <v>46</v>
      </c>
    </row>
    <row r="2" spans="1:10" ht="19.95" customHeight="1">
      <c r="A2" s="39" t="s">
        <v>96</v>
      </c>
      <c r="C2" s="36"/>
      <c r="D2" s="36"/>
      <c r="E2" s="36"/>
      <c r="F2" s="36"/>
      <c r="G2" s="36"/>
    </row>
    <row r="3" spans="1:10" ht="19.95" customHeight="1">
      <c r="A3" s="39" t="s">
        <v>66</v>
      </c>
      <c r="C3" s="36"/>
      <c r="D3" s="36"/>
      <c r="E3" s="36"/>
      <c r="F3" s="36"/>
      <c r="G3" s="36"/>
    </row>
    <row r="4" spans="1:10" ht="19.95" customHeight="1">
      <c r="A4" s="39" t="s">
        <v>110</v>
      </c>
      <c r="C4" s="36"/>
      <c r="D4" s="36"/>
      <c r="E4" s="36"/>
      <c r="F4" s="36"/>
      <c r="G4" s="36"/>
    </row>
    <row r="5" spans="1:10" ht="19.95" customHeight="1">
      <c r="A5" s="36"/>
      <c r="C5" s="36"/>
      <c r="D5" s="36"/>
      <c r="E5" s="36"/>
      <c r="F5" s="36"/>
      <c r="G5" s="37" t="s">
        <v>100</v>
      </c>
    </row>
    <row r="6" spans="1:10" ht="19.95" customHeight="1">
      <c r="A6" s="40"/>
      <c r="B6" s="41"/>
      <c r="E6" s="42" t="s">
        <v>111</v>
      </c>
      <c r="G6" s="42" t="s">
        <v>95</v>
      </c>
    </row>
    <row r="7" spans="1:10" ht="19.95" customHeight="1">
      <c r="A7" s="40"/>
      <c r="B7" s="41"/>
      <c r="E7" s="43"/>
      <c r="J7" s="43"/>
    </row>
    <row r="8" spans="1:10" s="44" customFormat="1" ht="19.95" customHeight="1">
      <c r="A8" s="39" t="s">
        <v>33</v>
      </c>
      <c r="B8" s="35"/>
      <c r="D8" s="38"/>
      <c r="E8" s="45"/>
      <c r="F8" s="38"/>
      <c r="G8" s="45"/>
    </row>
    <row r="9" spans="1:10" ht="19.95" customHeight="1">
      <c r="A9" s="40" t="s">
        <v>121</v>
      </c>
      <c r="C9" s="44"/>
      <c r="E9" s="38">
        <v>22014042</v>
      </c>
      <c r="G9" s="38">
        <v>2858378</v>
      </c>
    </row>
    <row r="10" spans="1:10" ht="19.95" customHeight="1">
      <c r="A10" s="40" t="s">
        <v>122</v>
      </c>
      <c r="C10" s="44"/>
      <c r="D10" s="46"/>
      <c r="E10" s="108"/>
    </row>
    <row r="11" spans="1:10" ht="19.95" customHeight="1">
      <c r="A11" s="40" t="s">
        <v>74</v>
      </c>
      <c r="C11" s="44"/>
      <c r="D11" s="46"/>
      <c r="E11" s="108"/>
    </row>
    <row r="12" spans="1:10" ht="19.95" customHeight="1">
      <c r="A12" s="40" t="s">
        <v>163</v>
      </c>
      <c r="C12" s="44"/>
      <c r="D12" s="46"/>
      <c r="E12" s="37">
        <v>66731815</v>
      </c>
      <c r="F12" s="37"/>
      <c r="G12" s="37">
        <v>45097368</v>
      </c>
    </row>
    <row r="13" spans="1:10" ht="19.95" customHeight="1">
      <c r="A13" s="40" t="s">
        <v>164</v>
      </c>
      <c r="C13" s="44"/>
      <c r="D13" s="46"/>
      <c r="E13" s="37">
        <v>74472</v>
      </c>
      <c r="F13" s="37"/>
      <c r="G13" s="37">
        <v>74472</v>
      </c>
    </row>
    <row r="14" spans="1:10" ht="19.95" customHeight="1">
      <c r="A14" s="40" t="s">
        <v>165</v>
      </c>
      <c r="C14" s="44"/>
      <c r="D14" s="46"/>
      <c r="E14" s="37">
        <v>466036</v>
      </c>
      <c r="F14" s="37"/>
      <c r="G14" s="37">
        <v>483553</v>
      </c>
    </row>
    <row r="15" spans="1:10" ht="19.95" customHeight="1">
      <c r="A15" s="40" t="s">
        <v>166</v>
      </c>
      <c r="C15" s="44"/>
      <c r="D15" s="46"/>
      <c r="E15" s="37">
        <v>5919</v>
      </c>
      <c r="F15" s="37"/>
      <c r="G15" s="37">
        <v>22459</v>
      </c>
    </row>
    <row r="16" spans="1:10" ht="19.95" customHeight="1">
      <c r="A16" s="40" t="s">
        <v>174</v>
      </c>
      <c r="C16" s="44"/>
      <c r="D16" s="46"/>
      <c r="E16" s="37">
        <v>-4313745</v>
      </c>
      <c r="F16" s="37"/>
      <c r="G16" s="37">
        <v>0</v>
      </c>
    </row>
    <row r="17" spans="1:7" ht="19.95" customHeight="1">
      <c r="A17" s="40" t="s">
        <v>167</v>
      </c>
      <c r="C17" s="44"/>
      <c r="D17" s="46"/>
      <c r="E17" s="37">
        <v>10994</v>
      </c>
      <c r="F17" s="37"/>
      <c r="G17" s="37">
        <v>2</v>
      </c>
    </row>
    <row r="18" spans="1:7" ht="19.95" customHeight="1">
      <c r="A18" s="40" t="s">
        <v>168</v>
      </c>
      <c r="C18" s="44"/>
      <c r="D18" s="46"/>
      <c r="E18" s="37">
        <v>5</v>
      </c>
      <c r="F18" s="37"/>
      <c r="G18" s="37">
        <v>0</v>
      </c>
    </row>
    <row r="19" spans="1:7" ht="19.95" customHeight="1">
      <c r="A19" s="40" t="s">
        <v>169</v>
      </c>
      <c r="C19" s="44"/>
      <c r="D19" s="46"/>
      <c r="E19" s="37">
        <v>155880</v>
      </c>
      <c r="F19" s="37"/>
      <c r="G19" s="37">
        <v>0</v>
      </c>
    </row>
    <row r="20" spans="1:7" ht="19.95" customHeight="1">
      <c r="A20" s="47" t="s">
        <v>138</v>
      </c>
      <c r="C20" s="44"/>
      <c r="D20" s="46"/>
      <c r="E20" s="37">
        <v>117719</v>
      </c>
      <c r="F20" s="37"/>
      <c r="G20" s="37">
        <v>115539</v>
      </c>
    </row>
    <row r="21" spans="1:7" ht="19.95" customHeight="1">
      <c r="A21" s="47" t="s">
        <v>90</v>
      </c>
      <c r="C21" s="44"/>
      <c r="D21" s="46"/>
      <c r="E21" s="37">
        <v>-30588</v>
      </c>
      <c r="F21" s="37"/>
      <c r="G21" s="37">
        <v>-41003</v>
      </c>
    </row>
    <row r="22" spans="1:7" ht="19.95" customHeight="1">
      <c r="A22" s="47" t="s">
        <v>34</v>
      </c>
      <c r="C22" s="44"/>
      <c r="D22" s="46"/>
      <c r="E22" s="105">
        <v>1727064</v>
      </c>
      <c r="F22" s="37"/>
      <c r="G22" s="105">
        <v>3793529</v>
      </c>
    </row>
    <row r="23" spans="1:7" ht="19.95" customHeight="1">
      <c r="A23" s="47" t="s">
        <v>123</v>
      </c>
      <c r="C23" s="44"/>
      <c r="D23" s="46"/>
      <c r="E23" s="44"/>
      <c r="G23" s="44"/>
    </row>
    <row r="24" spans="1:7" ht="19.95" customHeight="1">
      <c r="A24" s="47" t="s">
        <v>87</v>
      </c>
      <c r="C24" s="44"/>
      <c r="E24" s="38">
        <f>SUM(E9:E22)</f>
        <v>86959613</v>
      </c>
      <c r="G24" s="38">
        <f>SUM(G9:G22)</f>
        <v>52404297</v>
      </c>
    </row>
    <row r="25" spans="1:7" ht="19.95" customHeight="1">
      <c r="A25" s="48" t="s">
        <v>35</v>
      </c>
      <c r="C25" s="44"/>
    </row>
    <row r="26" spans="1:7" ht="19.95" customHeight="1">
      <c r="A26" s="47" t="s">
        <v>124</v>
      </c>
      <c r="C26" s="44"/>
      <c r="D26" s="46"/>
      <c r="E26" s="37">
        <v>9307</v>
      </c>
      <c r="G26" s="37">
        <v>296353</v>
      </c>
    </row>
    <row r="27" spans="1:7" ht="19.95" customHeight="1">
      <c r="A27" s="47" t="s">
        <v>155</v>
      </c>
      <c r="C27" s="44"/>
      <c r="D27" s="46"/>
      <c r="E27" s="37">
        <v>-64835260</v>
      </c>
      <c r="G27" s="37">
        <v>-10643923</v>
      </c>
    </row>
    <row r="28" spans="1:7" ht="19.95" customHeight="1">
      <c r="A28" s="47" t="s">
        <v>139</v>
      </c>
      <c r="C28" s="44"/>
      <c r="D28" s="46"/>
      <c r="E28" s="37">
        <v>29411</v>
      </c>
      <c r="G28" s="37">
        <v>90997</v>
      </c>
    </row>
    <row r="29" spans="1:7" ht="19.95" customHeight="1">
      <c r="A29" s="40" t="s">
        <v>36</v>
      </c>
      <c r="C29" s="44"/>
      <c r="D29" s="46"/>
      <c r="E29" s="37">
        <v>-11959313</v>
      </c>
      <c r="G29" s="37">
        <v>-4001807</v>
      </c>
    </row>
    <row r="30" spans="1:7" ht="19.95" customHeight="1">
      <c r="A30" s="40" t="s">
        <v>59</v>
      </c>
      <c r="C30" s="44"/>
      <c r="D30" s="46"/>
      <c r="E30" s="37">
        <v>-79000</v>
      </c>
      <c r="G30" s="37">
        <v>264500</v>
      </c>
    </row>
    <row r="31" spans="1:7" ht="19.95" customHeight="1">
      <c r="A31" s="40"/>
      <c r="C31" s="44"/>
      <c r="D31" s="46"/>
      <c r="E31" s="37"/>
      <c r="G31" s="37"/>
    </row>
    <row r="32" spans="1:7" ht="19.95" customHeight="1">
      <c r="A32" s="40" t="s">
        <v>92</v>
      </c>
      <c r="C32" s="44"/>
    </row>
    <row r="33" spans="1:7" ht="19.95" customHeight="1">
      <c r="A33" s="34"/>
      <c r="C33" s="36"/>
      <c r="G33" s="37" t="s">
        <v>46</v>
      </c>
    </row>
    <row r="34" spans="1:7" ht="19.95" customHeight="1">
      <c r="A34" s="39" t="s">
        <v>96</v>
      </c>
      <c r="C34" s="36"/>
    </row>
    <row r="35" spans="1:7" ht="19.95" customHeight="1">
      <c r="A35" s="39" t="s">
        <v>67</v>
      </c>
      <c r="C35" s="36"/>
    </row>
    <row r="36" spans="1:7" ht="19.95" customHeight="1">
      <c r="A36" s="39" t="s">
        <v>110</v>
      </c>
      <c r="C36" s="36"/>
    </row>
    <row r="37" spans="1:7" ht="19.95" customHeight="1">
      <c r="A37" s="36"/>
      <c r="C37" s="36"/>
      <c r="G37" s="37" t="s">
        <v>100</v>
      </c>
    </row>
    <row r="38" spans="1:7" ht="19.95" customHeight="1">
      <c r="B38" s="41"/>
      <c r="E38" s="42" t="s">
        <v>111</v>
      </c>
      <c r="G38" s="42" t="s">
        <v>95</v>
      </c>
    </row>
    <row r="39" spans="1:7" ht="19.95" customHeight="1">
      <c r="A39" s="39" t="s">
        <v>37</v>
      </c>
      <c r="C39" s="44"/>
      <c r="D39" s="37"/>
      <c r="E39" s="37"/>
      <c r="F39" s="37"/>
      <c r="G39" s="37"/>
    </row>
    <row r="40" spans="1:7" ht="19.95" customHeight="1">
      <c r="A40" s="40" t="s">
        <v>125</v>
      </c>
      <c r="C40" s="44"/>
      <c r="D40" s="46"/>
      <c r="E40" s="37">
        <v>-13658840</v>
      </c>
      <c r="F40" s="109"/>
      <c r="G40" s="37">
        <v>-4654450</v>
      </c>
    </row>
    <row r="41" spans="1:7" ht="19.95" customHeight="1">
      <c r="A41" s="40" t="s">
        <v>76</v>
      </c>
      <c r="C41" s="44"/>
      <c r="D41" s="46"/>
      <c r="E41" s="38">
        <v>89644</v>
      </c>
      <c r="F41" s="109"/>
      <c r="G41" s="38">
        <v>586000</v>
      </c>
    </row>
    <row r="42" spans="1:7" ht="19.95" customHeight="1">
      <c r="A42" s="40" t="s">
        <v>140</v>
      </c>
      <c r="C42" s="44"/>
      <c r="D42" s="46"/>
      <c r="E42" s="38">
        <v>1087707</v>
      </c>
      <c r="F42" s="109"/>
      <c r="G42" s="38">
        <v>0</v>
      </c>
    </row>
    <row r="43" spans="1:7" ht="19.95" customHeight="1">
      <c r="A43" s="40" t="s">
        <v>84</v>
      </c>
      <c r="C43" s="44"/>
      <c r="D43"/>
      <c r="E43" s="38">
        <v>266773</v>
      </c>
      <c r="F43" s="109"/>
      <c r="G43" s="38">
        <v>14000</v>
      </c>
    </row>
    <row r="44" spans="1:7" ht="19.95" customHeight="1">
      <c r="A44" s="40" t="s">
        <v>33</v>
      </c>
      <c r="C44" s="44"/>
      <c r="E44" s="49">
        <f>SUM(E24:E30,E40:E43)</f>
        <v>-2089958</v>
      </c>
      <c r="G44" s="49">
        <f>SUM(G24:G30,G40:G43)</f>
        <v>34355967</v>
      </c>
    </row>
    <row r="45" spans="1:7" ht="19.95" customHeight="1">
      <c r="A45" s="40" t="s">
        <v>86</v>
      </c>
      <c r="C45" s="44"/>
      <c r="D45" s="46"/>
      <c r="E45" s="38">
        <v>1600765</v>
      </c>
      <c r="F45" s="109"/>
      <c r="G45" s="38">
        <v>0</v>
      </c>
    </row>
    <row r="46" spans="1:7" ht="19.95" customHeight="1">
      <c r="A46" s="40" t="s">
        <v>75</v>
      </c>
      <c r="C46" s="44"/>
      <c r="D46" s="46"/>
      <c r="E46" s="50">
        <v>-1301000</v>
      </c>
      <c r="F46" s="109"/>
      <c r="G46" s="50">
        <v>-822003</v>
      </c>
    </row>
    <row r="47" spans="1:7" ht="19.95" customHeight="1">
      <c r="A47" s="39" t="s">
        <v>88</v>
      </c>
      <c r="C47" s="44"/>
      <c r="E47" s="51">
        <f>SUM(E44:E46)</f>
        <v>-1790193</v>
      </c>
      <c r="G47" s="51">
        <f>SUM(G44:G46)</f>
        <v>33533964</v>
      </c>
    </row>
    <row r="48" spans="1:7" ht="19.95" customHeight="1">
      <c r="A48" s="39" t="s">
        <v>38</v>
      </c>
      <c r="C48" s="44"/>
    </row>
    <row r="49" spans="1:7" ht="19.95" customHeight="1">
      <c r="A49" s="40" t="s">
        <v>141</v>
      </c>
      <c r="C49" s="44"/>
      <c r="E49" s="38">
        <v>8000000</v>
      </c>
      <c r="G49" s="38">
        <v>0</v>
      </c>
    </row>
    <row r="50" spans="1:7" ht="19.95" customHeight="1">
      <c r="A50" s="40" t="s">
        <v>128</v>
      </c>
      <c r="C50" s="44"/>
      <c r="D50" s="46"/>
      <c r="E50" s="38">
        <v>-62016</v>
      </c>
      <c r="G50" s="38">
        <v>-863175</v>
      </c>
    </row>
    <row r="51" spans="1:7" ht="19.95" customHeight="1">
      <c r="A51" s="40" t="s">
        <v>127</v>
      </c>
      <c r="C51" s="44"/>
      <c r="D51" s="46"/>
      <c r="E51" s="38">
        <v>0</v>
      </c>
      <c r="G51" s="38">
        <v>30000</v>
      </c>
    </row>
    <row r="52" spans="1:7" ht="19.95" customHeight="1">
      <c r="A52" s="40" t="s">
        <v>142</v>
      </c>
      <c r="C52" s="44"/>
      <c r="D52" s="46"/>
      <c r="E52" s="38">
        <v>30588</v>
      </c>
      <c r="G52" s="38">
        <v>41003</v>
      </c>
    </row>
    <row r="53" spans="1:7" ht="19.95" customHeight="1">
      <c r="A53" s="39" t="s">
        <v>170</v>
      </c>
      <c r="C53" s="44"/>
      <c r="E53" s="51">
        <f>SUM(E49:E52)</f>
        <v>7968572</v>
      </c>
      <c r="G53" s="51">
        <f>SUM(G49:G52)</f>
        <v>-792172</v>
      </c>
    </row>
    <row r="54" spans="1:7" ht="19.95" customHeight="1">
      <c r="A54" s="39" t="s">
        <v>39</v>
      </c>
      <c r="C54" s="44"/>
    </row>
    <row r="55" spans="1:7" ht="19.95" customHeight="1">
      <c r="A55" s="40" t="s">
        <v>157</v>
      </c>
      <c r="C55" s="44"/>
      <c r="D55" s="46"/>
    </row>
    <row r="56" spans="1:7" ht="19.95" customHeight="1">
      <c r="A56" s="40" t="s">
        <v>158</v>
      </c>
      <c r="C56" s="44"/>
      <c r="D56" s="46"/>
      <c r="E56" s="38">
        <v>225493</v>
      </c>
      <c r="G56" s="38">
        <v>-18237763</v>
      </c>
    </row>
    <row r="57" spans="1:7" ht="19.95" customHeight="1">
      <c r="A57" s="40" t="s">
        <v>129</v>
      </c>
      <c r="C57" s="44"/>
      <c r="D57"/>
      <c r="E57" s="38">
        <v>13900000</v>
      </c>
      <c r="G57" s="38">
        <v>30000000</v>
      </c>
    </row>
    <row r="58" spans="1:7" ht="19.95" customHeight="1">
      <c r="A58" s="40" t="s">
        <v>130</v>
      </c>
      <c r="C58" s="44"/>
      <c r="D58" s="46"/>
      <c r="E58" s="38">
        <v>-26185073</v>
      </c>
      <c r="G58" s="38">
        <v>-36905500</v>
      </c>
    </row>
    <row r="59" spans="1:7" ht="19.95" customHeight="1">
      <c r="A59" s="40" t="s">
        <v>156</v>
      </c>
      <c r="C59" s="44"/>
      <c r="D59" s="46"/>
      <c r="E59" s="38">
        <v>0</v>
      </c>
      <c r="G59" s="38">
        <v>10000000</v>
      </c>
    </row>
    <row r="60" spans="1:7" ht="19.95" customHeight="1">
      <c r="A60" s="40" t="s">
        <v>41</v>
      </c>
      <c r="C60" s="44"/>
      <c r="D60" s="46"/>
      <c r="E60" s="38">
        <v>-1485595</v>
      </c>
      <c r="G60" s="38">
        <v>-3769233</v>
      </c>
    </row>
    <row r="61" spans="1:7" ht="19.95" customHeight="1">
      <c r="A61" s="39" t="s">
        <v>91</v>
      </c>
      <c r="C61" s="44"/>
      <c r="E61" s="51">
        <f>SUM(E56:E60)</f>
        <v>-13545175</v>
      </c>
      <c r="G61" s="51">
        <f>SUM(G56:G60)</f>
        <v>-18912496</v>
      </c>
    </row>
    <row r="62" spans="1:7" ht="19.95" customHeight="1">
      <c r="A62" s="39" t="s">
        <v>131</v>
      </c>
      <c r="C62" s="44"/>
      <c r="E62" s="38">
        <f>SUM(E47,E53,E61)</f>
        <v>-7366796</v>
      </c>
      <c r="G62" s="38">
        <f>SUM(G47,G53,G61)</f>
        <v>13829296</v>
      </c>
    </row>
    <row r="63" spans="1:7" ht="19.95" customHeight="1">
      <c r="A63" s="40" t="s">
        <v>53</v>
      </c>
      <c r="C63" s="44"/>
      <c r="D63" s="46"/>
      <c r="E63" s="50">
        <v>54534680</v>
      </c>
      <c r="G63" s="50">
        <v>9725291</v>
      </c>
    </row>
    <row r="64" spans="1:7" ht="19.95" customHeight="1" thickBot="1">
      <c r="A64" s="39" t="s">
        <v>60</v>
      </c>
      <c r="C64" s="44"/>
      <c r="E64" s="52">
        <f>SUM(E62:E63)</f>
        <v>47167884</v>
      </c>
      <c r="G64" s="52">
        <f>SUM(G62:G63)</f>
        <v>23554587</v>
      </c>
    </row>
    <row r="65" spans="1:7" ht="19.95" customHeight="1" thickTop="1">
      <c r="A65"/>
      <c r="C65" s="44"/>
    </row>
    <row r="66" spans="1:7" ht="19.95" customHeight="1">
      <c r="A66" s="39" t="s">
        <v>73</v>
      </c>
      <c r="C66" s="44"/>
      <c r="D66" s="40"/>
    </row>
    <row r="67" spans="1:7" ht="19.95" customHeight="1">
      <c r="A67" s="40" t="s">
        <v>40</v>
      </c>
      <c r="B67" s="40"/>
      <c r="C67" s="44"/>
      <c r="E67" s="37"/>
      <c r="G67" s="37"/>
    </row>
    <row r="68" spans="1:7" ht="19.95" customHeight="1">
      <c r="A68" s="40" t="s">
        <v>171</v>
      </c>
      <c r="C68" s="44"/>
    </row>
    <row r="69" spans="1:7" ht="19.95" customHeight="1">
      <c r="A69" s="38" t="s">
        <v>172</v>
      </c>
      <c r="C69" s="44"/>
      <c r="E69" s="38">
        <v>512000</v>
      </c>
      <c r="G69" s="38">
        <v>0</v>
      </c>
    </row>
    <row r="70" spans="1:7" ht="19.95" customHeight="1">
      <c r="A70" s="53" t="s">
        <v>173</v>
      </c>
      <c r="C70" s="44"/>
      <c r="E70" s="38">
        <v>581757</v>
      </c>
      <c r="G70" s="38">
        <v>173417</v>
      </c>
    </row>
    <row r="71" spans="1:7" ht="19.95" customHeight="1">
      <c r="A71" s="53"/>
      <c r="C71" s="44"/>
    </row>
    <row r="72" spans="1:7" ht="19.95" customHeight="1">
      <c r="A72" s="40" t="s">
        <v>92</v>
      </c>
      <c r="C72" s="44"/>
      <c r="D72" s="37"/>
      <c r="E72" s="37"/>
      <c r="F72" s="37"/>
      <c r="G72" s="37"/>
    </row>
    <row r="73" spans="1:7" ht="19.95" customHeight="1">
      <c r="A73" s="40"/>
    </row>
    <row r="74" spans="1:7" ht="19.95" customHeight="1">
      <c r="A74" s="40"/>
    </row>
    <row r="75" spans="1:7" ht="19.95" customHeight="1">
      <c r="A75" s="40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90" fitToHeight="0" orientation="portrait" r:id="rId1"/>
  <headerFooter alignWithMargins="0"/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5db49c-587f-4aab-b8bd-e2c63d7b10a9">
      <Terms xmlns="http://schemas.microsoft.com/office/infopath/2007/PartnerControls"/>
    </lcf76f155ced4ddcb4097134ff3c332f>
    <TaxCatchAll xmlns="16397ba3-b8c6-4524-b3fc-8e019a3785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F2D9319C45C746BC62032E4D4E1A73" ma:contentTypeVersion="10" ma:contentTypeDescription="สร้างเอกสารใหม่" ma:contentTypeScope="" ma:versionID="951eb14d62996acbd0b7a868d7a612dc">
  <xsd:schema xmlns:xsd="http://www.w3.org/2001/XMLSchema" xmlns:xs="http://www.w3.org/2001/XMLSchema" xmlns:p="http://schemas.microsoft.com/office/2006/metadata/properties" xmlns:ns2="9f5db49c-587f-4aab-b8bd-e2c63d7b10a9" xmlns:ns3="16397ba3-b8c6-4524-b3fc-8e019a37850e" targetNamespace="http://schemas.microsoft.com/office/2006/metadata/properties" ma:root="true" ma:fieldsID="fb7fc6004273d6b6b5e523dbb4c69ca9" ns2:_="" ns3:_="">
    <xsd:import namespace="9f5db49c-587f-4aab-b8bd-e2c63d7b10a9"/>
    <xsd:import namespace="16397ba3-b8c6-4524-b3fc-8e019a3785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5db49c-587f-4aab-b8bd-e2c63d7b10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397ba3-b8c6-4524-b3fc-8e019a37850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de3e776-9552-4536-bf9b-fa90f5e7a13e}" ma:internalName="TaxCatchAll" ma:showField="CatchAllData" ma:web="16397ba3-b8c6-4524-b3fc-8e019a3785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962ADE-9392-4674-9868-3F674FA23274}">
  <ds:schemaRefs>
    <ds:schemaRef ds:uri="http://schemas.microsoft.com/office/2006/metadata/properties"/>
    <ds:schemaRef ds:uri="http://schemas.microsoft.com/office/infopath/2007/PartnerControls"/>
    <ds:schemaRef ds:uri="9f5db49c-587f-4aab-b8bd-e2c63d7b10a9"/>
    <ds:schemaRef ds:uri="16397ba3-b8c6-4524-b3fc-8e019a37850e"/>
  </ds:schemaRefs>
</ds:datastoreItem>
</file>

<file path=customXml/itemProps2.xml><?xml version="1.0" encoding="utf-8"?>
<ds:datastoreItem xmlns:ds="http://schemas.openxmlformats.org/officeDocument/2006/customXml" ds:itemID="{EB678EAE-EEF6-47EE-9291-B83F660222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5db49c-587f-4aab-b8bd-e2c63d7b10a9"/>
    <ds:schemaRef ds:uri="16397ba3-b8c6-4524-b3fc-8e019a3785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B8D420-A988-4914-82EE-44D37F789C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BS</vt:lpstr>
      <vt:lpstr>PL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fin02</cp:lastModifiedBy>
  <cp:lastPrinted>2026-05-05T07:21:33Z</cp:lastPrinted>
  <dcterms:created xsi:type="dcterms:W3CDTF">1999-06-19T06:47:46Z</dcterms:created>
  <dcterms:modified xsi:type="dcterms:W3CDTF">2026-05-14T08:13:41Z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0x01010033F2D9319C45C746BC62032E4D4E1A73</vt:lpwstr>
  </property>
  <property fmtid="{D5CDD505-2E9C-101B-9397-08002B2CF9AE}" pid="3" name="MediaServiceImageTags">
    <vt:lpwstr/>
  </property>
</Properties>
</file>