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asathon_deloitte_com/Documents/Documents/"/>
    </mc:Choice>
  </mc:AlternateContent>
  <xr:revisionPtr revIDLastSave="28" documentId="13_ncr:1_{3A490909-6EBE-41E7-9B5F-00BFCDBEA687}" xr6:coauthVersionLast="47" xr6:coauthVersionMax="47" xr10:uidLastSave="{2ABF2E65-5FDE-403F-BF00-35785C0EB2C5}"/>
  <bookViews>
    <workbookView xWindow="-110" yWindow="-110" windowWidth="19420" windowHeight="11500" tabRatio="818" activeTab="6" xr2:uid="{6B7BD172-12F4-4906-BC6D-67CFA51836E9}"/>
  </bookViews>
  <sheets>
    <sheet name="BS1" sheetId="14" r:id="rId1"/>
    <sheet name="BS2" sheetId="15" r:id="rId2"/>
    <sheet name="3M" sheetId="5" r:id="rId3"/>
    <sheet name="SHAREHOLDER (old)" sheetId="11" state="hidden" r:id="rId4"/>
    <sheet name="shareholder (Conso)" sheetId="20" r:id="rId5"/>
    <sheet name="shareholder" sheetId="12" r:id="rId6"/>
    <sheet name="cashflow" sheetId="22" r:id="rId7"/>
  </sheets>
  <definedNames>
    <definedName name="_xlnm._FilterDatabase" localSheetId="6" hidden="1">cashflow!$A$11:$I$87</definedName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22" l="1"/>
  <c r="C86" i="22"/>
  <c r="G13" i="22"/>
  <c r="C13" i="22"/>
  <c r="L16" i="12"/>
  <c r="P19" i="20"/>
  <c r="N18" i="20"/>
  <c r="R18" i="20" s="1"/>
  <c r="I29" i="14"/>
  <c r="I35" i="14" s="1"/>
  <c r="C23" i="14"/>
  <c r="E23" i="14"/>
  <c r="G23" i="14"/>
  <c r="I23" i="14"/>
  <c r="C35" i="14"/>
  <c r="C36" i="14" s="1"/>
  <c r="E35" i="14"/>
  <c r="E36" i="14" s="1"/>
  <c r="G35" i="14"/>
  <c r="I83" i="22"/>
  <c r="G83" i="22"/>
  <c r="E83" i="22"/>
  <c r="C83" i="22"/>
  <c r="I36" i="14" l="1"/>
  <c r="G36" i="14"/>
  <c r="P20" i="20"/>
  <c r="C77" i="15" s="1"/>
  <c r="H20" i="20"/>
  <c r="H16" i="20"/>
  <c r="C25" i="15"/>
  <c r="N15" i="20"/>
  <c r="R15" i="20" s="1"/>
  <c r="I71" i="22"/>
  <c r="G71" i="22"/>
  <c r="E71" i="22"/>
  <c r="C71" i="22"/>
  <c r="I31" i="22"/>
  <c r="I43" i="22" s="1"/>
  <c r="I46" i="22" s="1"/>
  <c r="E31" i="22"/>
  <c r="E43" i="22" s="1"/>
  <c r="E46" i="22" s="1"/>
  <c r="P16" i="20"/>
  <c r="I20" i="5"/>
  <c r="G20" i="5"/>
  <c r="C20" i="5"/>
  <c r="E20" i="5"/>
  <c r="N14" i="20"/>
  <c r="R14" i="20"/>
  <c r="L34" i="15"/>
  <c r="I34" i="15"/>
  <c r="F34" i="15"/>
  <c r="C34" i="15"/>
  <c r="L76" i="15"/>
  <c r="L78" i="15" s="1"/>
  <c r="L25" i="15"/>
  <c r="I25" i="15"/>
  <c r="F76" i="15"/>
  <c r="F78" i="15"/>
  <c r="F25" i="15"/>
  <c r="J20" i="20"/>
  <c r="F20" i="20"/>
  <c r="D20" i="20"/>
  <c r="J16" i="20"/>
  <c r="F16" i="20"/>
  <c r="D16" i="20"/>
  <c r="C14" i="5"/>
  <c r="E14" i="5"/>
  <c r="G14" i="5"/>
  <c r="I14" i="5"/>
  <c r="I10" i="11"/>
  <c r="I11" i="11"/>
  <c r="E12" i="11"/>
  <c r="G12" i="11"/>
  <c r="I12" i="11"/>
  <c r="I14" i="11"/>
  <c r="G15" i="11"/>
  <c r="I15" i="11"/>
  <c r="I16" i="11"/>
  <c r="E16" i="11"/>
  <c r="L12" i="12"/>
  <c r="L13" i="12"/>
  <c r="D14" i="12"/>
  <c r="F14" i="12"/>
  <c r="H14" i="12"/>
  <c r="J14" i="12"/>
  <c r="D18" i="12"/>
  <c r="F18" i="12"/>
  <c r="H18" i="12"/>
  <c r="L16" i="20"/>
  <c r="G16" i="11"/>
  <c r="I35" i="15" l="1"/>
  <c r="G22" i="5"/>
  <c r="G24" i="5" s="1"/>
  <c r="G26" i="5" s="1"/>
  <c r="C22" i="5"/>
  <c r="C24" i="5" s="1"/>
  <c r="C26" i="5" s="1"/>
  <c r="L14" i="12"/>
  <c r="N16" i="20"/>
  <c r="I22" i="5"/>
  <c r="I24" i="5" s="1"/>
  <c r="I26" i="5" s="1"/>
  <c r="E22" i="5"/>
  <c r="E24" i="5" s="1"/>
  <c r="E26" i="5" s="1"/>
  <c r="E29" i="5" s="1"/>
  <c r="E37" i="5" s="1"/>
  <c r="E39" i="5" s="1"/>
  <c r="L35" i="15"/>
  <c r="L79" i="15"/>
  <c r="F35" i="15"/>
  <c r="F79" i="15" s="1"/>
  <c r="I29" i="5"/>
  <c r="I37" i="5" s="1"/>
  <c r="I39" i="5" s="1"/>
  <c r="I32" i="5"/>
  <c r="R16" i="20"/>
  <c r="E85" i="22"/>
  <c r="E87" i="22" s="1"/>
  <c r="I85" i="22"/>
  <c r="I87" i="22" s="1"/>
  <c r="C35" i="15"/>
  <c r="G29" i="5" l="1"/>
  <c r="G37" i="5" s="1"/>
  <c r="G39" i="5" s="1"/>
  <c r="J17" i="12"/>
  <c r="G11" i="22"/>
  <c r="G31" i="22" s="1"/>
  <c r="G43" i="22" s="1"/>
  <c r="G46" i="22" s="1"/>
  <c r="G85" i="22" s="1"/>
  <c r="G87" i="22" s="1"/>
  <c r="C32" i="5"/>
  <c r="L19" i="20" s="1"/>
  <c r="C11" i="22"/>
  <c r="C31" i="22" s="1"/>
  <c r="C43" i="22" s="1"/>
  <c r="C46" i="22" s="1"/>
  <c r="C85" i="22" s="1"/>
  <c r="C87" i="22" s="1"/>
  <c r="C29" i="5"/>
  <c r="C37" i="5" s="1"/>
  <c r="C39" i="5" s="1"/>
  <c r="G32" i="5"/>
  <c r="G34" i="5" s="1"/>
  <c r="E32" i="5"/>
  <c r="E41" i="5" s="1"/>
  <c r="G41" i="5"/>
  <c r="C34" i="5"/>
  <c r="C41" i="5"/>
  <c r="I41" i="5"/>
  <c r="I34" i="5"/>
  <c r="J18" i="12" l="1"/>
  <c r="I74" i="15" s="1"/>
  <c r="I76" i="15" s="1"/>
  <c r="I78" i="15" s="1"/>
  <c r="I79" i="15" s="1"/>
  <c r="L17" i="12"/>
  <c r="L18" i="12" s="1"/>
  <c r="N19" i="20"/>
  <c r="L20" i="20"/>
  <c r="C74" i="15" s="1"/>
  <c r="C76" i="15" s="1"/>
  <c r="C78" i="15" s="1"/>
  <c r="C79" i="15" s="1"/>
  <c r="E34" i="5"/>
  <c r="R19" i="20" l="1"/>
  <c r="R20" i="20" s="1"/>
  <c r="N20" i="20"/>
</calcChain>
</file>

<file path=xl/sharedStrings.xml><?xml version="1.0" encoding="utf-8"?>
<sst xmlns="http://schemas.openxmlformats.org/spreadsheetml/2006/main" count="342" uniqueCount="209">
  <si>
    <t>ASSETS</t>
  </si>
  <si>
    <t xml:space="preserve">CURRENT  ASSETS </t>
  </si>
  <si>
    <t>Other current assets</t>
  </si>
  <si>
    <t xml:space="preserve">Total Current Assets </t>
  </si>
  <si>
    <t>NON-CURRENT  ASSETS</t>
  </si>
  <si>
    <t>TOTAL  ASSETS</t>
  </si>
  <si>
    <t>Notes to the financial statements form an integral part of these statements</t>
  </si>
  <si>
    <t xml:space="preserve">CURRENT  LIABILITIES </t>
  </si>
  <si>
    <t xml:space="preserve">Total Current Liabilities </t>
  </si>
  <si>
    <t xml:space="preserve">TOTAL  LIABILITIES </t>
  </si>
  <si>
    <t xml:space="preserve">SHAREHOLDERS’  EQUITY </t>
  </si>
  <si>
    <t>SHARE  CAPITAL</t>
  </si>
  <si>
    <t>RETAINED  EARNINGS</t>
  </si>
  <si>
    <t xml:space="preserve">Unappropriated </t>
  </si>
  <si>
    <t>Unappropriated</t>
  </si>
  <si>
    <t>Total</t>
  </si>
  <si>
    <t>LIABILITIES  AND  SHAREHOLDERS’  EQUITY</t>
  </si>
  <si>
    <t>EXPENSES</t>
  </si>
  <si>
    <t>REVENUES</t>
  </si>
  <si>
    <t>Cash and cash equivalents</t>
  </si>
  <si>
    <t xml:space="preserve"> Paid-up</t>
  </si>
  <si>
    <t>Notes</t>
  </si>
  <si>
    <t xml:space="preserve">Other income </t>
  </si>
  <si>
    <t xml:space="preserve">Administrative expenses </t>
  </si>
  <si>
    <t>Total Expenses</t>
  </si>
  <si>
    <t>Total Revenues</t>
  </si>
  <si>
    <t xml:space="preserve">Total Non-current Assets </t>
  </si>
  <si>
    <t>equity</t>
  </si>
  <si>
    <t>STATEMENT  OF  FINANCIAL  POSITION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</si>
  <si>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</si>
  <si>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shareholders’</t>
  </si>
  <si>
    <t>STATEMENT  OF  CHANGES  IN  SHAREHOLDERS’  EQUITY</t>
  </si>
  <si>
    <t>UNIT : BAHT</t>
  </si>
  <si>
    <t xml:space="preserve">TOTAL  LIABILITIES  AND  SHAREHOLDERS’  EQUITY </t>
  </si>
  <si>
    <t>Beginning balance as at January 1, 2017</t>
  </si>
  <si>
    <t>Ending balance as at December 31, 2017</t>
  </si>
  <si>
    <t>Inventories</t>
  </si>
  <si>
    <t>Cost of sales</t>
  </si>
  <si>
    <t>Net profit (loss)</t>
  </si>
  <si>
    <t xml:space="preserve">Revenue from sales </t>
  </si>
  <si>
    <t>NON-CURRENT  LIABILITIES</t>
  </si>
  <si>
    <t>Total Non-current Liabilities</t>
  </si>
  <si>
    <t>INCOME  TAX  EXPENSES</t>
  </si>
  <si>
    <r>
      <t>FOR  THE  YEAR  ENDED  DECEMBER</t>
    </r>
    <r>
      <rPr>
        <b/>
        <sz val="12"/>
        <rFont val="Times New Roman"/>
        <family val="1"/>
      </rPr>
      <t xml:space="preserve">  31,  2018</t>
    </r>
  </si>
  <si>
    <t>Beginning balance as at January 1, 2018</t>
  </si>
  <si>
    <t>Ending balance as at December 31, 2018</t>
  </si>
  <si>
    <t>share capital</t>
  </si>
  <si>
    <t>NSL  FOODS  CO.,  LTD.</t>
  </si>
  <si>
    <t>Share Capital</t>
  </si>
  <si>
    <t>Shareholders’</t>
  </si>
  <si>
    <t>Equity</t>
  </si>
  <si>
    <t>Deferred tax assets</t>
  </si>
  <si>
    <t xml:space="preserve">Other non-current assets </t>
  </si>
  <si>
    <t>Other current liabilities</t>
  </si>
  <si>
    <t>Legal reserve</t>
  </si>
  <si>
    <t>Appropriated</t>
  </si>
  <si>
    <t>Legal Reserve</t>
  </si>
  <si>
    <t>Adjustments:</t>
  </si>
  <si>
    <t>Depreciation</t>
  </si>
  <si>
    <t>Interest income</t>
  </si>
  <si>
    <t>Operating assets (increase) decrease</t>
  </si>
  <si>
    <t>Trade and other current receivables</t>
  </si>
  <si>
    <t>Operating liabilities increase (decrease)</t>
  </si>
  <si>
    <t>Trade and other current payables</t>
  </si>
  <si>
    <t>Cash paid for income tax expenses</t>
  </si>
  <si>
    <t>CASH  FLOWS  FROM  INVESTING  ACTIVITIES</t>
  </si>
  <si>
    <t>CASH  FLOWS  FROM  FINANCING  ACTIVITIES</t>
  </si>
  <si>
    <t>Interest paid</t>
  </si>
  <si>
    <t>Cash and cash equivalents as at January 1,</t>
  </si>
  <si>
    <t>Cash received from deposit interest</t>
  </si>
  <si>
    <t xml:space="preserve">Appropriated </t>
  </si>
  <si>
    <t>Property, plant and equipment</t>
  </si>
  <si>
    <t xml:space="preserve">   from a financial institution</t>
  </si>
  <si>
    <t>Non-current provisions for employee benefit</t>
  </si>
  <si>
    <t>Basic earnings per share (Baht)</t>
  </si>
  <si>
    <t>Amortization of intangible assets</t>
  </si>
  <si>
    <t>Net cash provided by operating activities</t>
  </si>
  <si>
    <t xml:space="preserve">Cash paid for purchases of fixed assets </t>
  </si>
  <si>
    <t>Cash paid for purchases of intangible assets</t>
  </si>
  <si>
    <t>STATEMENT  OF  CASH  FLOWS</t>
  </si>
  <si>
    <t xml:space="preserve">     Profit from operation before changes </t>
  </si>
  <si>
    <t xml:space="preserve">     in operating assets and liabilities</t>
  </si>
  <si>
    <t xml:space="preserve">Issued and paid-up share capital </t>
  </si>
  <si>
    <t>“Unaudited”</t>
  </si>
  <si>
    <t>As at</t>
  </si>
  <si>
    <t>“UNAUDITED”</t>
  </si>
  <si>
    <t>See the condensed notes to the financial statements</t>
  </si>
  <si>
    <t>PROFIT  FOR  THE  PERIOD</t>
  </si>
  <si>
    <t>CASH  FLOWS  FROM  OPERATING 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</si>
  <si>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</si>
  <si>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Total comprehensive income for the period</t>
  </si>
  <si>
    <t>Current portion of lease liabilities</t>
  </si>
  <si>
    <t>Lease liabilities</t>
  </si>
  <si>
    <t>Distribution costs</t>
  </si>
  <si>
    <t>Right-of-use assets</t>
  </si>
  <si>
    <t>PROFIT  BEFORE  INCOME  TAX</t>
  </si>
  <si>
    <t>TOTAL  COMPREHENSIVE  INCOME  FOR  THE  PERIOD</t>
  </si>
  <si>
    <t>Amortization of rights-of-use assets</t>
  </si>
  <si>
    <t>Derivative liabilities</t>
  </si>
  <si>
    <t xml:space="preserve">300,000,000 ordinary shares of Baht 1 each </t>
  </si>
  <si>
    <t>Derivative assets</t>
  </si>
  <si>
    <t>STATEMENTS  OF  COMPREHENSIVE  INCOME</t>
  </si>
  <si>
    <t>PROFIT  FROM  OPERATING  ACTIVITIES</t>
  </si>
  <si>
    <t xml:space="preserve">Premium on </t>
  </si>
  <si>
    <t>Issued and</t>
  </si>
  <si>
    <t xml:space="preserve">Gain on disposal of fixed assets </t>
  </si>
  <si>
    <t xml:space="preserve">Proceeds from sales of fixed assets </t>
  </si>
  <si>
    <t>PREMIUM  ON  ORDINARY  SHARES</t>
  </si>
  <si>
    <t>Authorized share capital</t>
  </si>
  <si>
    <t>Paid-up</t>
  </si>
  <si>
    <t>Ordinary</t>
  </si>
  <si>
    <t>Shares</t>
  </si>
  <si>
    <t>Retained Earnings</t>
  </si>
  <si>
    <t>Weighted average number of ordinary shares (shares)</t>
  </si>
  <si>
    <t>Profit for the period</t>
  </si>
  <si>
    <t>Cash paid for lease liabilities</t>
  </si>
  <si>
    <t>SEPARATE</t>
  </si>
  <si>
    <t>FINANCIAL  STATEMENTS</t>
  </si>
  <si>
    <t>FINANCIAL STATEMENTS</t>
  </si>
  <si>
    <t xml:space="preserve"> fully paid</t>
  </si>
  <si>
    <t xml:space="preserve">300,000,000 ordinary shares of Baht 1 each, </t>
  </si>
  <si>
    <t xml:space="preserve">Other current financial assets </t>
  </si>
  <si>
    <t>Finance costs</t>
  </si>
  <si>
    <t>CONSOLIDATED</t>
  </si>
  <si>
    <t>Investment in subsidiaries</t>
  </si>
  <si>
    <t>NON-CONTROLLING INTERESTS</t>
  </si>
  <si>
    <t>Owners of the parent</t>
  </si>
  <si>
    <t>Non-controlling interests</t>
  </si>
  <si>
    <t>NSL  FOODS  PUBLIC  COMPANY  LIMITED  AND  ITS  SUBSIDIARIES</t>
  </si>
  <si>
    <t>Bank overdrafts and short-term borrowings</t>
  </si>
  <si>
    <t>Other non-current assets</t>
  </si>
  <si>
    <t>Goodwill</t>
  </si>
  <si>
    <t>Other intangible assets other than goodwill</t>
  </si>
  <si>
    <t>Revenue from franchise license</t>
  </si>
  <si>
    <t xml:space="preserve"> benefit expense</t>
  </si>
  <si>
    <t>Non-current provisions for employee</t>
  </si>
  <si>
    <t>financial assets</t>
  </si>
  <si>
    <t xml:space="preserve">Gain on revaluation of other current </t>
  </si>
  <si>
    <t>Total Attributions</t>
  </si>
  <si>
    <t xml:space="preserve">to Owners of </t>
  </si>
  <si>
    <t>the Parent</t>
  </si>
  <si>
    <t>Non-</t>
  </si>
  <si>
    <t>controlling</t>
  </si>
  <si>
    <t>Interests</t>
  </si>
  <si>
    <t xml:space="preserve">OTHER  COMPREHENSIVE  INCOME  (LOSS)  </t>
  </si>
  <si>
    <t>FOR  THE  PERIOD -  NET  OF  TAX</t>
  </si>
  <si>
    <t>Cash paid for business acquisition</t>
  </si>
  <si>
    <t>Net cash used in investing activities</t>
  </si>
  <si>
    <t>Cash received from long-term borrowings</t>
  </si>
  <si>
    <t>Cash paid for long-term borrowings</t>
  </si>
  <si>
    <t>Corporate income tax payable</t>
  </si>
  <si>
    <t>Balance as at January 1, 2025</t>
  </si>
  <si>
    <t xml:space="preserve">Disposal groups classified </t>
  </si>
  <si>
    <t>as assets held for distribution to owners</t>
  </si>
  <si>
    <t>Long-term loans to subsidiaries</t>
  </si>
  <si>
    <t xml:space="preserve">Current portion of long-term borrowings </t>
  </si>
  <si>
    <t>Provision for dismantling cost</t>
  </si>
  <si>
    <r>
      <t>TOTAL  SHAREHOLDERS</t>
    </r>
    <r>
      <rPr>
        <sz val="12"/>
        <rFont val="Times New Roman"/>
        <family val="1"/>
      </rPr>
      <t>’</t>
    </r>
    <r>
      <rPr>
        <sz val="10"/>
        <rFont val="Times New Roman"/>
        <family val="1"/>
      </rPr>
      <t xml:space="preserve">  EQUITY ATTRIBUTABLE </t>
    </r>
  </si>
  <si>
    <r>
      <t>TOTAL  SHAREHOLDERS</t>
    </r>
    <r>
      <rPr>
        <sz val="12"/>
        <rFont val="Times New Roman"/>
        <family val="1"/>
      </rPr>
      <t>’</t>
    </r>
    <r>
      <rPr>
        <sz val="10"/>
        <rFont val="Times New Roman"/>
        <family val="1"/>
      </rPr>
      <t xml:space="preserve">  EQUITY</t>
    </r>
  </si>
  <si>
    <t>Other non-current liabilities</t>
  </si>
  <si>
    <t xml:space="preserve">   from financial institutions</t>
  </si>
  <si>
    <t>(CONTINUED)</t>
  </si>
  <si>
    <t>December 31,</t>
  </si>
  <si>
    <t>Non-current contract liabilities</t>
  </si>
  <si>
    <t>Current contract liabilities</t>
  </si>
  <si>
    <t>Long-term borrowings from financial institutions</t>
  </si>
  <si>
    <t>COMPREHENSIVE  INCOME  ATTRIBUTABLE  TO</t>
  </si>
  <si>
    <t>PROFIT  ATTRIBUTABLE  TO</t>
  </si>
  <si>
    <t>Cash paid for short-term borrowings</t>
  </si>
  <si>
    <t>SEPARATE  FINANCIAL  STATEMENTS</t>
  </si>
  <si>
    <t>CONSOLIDATED  FINANCIAL  STATEMENTS</t>
  </si>
  <si>
    <t>Short-term loans to a subsidiary</t>
  </si>
  <si>
    <t xml:space="preserve">Cash paid for advance payment </t>
  </si>
  <si>
    <t>for business acquisition</t>
  </si>
  <si>
    <t>DEFICIT  ARISING  FROM  CHANGE  IN</t>
  </si>
  <si>
    <t>OWNERSHIP  INTEREST  IN  A SUBSIDIARY</t>
  </si>
  <si>
    <t xml:space="preserve">Deficit arising </t>
  </si>
  <si>
    <t>in a subsidiary</t>
  </si>
  <si>
    <t xml:space="preserve">ownership interest </t>
  </si>
  <si>
    <t xml:space="preserve">from change in </t>
  </si>
  <si>
    <t>Loss on write-off of fixed assets</t>
  </si>
  <si>
    <t>Cash paid for long-term loan to subsidiaries</t>
  </si>
  <si>
    <t xml:space="preserve">Proceeds from disposal groups classified as </t>
  </si>
  <si>
    <t>assets held for distribution to owners</t>
  </si>
  <si>
    <t>from financial institutions</t>
  </si>
  <si>
    <t>Net decrease in cash and cash equivalents</t>
  </si>
  <si>
    <t xml:space="preserve">   TO OWNERS OF THE COMPANY</t>
  </si>
  <si>
    <t>Expected credit losses (reversal)</t>
  </si>
  <si>
    <t>Non-current provisions for employee benefit paid</t>
  </si>
  <si>
    <t>Contract liabilities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</si>
  <si>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</si>
  <si>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</si>
  <si>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t>Cash and cash equivalents as at March 31,</t>
  </si>
  <si>
    <t>Balance as at March 31, 2026</t>
  </si>
  <si>
    <t>Balance as at March 31, 2025</t>
  </si>
  <si>
    <t>Balance as at January 1, 2026</t>
  </si>
  <si>
    <t>March 31,</t>
  </si>
  <si>
    <r>
      <t xml:space="preserve">AS  AT  MARCH </t>
    </r>
    <r>
      <rPr>
        <b/>
        <sz val="12"/>
        <rFont val="Times New Roman"/>
        <family val="1"/>
      </rPr>
      <t xml:space="preserve"> 31,  2026</t>
    </r>
  </si>
  <si>
    <t>-</t>
  </si>
  <si>
    <t>Restricted deposits at financial institutions</t>
  </si>
  <si>
    <t>Income tax expenses</t>
  </si>
  <si>
    <t>Loss on deterioration of inventories (reversal)</t>
  </si>
  <si>
    <t>Unrealized loss on exchange rate</t>
  </si>
  <si>
    <t>Unrealized gain on derivative</t>
  </si>
  <si>
    <t xml:space="preserve">      Cash received from operation</t>
  </si>
  <si>
    <t xml:space="preserve">Cash (paid) received from bank overdrafts and </t>
  </si>
  <si>
    <t>short-term borrowing from financial institutions</t>
  </si>
  <si>
    <t>Net cash provided by (used in) financing activities</t>
  </si>
  <si>
    <t xml:space="preserve">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</si>
</sst>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\-"/>
    <numFmt numFmtId="167" formatCode="_(* #,##0.00000_);_(* \(#,##0.00000\);_(* &quot;-&quot;?????_);_(@_)"/>
    <numFmt numFmtId="168" formatCode="_(* #,##0_);_(* \(#,##0\);_(* &quot;-&quot;?????_);_(@_)"/>
    <numFmt numFmtId="169" formatCode="_(* #,##0_);_(* \(#,##0\);_(* &quot;-&quot;????_);_(@_)"/>
    <numFmt numFmtId="170" formatCode="_-* #,##0_-;\-* #,##0_-;_-* &quot;-&quot;??_-;_-@_-"/>
    <numFmt numFmtId="171" formatCode="_(* #,##0.0000_);_(* \(#,##0.0000\);_(* &quot;-&quot;????_);_(@_)"/>
    <numFmt numFmtId="172" formatCode="_(* #,##0_);_(* \(#,##0\);_(* &quot;-&quot;??????_);_(@_)"/>
    <numFmt numFmtId="173" formatCode="#,##0;\(#,##0\)"/>
    <numFmt numFmtId="174" formatCode="0.0%"/>
    <numFmt numFmtId="175" formatCode="dd\-mmm\-yy_)"/>
    <numFmt numFmtId="176" formatCode="0.00_)"/>
    <numFmt numFmtId="177" formatCode="#,##0.00\ &quot;F&quot;;\-#,##0.00\ &quot;F&quot;"/>
  </numFmts>
  <fonts count="20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6"/>
      <name val="Times New Roman"/>
      <family val="1"/>
    </font>
    <font>
      <sz val="16"/>
      <name val="AngsanaUPC"/>
      <family val="1"/>
      <charset val="222"/>
    </font>
    <font>
      <sz val="14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7"/>
      <name val="Inheri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3" fillId="0" borderId="0" applyFont="0" applyFill="0" applyBorder="0" applyAlignment="0" applyProtection="0"/>
    <xf numFmtId="177" fontId="14" fillId="0" borderId="0"/>
    <xf numFmtId="175" fontId="14" fillId="0" borderId="0"/>
    <xf numFmtId="174" fontId="14" fillId="0" borderId="0"/>
    <xf numFmtId="38" fontId="15" fillId="2" borderId="0" applyNumberFormat="0" applyBorder="0" applyAlignment="0" applyProtection="0"/>
    <xf numFmtId="10" fontId="15" fillId="3" borderId="1" applyNumberFormat="0" applyBorder="0" applyAlignment="0" applyProtection="0"/>
    <xf numFmtId="37" fontId="16" fillId="0" borderId="0"/>
    <xf numFmtId="176" fontId="17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" fillId="0" borderId="0"/>
    <xf numFmtId="0" fontId="18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37" fontId="9" fillId="0" borderId="0"/>
  </cellStyleXfs>
  <cellXfs count="17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2" fontId="4" fillId="0" borderId="0" xfId="1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0" fontId="7" fillId="0" borderId="0" xfId="25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164" fontId="4" fillId="0" borderId="0" xfId="1" applyFont="1" applyFill="1" applyAlignment="1">
      <alignment vertical="center"/>
    </xf>
    <xf numFmtId="171" fontId="4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170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Border="1" applyAlignment="1">
      <alignment horizontal="right" vertical="center"/>
    </xf>
    <xf numFmtId="43" fontId="5" fillId="0" borderId="0" xfId="2" applyFont="1" applyFill="1" applyAlignment="1">
      <alignment vertical="center"/>
    </xf>
    <xf numFmtId="168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horizontal="right" vertical="center"/>
    </xf>
    <xf numFmtId="164" fontId="5" fillId="0" borderId="0" xfId="1" applyFont="1" applyFill="1" applyAlignment="1">
      <alignment horizontal="center" vertical="center"/>
    </xf>
    <xf numFmtId="164" fontId="5" fillId="0" borderId="0" xfId="1" applyFont="1" applyFill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3" xfId="1" applyNumberFormat="1" applyFont="1" applyFill="1" applyBorder="1" applyAlignment="1">
      <alignment vertical="center"/>
    </xf>
    <xf numFmtId="37" fontId="5" fillId="0" borderId="5" xfId="1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3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37" fontId="4" fillId="0" borderId="6" xfId="1" applyNumberFormat="1" applyFont="1" applyFill="1" applyBorder="1" applyAlignment="1">
      <alignment horizontal="right" vertical="center"/>
    </xf>
    <xf numFmtId="37" fontId="5" fillId="0" borderId="6" xfId="1" applyNumberFormat="1" applyFont="1" applyFill="1" applyBorder="1" applyAlignment="1">
      <alignment horizontal="right" vertical="center"/>
    </xf>
    <xf numFmtId="37" fontId="5" fillId="0" borderId="0" xfId="4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5" fillId="0" borderId="4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70" fontId="5" fillId="0" borderId="4" xfId="1" applyNumberFormat="1" applyFont="1" applyFill="1" applyBorder="1" applyAlignment="1">
      <alignment vertical="center"/>
    </xf>
    <xf numFmtId="169" fontId="5" fillId="0" borderId="0" xfId="4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horizontal="right" vertical="center"/>
    </xf>
    <xf numFmtId="169" fontId="5" fillId="0" borderId="6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37" fontId="5" fillId="0" borderId="7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vertical="center"/>
    </xf>
    <xf numFmtId="170" fontId="5" fillId="0" borderId="0" xfId="1" applyNumberFormat="1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7" fontId="4" fillId="0" borderId="4" xfId="3" applyNumberFormat="1" applyFont="1" applyFill="1" applyBorder="1" applyAlignment="1">
      <alignment horizontal="right" vertical="center"/>
    </xf>
    <xf numFmtId="167" fontId="5" fillId="0" borderId="6" xfId="1" applyNumberFormat="1" applyFont="1" applyFill="1" applyBorder="1" applyAlignment="1">
      <alignment horizontal="right" vertical="center"/>
    </xf>
    <xf numFmtId="168" fontId="12" fillId="0" borderId="0" xfId="4" applyNumberFormat="1" applyFont="1" applyFill="1" applyBorder="1" applyAlignment="1">
      <alignment horizontal="right" vertical="center"/>
    </xf>
    <xf numFmtId="37" fontId="4" fillId="0" borderId="0" xfId="4" applyNumberFormat="1" applyFont="1" applyFill="1" applyBorder="1" applyAlignment="1">
      <alignment horizontal="right" vertical="center"/>
    </xf>
    <xf numFmtId="169" fontId="5" fillId="0" borderId="0" xfId="4" applyNumberFormat="1" applyFont="1" applyFill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5" fontId="6" fillId="0" borderId="0" xfId="18" quotePrefix="1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2"/>
    </xf>
    <xf numFmtId="0" fontId="5" fillId="0" borderId="0" xfId="15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right" vertical="center" indent="2"/>
    </xf>
    <xf numFmtId="0" fontId="5" fillId="0" borderId="0" xfId="0" applyFont="1" applyAlignment="1">
      <alignment horizontal="right" vertical="center"/>
    </xf>
    <xf numFmtId="0" fontId="5" fillId="0" borderId="0" xfId="18" applyFont="1" applyAlignment="1">
      <alignment horizontal="left" vertical="center" indent="2"/>
    </xf>
    <xf numFmtId="4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70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6"/>
    </xf>
    <xf numFmtId="0" fontId="5" fillId="0" borderId="0" xfId="0" applyFont="1" applyAlignment="1">
      <alignment horizontal="left" vertical="center" indent="5"/>
    </xf>
    <xf numFmtId="0" fontId="5" fillId="0" borderId="0" xfId="18" applyFont="1" applyAlignment="1">
      <alignment horizontal="left" vertical="center" indent="3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37" fontId="5" fillId="0" borderId="7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173" fontId="4" fillId="0" borderId="0" xfId="0" quotePrefix="1" applyNumberFormat="1" applyFont="1" applyAlignment="1">
      <alignment horizontal="left" vertical="center" indent="1"/>
    </xf>
    <xf numFmtId="0" fontId="7" fillId="0" borderId="0" xfId="0" applyFont="1" applyAlignment="1">
      <alignment horizontal="right" vertical="center"/>
    </xf>
    <xf numFmtId="37" fontId="5" fillId="0" borderId="4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73" fontId="6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left" vertical="center"/>
    </xf>
    <xf numFmtId="173" fontId="6" fillId="0" borderId="0" xfId="0" applyNumberFormat="1" applyFont="1" applyAlignment="1">
      <alignment vertical="center"/>
    </xf>
    <xf numFmtId="0" fontId="7" fillId="0" borderId="0" xfId="18" applyFont="1" applyAlignment="1">
      <alignment horizontal="center" vertical="center"/>
    </xf>
    <xf numFmtId="0" fontId="4" fillId="0" borderId="0" xfId="18" applyFont="1"/>
    <xf numFmtId="0" fontId="4" fillId="0" borderId="0" xfId="18" applyFont="1" applyAlignment="1">
      <alignment vertical="center"/>
    </xf>
    <xf numFmtId="0" fontId="7" fillId="0" borderId="6" xfId="18" applyFont="1" applyBorder="1" applyAlignment="1">
      <alignment horizontal="center" vertical="center"/>
    </xf>
    <xf numFmtId="0" fontId="7" fillId="0" borderId="0" xfId="18" applyFont="1" applyAlignment="1">
      <alignment vertical="center"/>
    </xf>
    <xf numFmtId="0" fontId="7" fillId="0" borderId="3" xfId="22" applyFont="1" applyBorder="1" applyAlignment="1">
      <alignment horizontal="center" vertical="center"/>
    </xf>
    <xf numFmtId="0" fontId="7" fillId="0" borderId="0" xfId="22" applyFont="1" applyAlignment="1">
      <alignment horizontal="center" vertical="center"/>
    </xf>
    <xf numFmtId="0" fontId="7" fillId="0" borderId="6" xfId="22" applyFont="1" applyBorder="1" applyAlignment="1">
      <alignment horizontal="center" vertical="center"/>
    </xf>
    <xf numFmtId="0" fontId="4" fillId="0" borderId="0" xfId="18" applyFont="1" applyAlignment="1">
      <alignment horizontal="center"/>
    </xf>
    <xf numFmtId="37" fontId="4" fillId="0" borderId="0" xfId="18" applyNumberFormat="1" applyFont="1"/>
    <xf numFmtId="0" fontId="7" fillId="0" borderId="0" xfId="24" applyFont="1" applyAlignment="1">
      <alignment vertical="center"/>
    </xf>
    <xf numFmtId="0" fontId="4" fillId="0" borderId="0" xfId="24" applyFont="1" applyAlignment="1">
      <alignment horizontal="center" vertical="center"/>
    </xf>
    <xf numFmtId="0" fontId="4" fillId="0" borderId="0" xfId="18" applyFont="1" applyAlignment="1">
      <alignment horizontal="right" vertical="center"/>
    </xf>
    <xf numFmtId="37" fontId="4" fillId="0" borderId="0" xfId="18" applyNumberFormat="1" applyFont="1" applyAlignment="1">
      <alignment horizontal="right" vertical="center"/>
    </xf>
    <xf numFmtId="37" fontId="4" fillId="0" borderId="0" xfId="18" applyNumberFormat="1" applyFont="1" applyAlignment="1">
      <alignment vertical="center"/>
    </xf>
    <xf numFmtId="0" fontId="4" fillId="0" borderId="0" xfId="24" applyFont="1" applyAlignment="1">
      <alignment vertical="center"/>
    </xf>
    <xf numFmtId="37" fontId="4" fillId="0" borderId="0" xfId="18" applyNumberFormat="1" applyFont="1" applyAlignment="1">
      <alignment horizontal="right"/>
    </xf>
    <xf numFmtId="37" fontId="4" fillId="0" borderId="4" xfId="18" applyNumberFormat="1" applyFont="1" applyBorder="1" applyAlignment="1">
      <alignment vertical="center"/>
    </xf>
    <xf numFmtId="0" fontId="6" fillId="0" borderId="0" xfId="24" applyFont="1" applyAlignment="1">
      <alignment vertical="center"/>
    </xf>
    <xf numFmtId="0" fontId="5" fillId="0" borderId="0" xfId="18" applyFont="1"/>
    <xf numFmtId="0" fontId="5" fillId="0" borderId="0" xfId="18" applyFont="1" applyAlignment="1">
      <alignment vertical="center"/>
    </xf>
    <xf numFmtId="37" fontId="5" fillId="0" borderId="0" xfId="18" applyNumberFormat="1" applyFont="1" applyAlignment="1">
      <alignment vertical="center"/>
    </xf>
    <xf numFmtId="37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18" applyFont="1"/>
    <xf numFmtId="0" fontId="5" fillId="0" borderId="0" xfId="22" applyFont="1" applyAlignment="1">
      <alignment horizontal="left" vertical="center"/>
    </xf>
    <xf numFmtId="0" fontId="2" fillId="0" borderId="0" xfId="18"/>
    <xf numFmtId="0" fontId="6" fillId="0" borderId="0" xfId="18" applyFont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4" fillId="0" borderId="0" xfId="26" applyFont="1" applyAlignment="1">
      <alignment vertical="center"/>
    </xf>
    <xf numFmtId="0" fontId="4" fillId="0" borderId="0" xfId="23" applyFont="1" applyAlignment="1">
      <alignment horizontal="center" vertical="center"/>
    </xf>
    <xf numFmtId="0" fontId="5" fillId="0" borderId="0" xfId="24" applyFont="1" applyAlignment="1">
      <alignment vertical="center"/>
    </xf>
    <xf numFmtId="37" fontId="5" fillId="0" borderId="0" xfId="26" applyNumberFormat="1" applyFont="1" applyAlignment="1">
      <alignment vertical="center"/>
    </xf>
    <xf numFmtId="0" fontId="5" fillId="0" borderId="0" xfId="24" applyFont="1" applyAlignment="1">
      <alignment horizontal="center" vertical="center"/>
    </xf>
    <xf numFmtId="0" fontId="4" fillId="0" borderId="0" xfId="0" applyFont="1"/>
    <xf numFmtId="37" fontId="5" fillId="0" borderId="0" xfId="18" applyNumberFormat="1" applyFont="1" applyAlignment="1">
      <alignment horizontal="right" vertical="center"/>
    </xf>
    <xf numFmtId="37" fontId="5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169" fontId="5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0" fontId="5" fillId="0" borderId="0" xfId="18" applyFont="1" applyAlignment="1">
      <alignment horizontal="center" vertical="center"/>
    </xf>
    <xf numFmtId="165" fontId="5" fillId="0" borderId="0" xfId="18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6" xfId="0" quotePrefix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27" applyFont="1" applyAlignment="1">
      <alignment horizontal="center" vertical="center"/>
    </xf>
    <xf numFmtId="0" fontId="7" fillId="0" borderId="3" xfId="18" applyFont="1" applyBorder="1" applyAlignment="1">
      <alignment horizontal="center" vertical="center"/>
    </xf>
    <xf numFmtId="0" fontId="7" fillId="0" borderId="3" xfId="22" applyFont="1" applyBorder="1" applyAlignment="1">
      <alignment horizontal="center" vertical="center"/>
    </xf>
    <xf numFmtId="0" fontId="7" fillId="0" borderId="0" xfId="18" applyFont="1" applyAlignment="1">
      <alignment horizontal="center" vertical="center"/>
    </xf>
    <xf numFmtId="0" fontId="7" fillId="0" borderId="6" xfId="18" applyFont="1" applyBorder="1" applyAlignment="1">
      <alignment horizontal="right" vertical="center"/>
    </xf>
    <xf numFmtId="0" fontId="7" fillId="0" borderId="6" xfId="18" quotePrefix="1" applyFont="1" applyBorder="1" applyAlignment="1">
      <alignment horizontal="center" vertical="center"/>
    </xf>
    <xf numFmtId="0" fontId="7" fillId="0" borderId="6" xfId="18" applyFont="1" applyBorder="1" applyAlignment="1">
      <alignment horizontal="center" vertical="center"/>
    </xf>
  </cellXfs>
  <cellStyles count="31">
    <cellStyle name="Comma" xfId="1" builtinId="3"/>
    <cellStyle name="Comma 11" xfId="2" xr:uid="{597283D2-AE14-403A-B520-60710801BE22}"/>
    <cellStyle name="Comma 2" xfId="3" xr:uid="{6F6F55AA-D67C-4E45-BF7A-5423FD4C8AF5}"/>
    <cellStyle name="Comma 2 2" xfId="4" xr:uid="{790BF8D3-BFE7-42AD-83E7-9B0B77B8A7E5}"/>
    <cellStyle name="Comma 2 2 2" xfId="5" xr:uid="{A6B638E4-8930-4AB8-8F1E-7E7CE024CF3E}"/>
    <cellStyle name="Comma 3" xfId="6" xr:uid="{B0F54739-17B4-4564-A4AE-AE317C9D75A1}"/>
    <cellStyle name="comma zerodec" xfId="7" xr:uid="{957FEF71-8E2C-4D8A-A0E1-327EF42E869E}"/>
    <cellStyle name="Currency1" xfId="8" xr:uid="{B8D6E332-E0AC-4714-BDD2-C4994D274B78}"/>
    <cellStyle name="Dollar (zero dec)" xfId="9" xr:uid="{6E2F41CC-44DE-4555-A385-86C1015B9E77}"/>
    <cellStyle name="Grey" xfId="10" xr:uid="{886B61F1-406D-47D1-9A25-EC6E90B3CC1A}"/>
    <cellStyle name="Input [yellow]" xfId="11" xr:uid="{C5129661-E50A-4BA0-B749-2B9374C46AEF}"/>
    <cellStyle name="no dec" xfId="12" xr:uid="{12E9BEF9-89C3-4363-A728-0F424B017A51}"/>
    <cellStyle name="Normal" xfId="0" builtinId="0"/>
    <cellStyle name="Normal - Style1" xfId="13" xr:uid="{0FB8C5AE-6541-4455-BEB5-518798368357}"/>
    <cellStyle name="Normal 2" xfId="14" xr:uid="{65A09600-3242-47B7-94D2-870AF6A995AE}"/>
    <cellStyle name="Normal 2 2" xfId="15" xr:uid="{15AFB137-4088-4453-8736-C8CF52EB7E83}"/>
    <cellStyle name="Normal 2 3" xfId="16" xr:uid="{E8C2644C-3A3E-4C9A-B6BC-6328B663C5A6}"/>
    <cellStyle name="Normal 2 4" xfId="17" xr:uid="{93586ED2-699A-46AB-895C-4E1857EF0E93}"/>
    <cellStyle name="Normal 3" xfId="18" xr:uid="{C6D66196-35AC-424B-8D50-AF3458182A8D}"/>
    <cellStyle name="Normal 4" xfId="19" xr:uid="{39EBAA05-9C1D-4AD2-BE4B-3ABAC663B359}"/>
    <cellStyle name="Normal 5" xfId="20" xr:uid="{062BE44D-9EBB-4DD2-AC33-6D8CC2ED2F1C}"/>
    <cellStyle name="Normal 6" xfId="21" xr:uid="{ED98783A-7644-467B-B744-FA2974E907F3}"/>
    <cellStyle name="Normal 7" xfId="22" xr:uid="{08F3C31C-D50B-4E10-A8EC-DE05B9C0A1F9}"/>
    <cellStyle name="Normal_ACT02H" xfId="23" xr:uid="{ED8551FB-1B8E-4AAD-956C-CF3DEF3430F6}"/>
    <cellStyle name="Normal_change" xfId="24" xr:uid="{8243DDB9-7B8B-4611-9ABE-D25A74625751}"/>
    <cellStyle name="Normal_SHEET" xfId="25" xr:uid="{788EBC54-B0B8-40BC-86F9-46EFEA6C8F22}"/>
    <cellStyle name="Normal_SHEET_MAGOT55H" xfId="26" xr:uid="{B11A75B9-8A19-4986-8A07-6D02892274DB}"/>
    <cellStyle name="Normal_SMK45Q1" xfId="27" xr:uid="{42482ECE-E8F5-4B84-82E3-E48D8208F659}"/>
    <cellStyle name="Percent [2]" xfId="28" xr:uid="{B6F8BDD1-139D-4DBA-9EDE-BF883055AEEA}"/>
    <cellStyle name="Quantity" xfId="29" xr:uid="{D89E20EE-BA79-4387-ABE7-09B38B06B9CD}"/>
    <cellStyle name="ปกติ_GSPP3-51Q2" xfId="30" xr:uid="{FA9FC745-897D-4C86-9991-8ED6564667F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BA140-831A-4E16-8850-9232395B7B71}">
  <sheetPr>
    <tabColor rgb="FF00B050"/>
  </sheetPr>
  <dimension ref="A1:O47"/>
  <sheetViews>
    <sheetView view="pageBreakPreview" zoomScale="70" zoomScaleNormal="60" zoomScaleSheetLayoutView="70" workbookViewId="0">
      <selection activeCell="A7" sqref="A7"/>
    </sheetView>
  </sheetViews>
  <sheetFormatPr defaultColWidth="9.19921875" defaultRowHeight="24" customHeight="1"/>
  <cols>
    <col min="1" max="1" width="59.69921875" style="1" customWidth="1"/>
    <col min="2" max="2" width="7.59765625" style="1" customWidth="1"/>
    <col min="3" max="3" width="17.69921875" style="1" customWidth="1"/>
    <col min="4" max="4" width="1.69921875" style="1" customWidth="1"/>
    <col min="5" max="5" width="17.69921875" style="1" customWidth="1"/>
    <col min="6" max="6" width="1.59765625" style="1" customWidth="1"/>
    <col min="7" max="7" width="17.69921875" style="1" customWidth="1"/>
    <col min="8" max="8" width="1.69921875" style="1" customWidth="1"/>
    <col min="9" max="9" width="17.69921875" style="1" customWidth="1"/>
    <col min="10" max="10" width="1.59765625" style="1" customWidth="1"/>
    <col min="11" max="11" width="9.19921875" style="1"/>
    <col min="12" max="12" width="27.59765625" style="1" customWidth="1"/>
    <col min="13" max="13" width="13.69921875" style="1" customWidth="1"/>
    <col min="14" max="16384" width="9.19921875" style="1"/>
  </cols>
  <sheetData>
    <row r="1" spans="1:15" ht="24" customHeight="1">
      <c r="A1" s="156" t="s">
        <v>128</v>
      </c>
      <c r="B1" s="156"/>
      <c r="C1" s="156"/>
      <c r="D1" s="156"/>
      <c r="E1" s="156"/>
      <c r="F1" s="156"/>
      <c r="G1" s="156"/>
      <c r="H1" s="156"/>
      <c r="I1" s="156"/>
    </row>
    <row r="2" spans="1:15" ht="24" customHeight="1">
      <c r="A2" s="156" t="s">
        <v>28</v>
      </c>
      <c r="B2" s="156"/>
      <c r="C2" s="156"/>
      <c r="D2" s="156"/>
      <c r="E2" s="156"/>
      <c r="F2" s="156"/>
      <c r="G2" s="156"/>
      <c r="H2" s="156"/>
      <c r="I2" s="156"/>
    </row>
    <row r="3" spans="1:15" ht="24" customHeight="1">
      <c r="A3" s="156" t="s">
        <v>197</v>
      </c>
      <c r="B3" s="156"/>
      <c r="C3" s="156"/>
      <c r="D3" s="156"/>
      <c r="E3" s="156"/>
      <c r="F3" s="156"/>
      <c r="G3" s="156"/>
      <c r="H3" s="156"/>
      <c r="I3" s="156"/>
    </row>
    <row r="4" spans="1:15" ht="24" customHeight="1">
      <c r="A4" s="158" t="s">
        <v>32</v>
      </c>
      <c r="B4" s="158"/>
      <c r="C4" s="158"/>
      <c r="D4" s="158"/>
      <c r="E4" s="158"/>
      <c r="F4" s="158"/>
      <c r="G4" s="158"/>
      <c r="H4" s="158"/>
      <c r="I4" s="158"/>
    </row>
    <row r="5" spans="1:15" ht="9" customHeight="1"/>
    <row r="6" spans="1:15" ht="24" customHeight="1">
      <c r="B6" s="2" t="s">
        <v>21</v>
      </c>
      <c r="C6" s="156" t="s">
        <v>123</v>
      </c>
      <c r="D6" s="156"/>
      <c r="E6" s="156"/>
      <c r="F6" s="8"/>
      <c r="G6" s="156" t="s">
        <v>116</v>
      </c>
      <c r="H6" s="156"/>
      <c r="I6" s="156"/>
    </row>
    <row r="7" spans="1:15" ht="24" customHeight="1">
      <c r="B7" s="2"/>
      <c r="C7" s="157" t="s">
        <v>117</v>
      </c>
      <c r="D7" s="157"/>
      <c r="E7" s="157"/>
      <c r="F7" s="8"/>
      <c r="G7" s="157" t="s">
        <v>117</v>
      </c>
      <c r="H7" s="157"/>
      <c r="I7" s="157"/>
    </row>
    <row r="8" spans="1:15" ht="24" customHeight="1">
      <c r="C8" s="2" t="s">
        <v>84</v>
      </c>
      <c r="E8" s="79" t="s">
        <v>84</v>
      </c>
      <c r="F8" s="2"/>
      <c r="G8" s="2" t="s">
        <v>84</v>
      </c>
      <c r="H8" s="2"/>
      <c r="I8" s="79" t="s">
        <v>84</v>
      </c>
    </row>
    <row r="9" spans="1:15" ht="24" customHeight="1">
      <c r="B9" s="2"/>
      <c r="C9" s="80" t="s">
        <v>196</v>
      </c>
      <c r="D9" s="2"/>
      <c r="E9" s="81" t="s">
        <v>162</v>
      </c>
      <c r="F9" s="2"/>
      <c r="G9" s="80" t="s">
        <v>196</v>
      </c>
      <c r="H9" s="2"/>
      <c r="I9" s="81" t="s">
        <v>162</v>
      </c>
    </row>
    <row r="10" spans="1:15" ht="24" customHeight="1">
      <c r="B10" s="2"/>
      <c r="C10" s="80">
        <v>2026</v>
      </c>
      <c r="D10" s="2"/>
      <c r="E10" s="80">
        <v>2025</v>
      </c>
      <c r="F10" s="2"/>
      <c r="G10" s="80">
        <v>2026</v>
      </c>
      <c r="H10" s="2"/>
      <c r="I10" s="80">
        <v>2025</v>
      </c>
    </row>
    <row r="11" spans="1:15" ht="24" customHeight="1">
      <c r="C11" s="2" t="s">
        <v>83</v>
      </c>
      <c r="E11" s="2"/>
      <c r="F11" s="2"/>
      <c r="G11" s="2" t="s">
        <v>83</v>
      </c>
      <c r="H11" s="2"/>
      <c r="I11" s="79"/>
    </row>
    <row r="12" spans="1:15" ht="24" customHeight="1">
      <c r="A12" s="5" t="s">
        <v>0</v>
      </c>
      <c r="B12" s="2"/>
      <c r="C12" s="2"/>
      <c r="D12" s="2"/>
      <c r="E12" s="2"/>
      <c r="F12" s="2"/>
      <c r="G12" s="2"/>
      <c r="H12" s="2"/>
    </row>
    <row r="13" spans="1:15" ht="24" customHeight="1">
      <c r="A13" s="7" t="s">
        <v>1</v>
      </c>
      <c r="E13" s="68"/>
      <c r="F13" s="68"/>
      <c r="G13" s="68"/>
      <c r="H13" s="68"/>
      <c r="I13" s="68"/>
    </row>
    <row r="14" spans="1:15" ht="24" customHeight="1">
      <c r="A14" s="82" t="s">
        <v>19</v>
      </c>
      <c r="B14" s="83">
        <v>5</v>
      </c>
      <c r="C14" s="19">
        <v>405501900</v>
      </c>
      <c r="D14" s="83"/>
      <c r="E14" s="19">
        <v>264999267</v>
      </c>
      <c r="F14" s="34"/>
      <c r="G14" s="19">
        <v>363328328</v>
      </c>
      <c r="H14" s="34"/>
      <c r="I14" s="19">
        <v>154796658</v>
      </c>
      <c r="J14" s="84"/>
      <c r="K14" s="85"/>
      <c r="L14" s="85"/>
      <c r="M14" s="85"/>
      <c r="O14" s="85"/>
    </row>
    <row r="15" spans="1:15" ht="24" customHeight="1">
      <c r="A15" s="82" t="s">
        <v>61</v>
      </c>
      <c r="B15" s="83">
        <v>7</v>
      </c>
      <c r="C15" s="19">
        <v>1089593931</v>
      </c>
      <c r="D15" s="83"/>
      <c r="E15" s="19">
        <v>1033520576</v>
      </c>
      <c r="F15" s="34"/>
      <c r="G15" s="19">
        <v>1006760639</v>
      </c>
      <c r="H15" s="34"/>
      <c r="I15" s="19">
        <v>964848755</v>
      </c>
      <c r="J15" s="84"/>
      <c r="K15" s="85"/>
      <c r="L15" s="85"/>
      <c r="M15" s="85"/>
      <c r="O15" s="85"/>
    </row>
    <row r="16" spans="1:15" ht="24" customHeight="1">
      <c r="A16" s="82" t="s">
        <v>171</v>
      </c>
      <c r="B16" s="83">
        <v>20</v>
      </c>
      <c r="C16" s="66">
        <v>0</v>
      </c>
      <c r="D16" s="83"/>
      <c r="E16" s="64">
        <v>0</v>
      </c>
      <c r="F16" s="34"/>
      <c r="G16" s="19">
        <v>21000000</v>
      </c>
      <c r="H16" s="34"/>
      <c r="I16" s="64">
        <v>21000000</v>
      </c>
      <c r="J16" s="84"/>
      <c r="K16" s="85"/>
      <c r="L16" s="85"/>
      <c r="M16" s="85"/>
      <c r="O16" s="85"/>
    </row>
    <row r="17" spans="1:15" ht="24" customHeight="1">
      <c r="A17" s="82" t="s">
        <v>36</v>
      </c>
      <c r="B17" s="83">
        <v>8</v>
      </c>
      <c r="C17" s="19">
        <v>435969051</v>
      </c>
      <c r="D17" s="83"/>
      <c r="E17" s="19">
        <v>448088230</v>
      </c>
      <c r="F17" s="34"/>
      <c r="G17" s="19">
        <v>333300453</v>
      </c>
      <c r="H17" s="34"/>
      <c r="I17" s="19">
        <v>370224929</v>
      </c>
      <c r="J17" s="84"/>
      <c r="K17" s="85"/>
      <c r="L17" s="85"/>
      <c r="M17" s="85"/>
      <c r="O17" s="85"/>
    </row>
    <row r="18" spans="1:15" ht="24" customHeight="1">
      <c r="A18" s="82" t="s">
        <v>121</v>
      </c>
      <c r="B18" s="83"/>
      <c r="C18" s="19">
        <v>300869</v>
      </c>
      <c r="E18" s="19">
        <v>209908</v>
      </c>
      <c r="F18" s="86"/>
      <c r="G18" s="19">
        <v>300869</v>
      </c>
      <c r="H18" s="86"/>
      <c r="I18" s="19">
        <v>209908</v>
      </c>
      <c r="J18" s="84"/>
      <c r="K18" s="85"/>
      <c r="L18" s="85"/>
      <c r="M18" s="85"/>
      <c r="O18" s="85"/>
    </row>
    <row r="19" spans="1:15" ht="24" customHeight="1">
      <c r="A19" s="82" t="s">
        <v>100</v>
      </c>
      <c r="B19" s="83">
        <v>9</v>
      </c>
      <c r="C19" s="19">
        <v>3374186</v>
      </c>
      <c r="D19" s="83"/>
      <c r="E19" s="19">
        <v>323023</v>
      </c>
      <c r="F19" s="86"/>
      <c r="G19" s="19">
        <v>3374186</v>
      </c>
      <c r="H19" s="86"/>
      <c r="I19" s="19">
        <v>291431</v>
      </c>
      <c r="J19" s="84"/>
      <c r="K19" s="85"/>
      <c r="M19" s="85"/>
      <c r="O19" s="85"/>
    </row>
    <row r="20" spans="1:15" ht="24" customHeight="1">
      <c r="A20" s="82" t="s">
        <v>152</v>
      </c>
      <c r="D20" s="83"/>
      <c r="F20" s="34"/>
      <c r="G20" s="19"/>
      <c r="H20" s="34"/>
      <c r="J20" s="84"/>
      <c r="K20" s="85"/>
      <c r="L20" s="85"/>
      <c r="M20" s="85"/>
      <c r="O20" s="85"/>
    </row>
    <row r="21" spans="1:15" ht="24" customHeight="1">
      <c r="A21" s="87" t="s">
        <v>153</v>
      </c>
      <c r="B21" s="83">
        <v>10</v>
      </c>
      <c r="C21" s="19">
        <v>721092</v>
      </c>
      <c r="D21" s="83"/>
      <c r="E21" s="19">
        <v>721092</v>
      </c>
      <c r="F21" s="34"/>
      <c r="G21" s="19">
        <v>721092</v>
      </c>
      <c r="H21" s="34"/>
      <c r="I21" s="19">
        <v>721092</v>
      </c>
      <c r="J21" s="84"/>
      <c r="K21" s="85"/>
      <c r="L21" s="85"/>
      <c r="M21" s="85"/>
      <c r="O21" s="85"/>
    </row>
    <row r="22" spans="1:15" ht="24" customHeight="1">
      <c r="A22" s="82" t="s">
        <v>2</v>
      </c>
      <c r="B22" s="83"/>
      <c r="C22" s="19">
        <v>12233614</v>
      </c>
      <c r="D22" s="88"/>
      <c r="E22" s="19">
        <v>12500120</v>
      </c>
      <c r="F22" s="86"/>
      <c r="G22" s="19">
        <v>5978833</v>
      </c>
      <c r="H22" s="86"/>
      <c r="I22" s="19">
        <v>5760455</v>
      </c>
      <c r="K22" s="85"/>
      <c r="L22" s="85"/>
      <c r="M22" s="85"/>
      <c r="O22" s="85"/>
    </row>
    <row r="23" spans="1:15" ht="24" customHeight="1">
      <c r="A23" s="89" t="s">
        <v>3</v>
      </c>
      <c r="B23" s="88"/>
      <c r="C23" s="20">
        <f>SUM(C14:C22)</f>
        <v>1947694643</v>
      </c>
      <c r="D23" s="82"/>
      <c r="E23" s="20">
        <f>SUM(E14:E22)</f>
        <v>1760362216</v>
      </c>
      <c r="F23" s="86"/>
      <c r="G23" s="20">
        <f>SUM(G14:G22)</f>
        <v>1734764400</v>
      </c>
      <c r="H23" s="86"/>
      <c r="I23" s="20">
        <f>SUM(I14:I22)</f>
        <v>1517853228</v>
      </c>
      <c r="K23" s="85"/>
      <c r="M23" s="85"/>
    </row>
    <row r="24" spans="1:15" ht="24" customHeight="1">
      <c r="A24" s="82"/>
      <c r="B24" s="82"/>
      <c r="C24" s="90"/>
      <c r="E24" s="90"/>
      <c r="F24" s="34"/>
      <c r="G24" s="86"/>
      <c r="H24" s="34"/>
      <c r="I24" s="86"/>
      <c r="K24" s="85"/>
      <c r="M24" s="85"/>
    </row>
    <row r="25" spans="1:15" ht="24" customHeight="1">
      <c r="A25" s="7" t="s">
        <v>4</v>
      </c>
      <c r="C25" s="91"/>
      <c r="D25" s="83"/>
      <c r="E25" s="91"/>
      <c r="F25" s="34"/>
      <c r="G25" s="19"/>
      <c r="H25" s="34"/>
      <c r="I25" s="19"/>
      <c r="J25" s="84"/>
      <c r="K25" s="85"/>
      <c r="M25" s="85"/>
      <c r="O25" s="85"/>
    </row>
    <row r="26" spans="1:15" ht="24" customHeight="1">
      <c r="A26" s="82" t="s">
        <v>199</v>
      </c>
      <c r="B26" s="88">
        <v>18.2</v>
      </c>
      <c r="C26" s="19">
        <v>11081500</v>
      </c>
      <c r="D26" s="83"/>
      <c r="E26" s="19">
        <v>11081500</v>
      </c>
      <c r="F26" s="34"/>
      <c r="G26" s="19">
        <v>10000000</v>
      </c>
      <c r="H26" s="34"/>
      <c r="I26" s="19">
        <v>10000000</v>
      </c>
      <c r="J26" s="84"/>
      <c r="K26" s="85"/>
      <c r="M26" s="85"/>
      <c r="O26" s="85"/>
    </row>
    <row r="27" spans="1:15" ht="24" customHeight="1">
      <c r="A27" s="82" t="s">
        <v>124</v>
      </c>
      <c r="B27" s="83">
        <v>11</v>
      </c>
      <c r="C27" s="66">
        <v>0</v>
      </c>
      <c r="D27" s="83"/>
      <c r="E27" s="66">
        <v>0</v>
      </c>
      <c r="F27" s="34"/>
      <c r="G27" s="19">
        <v>515350000</v>
      </c>
      <c r="H27" s="34"/>
      <c r="I27" s="19">
        <v>515350000</v>
      </c>
      <c r="J27" s="84"/>
      <c r="K27" s="85"/>
      <c r="L27" s="85"/>
      <c r="M27" s="85"/>
      <c r="O27" s="85"/>
    </row>
    <row r="28" spans="1:15" ht="24" customHeight="1">
      <c r="A28" s="82" t="s">
        <v>154</v>
      </c>
      <c r="B28" s="83">
        <v>20</v>
      </c>
      <c r="C28" s="66">
        <v>0</v>
      </c>
      <c r="D28" s="83"/>
      <c r="E28" s="66">
        <v>0</v>
      </c>
      <c r="F28" s="34"/>
      <c r="G28" s="19">
        <v>151720561</v>
      </c>
      <c r="H28" s="34"/>
      <c r="I28" s="19">
        <v>143720561</v>
      </c>
      <c r="J28" s="84"/>
      <c r="K28" s="85"/>
      <c r="M28" s="85"/>
      <c r="O28" s="85"/>
    </row>
    <row r="29" spans="1:15" ht="24" customHeight="1">
      <c r="A29" s="82" t="s">
        <v>71</v>
      </c>
      <c r="B29" s="83">
        <v>12</v>
      </c>
      <c r="C29" s="19">
        <v>1732597759</v>
      </c>
      <c r="D29" s="83"/>
      <c r="E29" s="19">
        <v>1480553615</v>
      </c>
      <c r="F29" s="34"/>
      <c r="G29" s="19">
        <v>957915410</v>
      </c>
      <c r="H29" s="34"/>
      <c r="I29" s="19">
        <f>867343864+105000000</f>
        <v>972343864</v>
      </c>
      <c r="J29" s="84"/>
      <c r="K29" s="85"/>
      <c r="M29" s="85"/>
      <c r="O29" s="85"/>
    </row>
    <row r="30" spans="1:15" ht="24" customHeight="1">
      <c r="A30" s="82" t="s">
        <v>94</v>
      </c>
      <c r="B30" s="83">
        <v>13</v>
      </c>
      <c r="C30" s="19">
        <v>92182056</v>
      </c>
      <c r="D30" s="83"/>
      <c r="E30" s="19">
        <v>96594104</v>
      </c>
      <c r="F30" s="34"/>
      <c r="G30" s="19">
        <v>48587878</v>
      </c>
      <c r="H30" s="34"/>
      <c r="I30" s="19">
        <v>51491863</v>
      </c>
      <c r="J30" s="84"/>
      <c r="K30" s="85"/>
      <c r="L30" s="69"/>
      <c r="M30" s="85"/>
      <c r="O30" s="85"/>
    </row>
    <row r="31" spans="1:15" ht="24" customHeight="1">
      <c r="A31" s="82" t="s">
        <v>131</v>
      </c>
      <c r="B31" s="83"/>
      <c r="C31" s="19">
        <v>144514204</v>
      </c>
      <c r="D31" s="83"/>
      <c r="E31" s="19">
        <v>144514204</v>
      </c>
      <c r="F31" s="34"/>
      <c r="G31" s="66">
        <v>0</v>
      </c>
      <c r="H31" s="34"/>
      <c r="I31" s="66">
        <v>0</v>
      </c>
      <c r="J31" s="84"/>
      <c r="K31" s="85"/>
      <c r="L31" s="69"/>
      <c r="M31" s="85"/>
      <c r="O31" s="85"/>
    </row>
    <row r="32" spans="1:15" ht="24" customHeight="1">
      <c r="A32" s="82" t="s">
        <v>132</v>
      </c>
      <c r="B32" s="83">
        <v>14</v>
      </c>
      <c r="C32" s="19">
        <v>100179431</v>
      </c>
      <c r="D32" s="83"/>
      <c r="E32" s="19">
        <v>102285436</v>
      </c>
      <c r="F32" s="34"/>
      <c r="G32" s="19">
        <v>3709206</v>
      </c>
      <c r="H32" s="34"/>
      <c r="I32" s="19">
        <v>3862081</v>
      </c>
      <c r="J32" s="84"/>
      <c r="K32" s="85"/>
      <c r="M32" s="85"/>
      <c r="O32" s="85"/>
    </row>
    <row r="33" spans="1:15" ht="24" customHeight="1">
      <c r="A33" s="92" t="s">
        <v>51</v>
      </c>
      <c r="B33" s="83"/>
      <c r="C33" s="19">
        <v>16894412</v>
      </c>
      <c r="D33" s="89"/>
      <c r="E33" s="19">
        <v>18019695</v>
      </c>
      <c r="F33" s="86"/>
      <c r="G33" s="19">
        <v>13100974</v>
      </c>
      <c r="H33" s="86"/>
      <c r="I33" s="19">
        <v>15574050</v>
      </c>
      <c r="K33" s="85"/>
      <c r="L33" s="93"/>
      <c r="M33" s="85"/>
      <c r="O33" s="85"/>
    </row>
    <row r="34" spans="1:15" ht="24" customHeight="1">
      <c r="A34" s="92" t="s">
        <v>52</v>
      </c>
      <c r="B34" s="83">
        <v>15</v>
      </c>
      <c r="C34" s="19">
        <v>30325434</v>
      </c>
      <c r="D34" s="94"/>
      <c r="E34" s="19">
        <v>59930461</v>
      </c>
      <c r="F34" s="34"/>
      <c r="G34" s="19">
        <v>19781019</v>
      </c>
      <c r="H34" s="34"/>
      <c r="I34" s="19">
        <v>16401513</v>
      </c>
      <c r="K34" s="85"/>
      <c r="M34" s="85"/>
      <c r="O34" s="85"/>
    </row>
    <row r="35" spans="1:15" ht="24" customHeight="1">
      <c r="A35" s="89" t="s">
        <v>26</v>
      </c>
      <c r="B35" s="89"/>
      <c r="C35" s="20">
        <f>SUM(C26:C34)</f>
        <v>2127774796</v>
      </c>
      <c r="D35" s="94"/>
      <c r="E35" s="20">
        <f>SUM(E26:E34)</f>
        <v>1912979015</v>
      </c>
      <c r="F35" s="94"/>
      <c r="G35" s="20">
        <f>SUM(G26:G34)</f>
        <v>1720165048</v>
      </c>
      <c r="H35" s="94"/>
      <c r="I35" s="20">
        <f>SUM(I26:I34)</f>
        <v>1728743932</v>
      </c>
      <c r="L35" s="38"/>
      <c r="M35" s="85"/>
    </row>
    <row r="36" spans="1:15" ht="24" customHeight="1" thickBot="1">
      <c r="A36" s="8" t="s">
        <v>5</v>
      </c>
      <c r="B36" s="94"/>
      <c r="C36" s="52">
        <f>C23+C35</f>
        <v>4075469439</v>
      </c>
      <c r="E36" s="52">
        <f>E23+E35</f>
        <v>3673341231</v>
      </c>
      <c r="G36" s="52">
        <f>G23+G35</f>
        <v>3454929448</v>
      </c>
      <c r="I36" s="52">
        <f>I23+I35</f>
        <v>3246597160</v>
      </c>
      <c r="L36" s="70"/>
      <c r="M36" s="85"/>
    </row>
    <row r="37" spans="1:15" ht="24" customHeight="1" thickTop="1">
      <c r="C37" s="85"/>
      <c r="G37" s="32"/>
      <c r="L37" s="95"/>
    </row>
    <row r="39" spans="1:15" ht="24" customHeight="1">
      <c r="C39" s="85"/>
      <c r="E39" s="85"/>
      <c r="G39" s="85"/>
      <c r="I39" s="85"/>
    </row>
    <row r="40" spans="1:15" ht="24" customHeight="1">
      <c r="C40" s="85"/>
    </row>
    <row r="47" spans="1:15" ht="24" customHeight="1">
      <c r="A47" s="4" t="s">
        <v>86</v>
      </c>
    </row>
  </sheetData>
  <mergeCells count="8">
    <mergeCell ref="G6:I6"/>
    <mergeCell ref="G7:I7"/>
    <mergeCell ref="A1:I1"/>
    <mergeCell ref="A2:I2"/>
    <mergeCell ref="A3:I3"/>
    <mergeCell ref="A4:I4"/>
    <mergeCell ref="C6:E6"/>
    <mergeCell ref="C7:E7"/>
  </mergeCells>
  <pageMargins left="0.8" right="0.2" top="1" bottom="0.5" header="0.6" footer="0.3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6C6AA-1AD5-4C1F-9DCA-BDD1FE03A806}">
  <sheetPr>
    <tabColor rgb="FF00B050"/>
  </sheetPr>
  <dimension ref="A1:N94"/>
  <sheetViews>
    <sheetView view="pageBreakPreview" topLeftCell="A14" zoomScale="65" zoomScaleNormal="60" zoomScaleSheetLayoutView="65" zoomScalePageLayoutView="42" workbookViewId="0">
      <selection activeCell="L24" sqref="L24"/>
    </sheetView>
  </sheetViews>
  <sheetFormatPr defaultColWidth="9.19921875" defaultRowHeight="24" customHeight="1"/>
  <cols>
    <col min="1" max="1" width="59.69921875" style="1" customWidth="1"/>
    <col min="2" max="2" width="7.59765625" style="88" customWidth="1"/>
    <col min="3" max="3" width="17.19921875" style="88" customWidth="1"/>
    <col min="4" max="5" width="1.69921875" style="88" customWidth="1"/>
    <col min="6" max="6" width="17.19921875" style="1" customWidth="1"/>
    <col min="7" max="8" width="1.59765625" style="1" customWidth="1"/>
    <col min="9" max="9" width="17.19921875" style="1" customWidth="1"/>
    <col min="10" max="11" width="1.69921875" style="1" customWidth="1"/>
    <col min="12" max="12" width="17.19921875" style="1" customWidth="1"/>
    <col min="13" max="13" width="1.59765625" style="1" customWidth="1"/>
    <col min="14" max="16384" width="9.19921875" style="1"/>
  </cols>
  <sheetData>
    <row r="1" spans="1:13" ht="24" customHeight="1">
      <c r="A1" s="156" t="s">
        <v>128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3" ht="24" customHeight="1">
      <c r="A2" s="156" t="s">
        <v>29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3" ht="24" customHeight="1">
      <c r="A3" s="159" t="s">
        <v>197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24" customHeight="1">
      <c r="A4" s="158" t="s">
        <v>32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</row>
    <row r="5" spans="1:13" ht="9" customHeight="1">
      <c r="B5" s="1"/>
      <c r="C5" s="1"/>
      <c r="D5" s="1"/>
      <c r="E5" s="1"/>
    </row>
    <row r="6" spans="1:13" ht="24" customHeight="1">
      <c r="B6" s="2" t="s">
        <v>21</v>
      </c>
      <c r="C6" s="156" t="s">
        <v>123</v>
      </c>
      <c r="D6" s="156"/>
      <c r="E6" s="156"/>
      <c r="F6" s="156"/>
      <c r="G6" s="8"/>
      <c r="H6" s="8"/>
      <c r="I6" s="156" t="s">
        <v>116</v>
      </c>
      <c r="J6" s="156"/>
      <c r="K6" s="156"/>
      <c r="L6" s="156"/>
    </row>
    <row r="7" spans="1:13" ht="24" customHeight="1">
      <c r="B7" s="2"/>
      <c r="C7" s="157" t="s">
        <v>117</v>
      </c>
      <c r="D7" s="157"/>
      <c r="E7" s="157"/>
      <c r="F7" s="157"/>
      <c r="G7" s="8"/>
      <c r="H7" s="8"/>
      <c r="I7" s="157" t="s">
        <v>117</v>
      </c>
      <c r="J7" s="157"/>
      <c r="K7" s="157"/>
      <c r="L7" s="157"/>
    </row>
    <row r="8" spans="1:13" ht="24" customHeight="1">
      <c r="B8" s="2"/>
      <c r="C8" s="2" t="s">
        <v>84</v>
      </c>
      <c r="D8" s="2"/>
      <c r="E8" s="2"/>
      <c r="F8" s="79" t="s">
        <v>84</v>
      </c>
      <c r="G8" s="2"/>
      <c r="H8" s="2"/>
      <c r="I8" s="2" t="s">
        <v>84</v>
      </c>
      <c r="J8" s="2"/>
      <c r="K8" s="2"/>
      <c r="L8" s="79" t="s">
        <v>84</v>
      </c>
    </row>
    <row r="9" spans="1:13" ht="24" customHeight="1">
      <c r="B9" s="2"/>
      <c r="C9" s="80" t="s">
        <v>196</v>
      </c>
      <c r="D9" s="2"/>
      <c r="E9" s="2"/>
      <c r="F9" s="81" t="s">
        <v>162</v>
      </c>
      <c r="G9" s="2"/>
      <c r="H9" s="2"/>
      <c r="I9" s="80" t="s">
        <v>196</v>
      </c>
      <c r="J9" s="2"/>
      <c r="K9" s="2"/>
      <c r="L9" s="81" t="s">
        <v>162</v>
      </c>
    </row>
    <row r="10" spans="1:13" ht="24" customHeight="1">
      <c r="B10" s="2"/>
      <c r="C10" s="80">
        <v>2026</v>
      </c>
      <c r="D10" s="2"/>
      <c r="E10" s="2"/>
      <c r="F10" s="80">
        <v>2025</v>
      </c>
      <c r="G10" s="2"/>
      <c r="H10" s="2"/>
      <c r="I10" s="80">
        <v>2026</v>
      </c>
      <c r="J10" s="2"/>
      <c r="K10" s="2"/>
      <c r="L10" s="80">
        <v>2025</v>
      </c>
    </row>
    <row r="11" spans="1:13" ht="24" customHeight="1">
      <c r="C11" s="2" t="s">
        <v>83</v>
      </c>
      <c r="F11" s="2"/>
      <c r="G11" s="2"/>
      <c r="H11" s="2"/>
      <c r="I11" s="2" t="s">
        <v>83</v>
      </c>
      <c r="J11" s="2"/>
      <c r="K11" s="2"/>
      <c r="L11" s="2"/>
      <c r="M11" s="79"/>
    </row>
    <row r="12" spans="1:13" ht="24" customHeight="1">
      <c r="A12" s="5" t="s">
        <v>16</v>
      </c>
      <c r="B12" s="2"/>
      <c r="C12" s="2"/>
      <c r="D12" s="2"/>
      <c r="E12" s="2"/>
      <c r="F12" s="9"/>
      <c r="G12" s="9"/>
      <c r="H12" s="9"/>
      <c r="I12" s="9"/>
      <c r="J12" s="9"/>
      <c r="K12" s="9"/>
      <c r="L12" s="9"/>
    </row>
    <row r="13" spans="1:13" ht="24" customHeight="1">
      <c r="A13" s="6" t="s">
        <v>7</v>
      </c>
      <c r="F13" s="67"/>
      <c r="G13" s="67"/>
      <c r="H13" s="67"/>
      <c r="I13" s="67"/>
      <c r="J13" s="67"/>
      <c r="K13" s="67"/>
      <c r="L13" s="67"/>
    </row>
    <row r="14" spans="1:13" ht="24" customHeight="1">
      <c r="A14" s="92" t="s">
        <v>129</v>
      </c>
      <c r="F14" s="67"/>
      <c r="G14" s="67"/>
      <c r="H14" s="67"/>
      <c r="I14" s="67"/>
      <c r="J14" s="67"/>
      <c r="K14" s="67"/>
      <c r="L14" s="67"/>
    </row>
    <row r="15" spans="1:13" ht="24" customHeight="1">
      <c r="A15" s="92" t="s">
        <v>160</v>
      </c>
      <c r="B15" s="88">
        <v>16</v>
      </c>
      <c r="C15" s="19">
        <v>117807226</v>
      </c>
      <c r="F15" s="19">
        <v>98290358</v>
      </c>
      <c r="G15" s="34"/>
      <c r="H15" s="34"/>
      <c r="I15" s="19">
        <v>98301096</v>
      </c>
      <c r="J15" s="34"/>
      <c r="K15" s="34"/>
      <c r="L15" s="19">
        <v>97546166</v>
      </c>
    </row>
    <row r="16" spans="1:13" ht="24" customHeight="1">
      <c r="A16" s="82" t="s">
        <v>63</v>
      </c>
      <c r="B16" s="88">
        <v>17</v>
      </c>
      <c r="C16" s="19">
        <v>868653596</v>
      </c>
      <c r="F16" s="19">
        <v>903443712</v>
      </c>
      <c r="G16" s="34"/>
      <c r="H16" s="34"/>
      <c r="I16" s="19">
        <v>787444464</v>
      </c>
      <c r="J16" s="34"/>
      <c r="K16" s="34"/>
      <c r="L16" s="19">
        <v>794278915</v>
      </c>
    </row>
    <row r="17" spans="1:14" ht="24" customHeight="1">
      <c r="A17" s="82" t="s">
        <v>164</v>
      </c>
      <c r="C17" s="19">
        <v>4876980</v>
      </c>
      <c r="F17" s="19">
        <v>4628693</v>
      </c>
      <c r="G17" s="34"/>
      <c r="H17" s="34"/>
      <c r="I17" s="64">
        <v>0</v>
      </c>
      <c r="J17" s="34"/>
      <c r="K17" s="34"/>
      <c r="L17" s="64">
        <v>0</v>
      </c>
    </row>
    <row r="18" spans="1:14" ht="24" customHeight="1">
      <c r="A18" s="82" t="s">
        <v>155</v>
      </c>
      <c r="C18" s="19"/>
      <c r="F18" s="19"/>
      <c r="G18" s="34"/>
      <c r="H18" s="34"/>
      <c r="I18" s="19"/>
      <c r="J18" s="34"/>
      <c r="K18" s="34"/>
      <c r="L18" s="19"/>
    </row>
    <row r="19" spans="1:14" ht="24" customHeight="1">
      <c r="A19" s="82" t="s">
        <v>72</v>
      </c>
      <c r="B19" s="88">
        <v>18.2</v>
      </c>
      <c r="C19" s="19">
        <v>61458713</v>
      </c>
      <c r="F19" s="19">
        <v>36774938</v>
      </c>
      <c r="G19" s="34"/>
      <c r="H19" s="34"/>
      <c r="I19" s="64">
        <v>0</v>
      </c>
      <c r="J19" s="34"/>
      <c r="K19" s="34"/>
      <c r="L19" s="64">
        <v>0</v>
      </c>
    </row>
    <row r="20" spans="1:14" ht="24" customHeight="1">
      <c r="A20" s="82" t="s">
        <v>91</v>
      </c>
      <c r="B20" s="88">
        <v>19</v>
      </c>
      <c r="C20" s="19">
        <v>11580407</v>
      </c>
      <c r="F20" s="19">
        <v>12198383</v>
      </c>
      <c r="G20" s="34"/>
      <c r="H20" s="34"/>
      <c r="I20" s="19">
        <v>7077624</v>
      </c>
      <c r="J20" s="34"/>
      <c r="K20" s="34"/>
      <c r="L20" s="19">
        <v>7103815</v>
      </c>
    </row>
    <row r="21" spans="1:14" ht="24" customHeight="1">
      <c r="A21" s="82" t="s">
        <v>208</v>
      </c>
      <c r="B21" s="88">
        <v>18.100000000000001</v>
      </c>
      <c r="C21" s="64">
        <v>0</v>
      </c>
      <c r="F21" s="19">
        <v>2303305</v>
      </c>
      <c r="G21" s="34"/>
      <c r="H21" s="34"/>
      <c r="I21" s="64">
        <v>0</v>
      </c>
      <c r="J21" s="34"/>
      <c r="K21" s="34"/>
      <c r="L21" s="64">
        <v>0</v>
      </c>
    </row>
    <row r="22" spans="1:14" ht="24" customHeight="1">
      <c r="A22" s="82" t="s">
        <v>150</v>
      </c>
      <c r="C22" s="19">
        <v>106993919</v>
      </c>
      <c r="F22" s="19">
        <v>63445837</v>
      </c>
      <c r="G22" s="34"/>
      <c r="H22" s="34"/>
      <c r="I22" s="19">
        <v>106993919</v>
      </c>
      <c r="J22" s="34"/>
      <c r="K22" s="34"/>
      <c r="L22" s="19">
        <v>63445837</v>
      </c>
      <c r="N22" s="85"/>
    </row>
    <row r="23" spans="1:14" ht="24" customHeight="1">
      <c r="A23" s="82" t="s">
        <v>98</v>
      </c>
      <c r="B23" s="83">
        <v>9</v>
      </c>
      <c r="C23" s="19">
        <v>961793</v>
      </c>
      <c r="D23" s="83"/>
      <c r="E23" s="83"/>
      <c r="F23" s="19">
        <v>606032</v>
      </c>
      <c r="G23" s="41"/>
      <c r="H23" s="41"/>
      <c r="I23" s="64">
        <v>0</v>
      </c>
      <c r="J23" s="41"/>
      <c r="K23" s="41"/>
      <c r="L23" s="64">
        <v>558834</v>
      </c>
      <c r="M23" s="84"/>
    </row>
    <row r="24" spans="1:14" ht="24" customHeight="1">
      <c r="A24" s="92" t="s">
        <v>53</v>
      </c>
      <c r="C24" s="19">
        <v>554883</v>
      </c>
      <c r="F24" s="19">
        <v>623118</v>
      </c>
      <c r="G24" s="34"/>
      <c r="H24" s="34"/>
      <c r="I24" s="19">
        <v>554883</v>
      </c>
      <c r="J24" s="34"/>
      <c r="K24" s="34"/>
      <c r="L24" s="19">
        <v>623118</v>
      </c>
    </row>
    <row r="25" spans="1:14" ht="24" customHeight="1">
      <c r="A25" s="89" t="s">
        <v>8</v>
      </c>
      <c r="C25" s="20">
        <f>SUM(C15:C24)</f>
        <v>1172887517</v>
      </c>
      <c r="F25" s="20">
        <f>SUM(F15:F24)</f>
        <v>1122314376</v>
      </c>
      <c r="G25" s="86"/>
      <c r="H25" s="86"/>
      <c r="I25" s="20">
        <f>SUM(I15:I24)</f>
        <v>1000371986</v>
      </c>
      <c r="J25" s="86"/>
      <c r="K25" s="86"/>
      <c r="L25" s="20">
        <f>SUM(L15:L24)</f>
        <v>963556685</v>
      </c>
    </row>
    <row r="26" spans="1:14" ht="24" customHeight="1">
      <c r="A26" s="89"/>
      <c r="C26" s="91"/>
      <c r="F26" s="91"/>
      <c r="G26" s="86"/>
      <c r="H26" s="86"/>
      <c r="I26" s="86"/>
      <c r="J26" s="86"/>
      <c r="K26" s="86"/>
      <c r="L26" s="86"/>
    </row>
    <row r="27" spans="1:14" ht="24" customHeight="1">
      <c r="A27" s="7" t="s">
        <v>40</v>
      </c>
      <c r="C27" s="91"/>
      <c r="F27" s="91"/>
      <c r="G27" s="86"/>
      <c r="H27" s="86"/>
      <c r="I27" s="86"/>
      <c r="J27" s="86"/>
      <c r="K27" s="86"/>
      <c r="L27" s="86"/>
    </row>
    <row r="28" spans="1:14" ht="24" customHeight="1">
      <c r="A28" s="82" t="s">
        <v>165</v>
      </c>
      <c r="B28" s="88">
        <v>18.2</v>
      </c>
      <c r="C28" s="19">
        <v>364410661</v>
      </c>
      <c r="F28" s="19">
        <v>181878102</v>
      </c>
      <c r="G28" s="86"/>
      <c r="H28" s="86"/>
      <c r="I28" s="64">
        <v>0</v>
      </c>
      <c r="J28" s="86"/>
      <c r="K28" s="86"/>
      <c r="L28" s="64">
        <v>0</v>
      </c>
    </row>
    <row r="29" spans="1:14" ht="24" customHeight="1">
      <c r="A29" s="82" t="s">
        <v>92</v>
      </c>
      <c r="B29" s="88">
        <v>19</v>
      </c>
      <c r="C29" s="19">
        <v>81445860</v>
      </c>
      <c r="F29" s="19">
        <v>83992868</v>
      </c>
      <c r="G29" s="86"/>
      <c r="H29" s="86"/>
      <c r="I29" s="86">
        <v>41942690</v>
      </c>
      <c r="J29" s="86"/>
      <c r="K29" s="86"/>
      <c r="L29" s="86">
        <v>43630640</v>
      </c>
    </row>
    <row r="30" spans="1:14" ht="24" customHeight="1">
      <c r="A30" s="82" t="s">
        <v>163</v>
      </c>
      <c r="C30" s="19">
        <v>575836</v>
      </c>
      <c r="F30" s="19">
        <v>791507</v>
      </c>
      <c r="G30" s="34"/>
      <c r="H30" s="34"/>
      <c r="I30" s="64">
        <v>0</v>
      </c>
      <c r="J30" s="34"/>
      <c r="K30" s="34"/>
      <c r="L30" s="64">
        <v>0</v>
      </c>
    </row>
    <row r="31" spans="1:14" ht="24" customHeight="1">
      <c r="A31" s="82" t="s">
        <v>73</v>
      </c>
      <c r="C31" s="19">
        <v>64756892</v>
      </c>
      <c r="F31" s="19">
        <v>62037555</v>
      </c>
      <c r="G31" s="34"/>
      <c r="H31" s="34"/>
      <c r="I31" s="19">
        <v>54182190</v>
      </c>
      <c r="J31" s="34"/>
      <c r="K31" s="34"/>
      <c r="L31" s="19">
        <v>51681298</v>
      </c>
    </row>
    <row r="32" spans="1:14" ht="24" customHeight="1">
      <c r="A32" s="82" t="s">
        <v>156</v>
      </c>
      <c r="C32" s="19">
        <v>3059605</v>
      </c>
      <c r="D32" s="1"/>
      <c r="E32" s="1"/>
      <c r="F32" s="19">
        <v>3038411</v>
      </c>
      <c r="G32" s="86"/>
      <c r="H32" s="86"/>
      <c r="I32" s="64">
        <v>0</v>
      </c>
      <c r="J32" s="86"/>
      <c r="K32" s="86"/>
      <c r="L32" s="64">
        <v>0</v>
      </c>
    </row>
    <row r="33" spans="1:12" ht="24" customHeight="1">
      <c r="A33" s="92" t="s">
        <v>159</v>
      </c>
      <c r="C33" s="19">
        <v>21344374</v>
      </c>
      <c r="D33" s="1"/>
      <c r="E33" s="1"/>
      <c r="F33" s="19">
        <v>12014211</v>
      </c>
      <c r="G33" s="86"/>
      <c r="H33" s="86"/>
      <c r="I33" s="64">
        <v>0</v>
      </c>
      <c r="J33" s="86"/>
      <c r="K33" s="86"/>
      <c r="L33" s="64">
        <v>0</v>
      </c>
    </row>
    <row r="34" spans="1:12" ht="24" customHeight="1">
      <c r="A34" s="89" t="s">
        <v>41</v>
      </c>
      <c r="B34" s="1"/>
      <c r="C34" s="20">
        <f>SUM(C28:C33)</f>
        <v>535593228</v>
      </c>
      <c r="F34" s="20">
        <f>SUM(F28:F33)</f>
        <v>343752654</v>
      </c>
      <c r="G34" s="86"/>
      <c r="H34" s="86"/>
      <c r="I34" s="20">
        <f>SUM(I28:I33)</f>
        <v>96124880</v>
      </c>
      <c r="J34" s="86"/>
      <c r="K34" s="86"/>
      <c r="L34" s="20">
        <f>SUM(L28:L33)</f>
        <v>95311938</v>
      </c>
    </row>
    <row r="35" spans="1:12" ht="24" customHeight="1">
      <c r="A35" s="96" t="s">
        <v>9</v>
      </c>
      <c r="C35" s="20">
        <f>C25+C34</f>
        <v>1708480745</v>
      </c>
      <c r="F35" s="20">
        <f>F25+F34</f>
        <v>1466067030</v>
      </c>
      <c r="G35" s="86"/>
      <c r="H35" s="86"/>
      <c r="I35" s="20">
        <f>I25+I34</f>
        <v>1096496866</v>
      </c>
      <c r="J35" s="86"/>
      <c r="K35" s="86"/>
      <c r="L35" s="20">
        <f>L25+L34</f>
        <v>1058868623</v>
      </c>
    </row>
    <row r="36" spans="1:12" ht="24" customHeight="1">
      <c r="A36" s="96"/>
      <c r="C36" s="91"/>
      <c r="D36" s="1"/>
      <c r="E36" s="1"/>
      <c r="F36" s="91"/>
      <c r="I36" s="35"/>
      <c r="L36" s="35"/>
    </row>
    <row r="37" spans="1:12" ht="24" customHeight="1">
      <c r="A37" s="96"/>
      <c r="C37" s="91"/>
      <c r="D37" s="1"/>
      <c r="E37" s="1"/>
      <c r="F37" s="91"/>
      <c r="I37" s="35"/>
      <c r="L37" s="35"/>
    </row>
    <row r="38" spans="1:12" ht="24" customHeight="1">
      <c r="A38" s="96"/>
      <c r="C38" s="91"/>
      <c r="D38" s="1"/>
      <c r="E38" s="1"/>
      <c r="F38" s="91"/>
      <c r="I38" s="35"/>
      <c r="L38" s="35"/>
    </row>
    <row r="39" spans="1:12" ht="24" customHeight="1">
      <c r="A39" s="96"/>
      <c r="C39" s="91"/>
      <c r="D39" s="1"/>
      <c r="E39" s="1"/>
      <c r="F39" s="91"/>
      <c r="I39" s="35"/>
      <c r="L39" s="35"/>
    </row>
    <row r="40" spans="1:12" ht="24" customHeight="1">
      <c r="A40" s="96"/>
      <c r="C40" s="91"/>
      <c r="D40" s="1"/>
      <c r="E40" s="1"/>
      <c r="F40" s="91"/>
      <c r="I40" s="35"/>
      <c r="L40" s="35"/>
    </row>
    <row r="41" spans="1:12" ht="24" customHeight="1">
      <c r="A41" s="96"/>
      <c r="C41" s="91"/>
      <c r="D41" s="1"/>
      <c r="E41" s="1"/>
      <c r="F41" s="91"/>
      <c r="I41" s="35"/>
      <c r="L41" s="35"/>
    </row>
    <row r="42" spans="1:12" ht="24" customHeight="1">
      <c r="A42" s="96"/>
      <c r="C42" s="91"/>
      <c r="D42" s="1"/>
      <c r="E42" s="1"/>
      <c r="F42" s="91"/>
      <c r="I42" s="35"/>
      <c r="L42" s="35"/>
    </row>
    <row r="43" spans="1:12" ht="24" customHeight="1">
      <c r="A43" s="96"/>
      <c r="C43" s="91"/>
      <c r="D43" s="1"/>
      <c r="E43" s="1"/>
      <c r="F43" s="91"/>
      <c r="I43" s="35"/>
      <c r="L43" s="35"/>
    </row>
    <row r="44" spans="1:12" ht="24" customHeight="1">
      <c r="A44" s="96"/>
      <c r="C44" s="91"/>
      <c r="D44" s="1"/>
      <c r="E44" s="1"/>
      <c r="F44" s="91"/>
      <c r="I44" s="35"/>
      <c r="L44" s="35"/>
    </row>
    <row r="45" spans="1:12" ht="24" customHeight="1">
      <c r="A45" s="96"/>
      <c r="C45" s="91"/>
      <c r="D45" s="1"/>
      <c r="E45" s="1"/>
      <c r="F45" s="91"/>
      <c r="I45" s="35"/>
      <c r="L45" s="35"/>
    </row>
    <row r="46" spans="1:12" ht="24" customHeight="1">
      <c r="A46" s="96"/>
      <c r="C46" s="91"/>
      <c r="D46" s="1"/>
      <c r="E46" s="1"/>
      <c r="F46" s="91"/>
      <c r="I46" s="35"/>
      <c r="L46" s="35"/>
    </row>
    <row r="47" spans="1:12" ht="24" customHeight="1">
      <c r="A47" s="96"/>
      <c r="C47" s="91"/>
      <c r="D47" s="1"/>
      <c r="E47" s="1"/>
      <c r="F47" s="91"/>
      <c r="I47" s="35"/>
      <c r="L47" s="35"/>
    </row>
    <row r="48" spans="1:12" ht="24" customHeight="1">
      <c r="A48" s="156" t="s">
        <v>128</v>
      </c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3" ht="24" customHeight="1">
      <c r="A49" s="156" t="s">
        <v>29</v>
      </c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</row>
    <row r="50" spans="1:13" ht="24" customHeight="1">
      <c r="A50" s="159" t="s">
        <v>197</v>
      </c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</row>
    <row r="51" spans="1:13" ht="24" customHeight="1">
      <c r="A51" s="158" t="s">
        <v>32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</row>
    <row r="52" spans="1:13" ht="9" customHeight="1">
      <c r="B52" s="1"/>
      <c r="C52" s="1"/>
      <c r="D52" s="1"/>
      <c r="E52" s="1"/>
    </row>
    <row r="53" spans="1:13" ht="24" customHeight="1">
      <c r="B53" s="2" t="s">
        <v>21</v>
      </c>
      <c r="C53" s="156" t="s">
        <v>123</v>
      </c>
      <c r="D53" s="156"/>
      <c r="E53" s="156"/>
      <c r="F53" s="156"/>
      <c r="G53" s="8"/>
      <c r="H53" s="8"/>
      <c r="I53" s="156" t="s">
        <v>116</v>
      </c>
      <c r="J53" s="156"/>
      <c r="K53" s="156"/>
      <c r="L53" s="156"/>
    </row>
    <row r="54" spans="1:13" ht="24" customHeight="1">
      <c r="B54" s="2"/>
      <c r="C54" s="157" t="s">
        <v>117</v>
      </c>
      <c r="D54" s="157"/>
      <c r="E54" s="157"/>
      <c r="F54" s="157"/>
      <c r="G54" s="8"/>
      <c r="H54" s="8"/>
      <c r="I54" s="157" t="s">
        <v>117</v>
      </c>
      <c r="J54" s="157"/>
      <c r="K54" s="157"/>
      <c r="L54" s="157"/>
    </row>
    <row r="55" spans="1:13" ht="24" customHeight="1">
      <c r="B55" s="2"/>
      <c r="C55" s="2" t="s">
        <v>84</v>
      </c>
      <c r="D55" s="2"/>
      <c r="E55" s="2"/>
      <c r="F55" s="79" t="s">
        <v>84</v>
      </c>
      <c r="G55" s="2"/>
      <c r="H55" s="2"/>
      <c r="I55" s="2" t="s">
        <v>84</v>
      </c>
      <c r="J55" s="2"/>
      <c r="K55" s="2"/>
      <c r="L55" s="79" t="s">
        <v>84</v>
      </c>
    </row>
    <row r="56" spans="1:13" ht="24" customHeight="1">
      <c r="B56" s="2"/>
      <c r="C56" s="80" t="s">
        <v>196</v>
      </c>
      <c r="D56" s="2"/>
      <c r="E56" s="2"/>
      <c r="F56" s="81" t="s">
        <v>162</v>
      </c>
      <c r="G56" s="2"/>
      <c r="H56" s="2"/>
      <c r="I56" s="80" t="s">
        <v>196</v>
      </c>
      <c r="J56" s="2"/>
      <c r="K56" s="2"/>
      <c r="L56" s="81" t="s">
        <v>162</v>
      </c>
    </row>
    <row r="57" spans="1:13" ht="24" customHeight="1">
      <c r="B57" s="2"/>
      <c r="C57" s="80">
        <v>2026</v>
      </c>
      <c r="D57" s="2"/>
      <c r="E57" s="2"/>
      <c r="F57" s="80">
        <v>2025</v>
      </c>
      <c r="G57" s="2"/>
      <c r="H57" s="2"/>
      <c r="I57" s="80">
        <v>2026</v>
      </c>
      <c r="J57" s="2"/>
      <c r="K57" s="2"/>
      <c r="L57" s="80">
        <v>2025</v>
      </c>
    </row>
    <row r="58" spans="1:13" ht="24" customHeight="1">
      <c r="C58" s="2" t="s">
        <v>83</v>
      </c>
      <c r="F58" s="2"/>
      <c r="G58" s="2"/>
      <c r="H58" s="2"/>
      <c r="I58" s="2" t="s">
        <v>83</v>
      </c>
      <c r="J58" s="2"/>
      <c r="K58" s="2"/>
      <c r="L58" s="2"/>
      <c r="M58" s="79"/>
    </row>
    <row r="59" spans="1:13" ht="24" customHeight="1">
      <c r="A59" s="5" t="s">
        <v>16</v>
      </c>
      <c r="B59" s="2"/>
      <c r="C59" s="2"/>
      <c r="D59" s="2"/>
      <c r="E59" s="2"/>
      <c r="F59" s="9"/>
      <c r="G59" s="9"/>
      <c r="H59" s="9"/>
      <c r="I59" s="9"/>
      <c r="J59" s="9"/>
      <c r="K59" s="9"/>
      <c r="L59" s="9"/>
    </row>
    <row r="60" spans="1:13" ht="24" customHeight="1">
      <c r="A60" s="97" t="s">
        <v>161</v>
      </c>
      <c r="B60" s="2"/>
      <c r="C60" s="2"/>
      <c r="D60" s="2"/>
      <c r="E60" s="2"/>
      <c r="F60" s="9"/>
      <c r="G60" s="9"/>
      <c r="H60" s="9"/>
      <c r="I60" s="9"/>
      <c r="J60" s="9"/>
      <c r="K60" s="9"/>
      <c r="L60" s="9"/>
    </row>
    <row r="61" spans="1:13" ht="24" customHeight="1">
      <c r="A61" s="7" t="s">
        <v>10</v>
      </c>
      <c r="B61" s="1"/>
      <c r="C61" s="91"/>
      <c r="F61" s="91"/>
      <c r="I61" s="91"/>
      <c r="L61" s="91"/>
    </row>
    <row r="62" spans="1:13" ht="24" customHeight="1">
      <c r="A62" s="7" t="s">
        <v>11</v>
      </c>
      <c r="C62" s="91"/>
      <c r="D62" s="68"/>
      <c r="E62" s="68"/>
      <c r="F62" s="91"/>
      <c r="I62" s="21"/>
      <c r="L62" s="21"/>
    </row>
    <row r="63" spans="1:13" ht="24" customHeight="1">
      <c r="A63" s="82" t="s">
        <v>108</v>
      </c>
      <c r="B63" s="10"/>
      <c r="C63" s="21"/>
      <c r="D63" s="1"/>
      <c r="E63" s="1"/>
      <c r="F63" s="21"/>
      <c r="G63" s="85"/>
      <c r="H63" s="85"/>
      <c r="I63" s="21"/>
      <c r="J63" s="85"/>
      <c r="K63" s="85"/>
      <c r="L63" s="21"/>
    </row>
    <row r="64" spans="1:13" ht="24" customHeight="1" thickBot="1">
      <c r="A64" s="89" t="s">
        <v>99</v>
      </c>
      <c r="B64" s="1"/>
      <c r="C64" s="43">
        <v>300000000</v>
      </c>
      <c r="D64" s="1"/>
      <c r="E64" s="1"/>
      <c r="F64" s="43">
        <v>300000000</v>
      </c>
      <c r="G64" s="85"/>
      <c r="H64" s="85"/>
      <c r="I64" s="43">
        <v>300000000</v>
      </c>
      <c r="J64" s="85"/>
      <c r="K64" s="85"/>
      <c r="L64" s="43">
        <v>300000000</v>
      </c>
    </row>
    <row r="65" spans="1:12" ht="24" customHeight="1" thickTop="1">
      <c r="A65" s="82" t="s">
        <v>82</v>
      </c>
      <c r="B65" s="1"/>
      <c r="C65" s="34"/>
      <c r="F65" s="34"/>
      <c r="I65" s="34"/>
      <c r="L65" s="34"/>
    </row>
    <row r="66" spans="1:12" ht="24" customHeight="1">
      <c r="A66" s="89" t="s">
        <v>120</v>
      </c>
      <c r="C66" s="91"/>
      <c r="F66" s="91"/>
      <c r="I66" s="91"/>
      <c r="L66" s="91"/>
    </row>
    <row r="67" spans="1:12" ht="24" customHeight="1">
      <c r="A67" s="98" t="s">
        <v>119</v>
      </c>
      <c r="C67" s="19">
        <v>300000000</v>
      </c>
      <c r="F67" s="19">
        <v>300000000</v>
      </c>
      <c r="I67" s="19">
        <v>300000000</v>
      </c>
      <c r="L67" s="19">
        <v>300000000</v>
      </c>
    </row>
    <row r="68" spans="1:12" ht="24" customHeight="1">
      <c r="A68" s="7" t="s">
        <v>107</v>
      </c>
      <c r="C68" s="64">
        <v>797375186</v>
      </c>
      <c r="D68" s="1"/>
      <c r="E68" s="1"/>
      <c r="F68" s="64">
        <v>797375186</v>
      </c>
      <c r="G68" s="85"/>
      <c r="H68" s="85"/>
      <c r="I68" s="64">
        <v>797375186</v>
      </c>
      <c r="J68" s="85"/>
      <c r="K68" s="85"/>
      <c r="L68" s="64">
        <v>797375186</v>
      </c>
    </row>
    <row r="69" spans="1:12" ht="24" customHeight="1">
      <c r="A69" s="7" t="s">
        <v>174</v>
      </c>
      <c r="C69" s="64"/>
      <c r="D69" s="1"/>
      <c r="E69" s="1"/>
      <c r="F69" s="64"/>
      <c r="G69" s="85"/>
      <c r="H69" s="85"/>
      <c r="I69" s="64"/>
      <c r="J69" s="85"/>
      <c r="K69" s="85"/>
      <c r="L69" s="64"/>
    </row>
    <row r="70" spans="1:12" ht="24" customHeight="1">
      <c r="A70" s="96" t="s">
        <v>175</v>
      </c>
      <c r="C70" s="64">
        <v>-147024</v>
      </c>
      <c r="D70" s="1"/>
      <c r="E70" s="1"/>
      <c r="F70" s="64">
        <v>-147024</v>
      </c>
      <c r="G70" s="85"/>
      <c r="H70" s="85"/>
      <c r="I70" s="64">
        <v>0</v>
      </c>
      <c r="J70" s="85"/>
      <c r="K70" s="85"/>
      <c r="L70" s="64">
        <v>0</v>
      </c>
    </row>
    <row r="71" spans="1:12" ht="24" customHeight="1">
      <c r="A71" s="7" t="s">
        <v>12</v>
      </c>
      <c r="B71" s="1"/>
      <c r="C71" s="19"/>
      <c r="D71" s="1"/>
      <c r="E71" s="1"/>
      <c r="F71" s="19"/>
      <c r="G71" s="85"/>
      <c r="H71" s="85"/>
      <c r="I71" s="19"/>
      <c r="J71" s="85"/>
      <c r="K71" s="85"/>
      <c r="L71" s="19"/>
    </row>
    <row r="72" spans="1:12" ht="24" customHeight="1">
      <c r="A72" s="82" t="s">
        <v>70</v>
      </c>
      <c r="B72" s="1"/>
      <c r="C72" s="19"/>
      <c r="F72" s="19"/>
      <c r="G72" s="85"/>
      <c r="H72" s="85"/>
      <c r="I72" s="19"/>
      <c r="J72" s="85"/>
      <c r="K72" s="85"/>
      <c r="L72" s="19"/>
    </row>
    <row r="73" spans="1:12" ht="24" customHeight="1">
      <c r="A73" s="99" t="s">
        <v>54</v>
      </c>
      <c r="C73" s="19">
        <v>30000000</v>
      </c>
      <c r="D73" s="1"/>
      <c r="E73" s="1"/>
      <c r="F73" s="19">
        <v>30000000</v>
      </c>
      <c r="G73" s="85"/>
      <c r="H73" s="85"/>
      <c r="I73" s="19">
        <v>30000000</v>
      </c>
      <c r="J73" s="85"/>
      <c r="K73" s="85"/>
      <c r="L73" s="19">
        <v>30000000</v>
      </c>
    </row>
    <row r="74" spans="1:12" ht="24" customHeight="1">
      <c r="A74" s="82" t="s">
        <v>13</v>
      </c>
      <c r="B74" s="1"/>
      <c r="C74" s="49">
        <f>'shareholder (Conso)'!L20</f>
        <v>1214135987</v>
      </c>
      <c r="D74" s="1"/>
      <c r="E74" s="1"/>
      <c r="F74" s="49">
        <v>1050866546</v>
      </c>
      <c r="I74" s="49">
        <f>shareholder!J18</f>
        <v>1231057396</v>
      </c>
      <c r="L74" s="49">
        <v>1060353351</v>
      </c>
    </row>
    <row r="75" spans="1:12" ht="24" customHeight="1">
      <c r="A75" s="96" t="s">
        <v>157</v>
      </c>
      <c r="B75" s="1"/>
      <c r="C75" s="86"/>
      <c r="D75" s="1"/>
      <c r="E75" s="1"/>
      <c r="F75" s="86"/>
      <c r="I75" s="86"/>
      <c r="L75" s="86"/>
    </row>
    <row r="76" spans="1:12" ht="24" customHeight="1">
      <c r="A76" s="96" t="s">
        <v>186</v>
      </c>
      <c r="B76" s="1"/>
      <c r="C76" s="86">
        <f>SUM(C67:C75)</f>
        <v>2341364149</v>
      </c>
      <c r="D76" s="1"/>
      <c r="E76" s="1"/>
      <c r="F76" s="86">
        <f>SUM(F67:F75)</f>
        <v>2178094708</v>
      </c>
      <c r="G76" s="85"/>
      <c r="H76" s="85"/>
      <c r="I76" s="86">
        <f>SUM(I67:I75)</f>
        <v>2358432582</v>
      </c>
      <c r="J76" s="85"/>
      <c r="K76" s="85"/>
      <c r="L76" s="86">
        <f>SUM(L67:L75)</f>
        <v>2187728537</v>
      </c>
    </row>
    <row r="77" spans="1:12" ht="24" customHeight="1">
      <c r="A77" s="7" t="s">
        <v>125</v>
      </c>
      <c r="B77" s="1"/>
      <c r="C77" s="49">
        <f>'shareholder (Conso)'!P20</f>
        <v>25624545</v>
      </c>
      <c r="D77" s="1"/>
      <c r="E77" s="1"/>
      <c r="F77" s="49">
        <v>29179493</v>
      </c>
      <c r="G77" s="85"/>
      <c r="H77" s="85"/>
      <c r="I77" s="64">
        <v>0</v>
      </c>
      <c r="J77" s="85"/>
      <c r="K77" s="85"/>
      <c r="L77" s="64">
        <v>0</v>
      </c>
    </row>
    <row r="78" spans="1:12" ht="24" customHeight="1">
      <c r="A78" s="96" t="s">
        <v>158</v>
      </c>
      <c r="B78" s="1"/>
      <c r="C78" s="20">
        <f>SUM(C75:C77)</f>
        <v>2366988694</v>
      </c>
      <c r="D78" s="1"/>
      <c r="E78" s="1"/>
      <c r="F78" s="20">
        <f>SUM(F75:F77)</f>
        <v>2207274201</v>
      </c>
      <c r="G78" s="85"/>
      <c r="H78" s="85"/>
      <c r="I78" s="20">
        <f>SUM(I75:I77)</f>
        <v>2358432582</v>
      </c>
      <c r="J78" s="85"/>
      <c r="K78" s="85"/>
      <c r="L78" s="20">
        <f>SUM(L75:L77)</f>
        <v>2187728537</v>
      </c>
    </row>
    <row r="79" spans="1:12" ht="24" customHeight="1" thickBot="1">
      <c r="A79" s="8" t="s">
        <v>33</v>
      </c>
      <c r="B79" s="1"/>
      <c r="C79" s="52">
        <f>C35+C78</f>
        <v>4075469439</v>
      </c>
      <c r="D79" s="1"/>
      <c r="E79" s="1"/>
      <c r="F79" s="52">
        <f>F35+F78</f>
        <v>3673341231</v>
      </c>
      <c r="G79" s="85"/>
      <c r="H79" s="85"/>
      <c r="I79" s="52">
        <f>I35+I78</f>
        <v>3454929448</v>
      </c>
      <c r="J79" s="85"/>
      <c r="K79" s="85"/>
      <c r="L79" s="52">
        <f>L35+L78</f>
        <v>3246597160</v>
      </c>
    </row>
    <row r="80" spans="1:12" ht="24" customHeight="1" thickTop="1"/>
    <row r="81" spans="1:12" ht="24" customHeight="1">
      <c r="A81" s="99"/>
      <c r="F81" s="88"/>
      <c r="G81" s="88"/>
      <c r="H81" s="88"/>
      <c r="I81" s="88"/>
      <c r="J81" s="88"/>
      <c r="K81" s="88"/>
      <c r="L81" s="88"/>
    </row>
    <row r="82" spans="1:12" ht="24" customHeight="1">
      <c r="A82" s="96"/>
      <c r="C82" s="100"/>
      <c r="F82" s="100"/>
      <c r="I82" s="100"/>
      <c r="L82" s="100"/>
    </row>
    <row r="87" spans="1:12" ht="24" customHeight="1">
      <c r="C87" s="100"/>
      <c r="F87" s="100"/>
      <c r="I87" s="100"/>
      <c r="L87" s="100"/>
    </row>
    <row r="94" spans="1:12" ht="24" customHeight="1">
      <c r="A94" s="4" t="s">
        <v>86</v>
      </c>
    </row>
  </sheetData>
  <mergeCells count="16">
    <mergeCell ref="C54:F54"/>
    <mergeCell ref="I54:L54"/>
    <mergeCell ref="A48:L48"/>
    <mergeCell ref="A49:L49"/>
    <mergeCell ref="A51:L51"/>
    <mergeCell ref="C53:F53"/>
    <mergeCell ref="I53:L53"/>
    <mergeCell ref="I7:L7"/>
    <mergeCell ref="A1:L1"/>
    <mergeCell ref="A2:L2"/>
    <mergeCell ref="A50:L50"/>
    <mergeCell ref="A4:L4"/>
    <mergeCell ref="I6:L6"/>
    <mergeCell ref="C7:F7"/>
    <mergeCell ref="C6:F6"/>
    <mergeCell ref="A3:L3"/>
  </mergeCells>
  <pageMargins left="0.8" right="0.2" top="1" bottom="0.5" header="0.6" footer="0.3"/>
  <pageSetup paperSize="9" scale="6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B4F4-8F5A-40AE-8EF5-EF5D1AE82C90}">
  <sheetPr>
    <tabColor rgb="FF00B050"/>
  </sheetPr>
  <dimension ref="A1:O47"/>
  <sheetViews>
    <sheetView view="pageBreakPreview" zoomScale="80" zoomScaleNormal="60" zoomScaleSheetLayoutView="80" workbookViewId="0">
      <selection activeCell="L24" sqref="L24"/>
    </sheetView>
  </sheetViews>
  <sheetFormatPr defaultColWidth="9.19921875" defaultRowHeight="24" customHeight="1"/>
  <cols>
    <col min="1" max="1" width="64.69921875" style="1" customWidth="1"/>
    <col min="2" max="2" width="6" style="1" bestFit="1" customWidth="1"/>
    <col min="3" max="3" width="16.3984375" style="1" customWidth="1"/>
    <col min="4" max="4" width="2.5" style="1" customWidth="1"/>
    <col min="5" max="5" width="16.3984375" style="1" customWidth="1"/>
    <col min="6" max="6" width="2.5" style="1" customWidth="1"/>
    <col min="7" max="7" width="16.3984375" style="1" customWidth="1"/>
    <col min="8" max="8" width="2.5" style="1" customWidth="1"/>
    <col min="9" max="9" width="16.3984375" style="1" customWidth="1"/>
    <col min="10" max="10" width="1.3984375" style="1" customWidth="1"/>
    <col min="11" max="11" width="9.19921875" style="1"/>
    <col min="12" max="12" width="21.19921875" style="1" customWidth="1"/>
    <col min="13" max="16384" width="9.19921875" style="1"/>
  </cols>
  <sheetData>
    <row r="1" spans="1:15" ht="24" customHeight="1">
      <c r="A1" s="156" t="s">
        <v>128</v>
      </c>
      <c r="B1" s="156"/>
      <c r="C1" s="156"/>
      <c r="D1" s="156"/>
      <c r="E1" s="156"/>
      <c r="F1" s="156"/>
      <c r="G1" s="156"/>
      <c r="H1" s="156"/>
      <c r="I1" s="156"/>
      <c r="J1" s="8"/>
    </row>
    <row r="2" spans="1:15" ht="24" customHeight="1">
      <c r="A2" s="156" t="s">
        <v>101</v>
      </c>
      <c r="B2" s="156"/>
      <c r="C2" s="156"/>
      <c r="D2" s="156"/>
      <c r="E2" s="156"/>
      <c r="F2" s="156"/>
      <c r="G2" s="156"/>
      <c r="H2" s="156"/>
      <c r="I2" s="156"/>
    </row>
    <row r="3" spans="1:15" s="101" customFormat="1" ht="24" customHeight="1">
      <c r="A3" s="161" t="s">
        <v>190</v>
      </c>
      <c r="B3" s="161"/>
      <c r="C3" s="161"/>
      <c r="D3" s="161"/>
      <c r="E3" s="161"/>
      <c r="F3" s="161"/>
      <c r="G3" s="161"/>
      <c r="H3" s="161"/>
      <c r="I3" s="161"/>
    </row>
    <row r="4" spans="1:15" s="101" customFormat="1" ht="24" customHeight="1">
      <c r="A4" s="161" t="s">
        <v>85</v>
      </c>
      <c r="B4" s="161"/>
      <c r="C4" s="161"/>
      <c r="D4" s="161"/>
      <c r="E4" s="161"/>
      <c r="F4" s="161"/>
      <c r="G4" s="161"/>
      <c r="H4" s="161"/>
      <c r="I4" s="161"/>
    </row>
    <row r="5" spans="1:15" ht="24" customHeight="1">
      <c r="A5" s="158" t="s">
        <v>32</v>
      </c>
      <c r="B5" s="158"/>
      <c r="C5" s="158"/>
      <c r="D5" s="158"/>
      <c r="E5" s="158"/>
      <c r="F5" s="158"/>
      <c r="G5" s="158"/>
      <c r="H5" s="158"/>
      <c r="I5" s="158"/>
    </row>
    <row r="6" spans="1:15" ht="9" customHeight="1"/>
    <row r="7" spans="1:15" ht="24" customHeight="1">
      <c r="B7" s="2"/>
      <c r="C7" s="162" t="s">
        <v>123</v>
      </c>
      <c r="D7" s="162"/>
      <c r="E7" s="162"/>
      <c r="G7" s="156" t="s">
        <v>116</v>
      </c>
      <c r="H7" s="156"/>
      <c r="I7" s="156"/>
    </row>
    <row r="8" spans="1:15" ht="24" customHeight="1">
      <c r="B8" s="2"/>
      <c r="C8" s="160" t="s">
        <v>117</v>
      </c>
      <c r="D8" s="160"/>
      <c r="E8" s="160"/>
      <c r="G8" s="160" t="s">
        <v>117</v>
      </c>
      <c r="H8" s="157"/>
      <c r="I8" s="157"/>
    </row>
    <row r="9" spans="1:15" ht="24" customHeight="1">
      <c r="B9" s="2"/>
      <c r="C9" s="2">
        <v>2026</v>
      </c>
      <c r="D9" s="2"/>
      <c r="E9" s="2">
        <v>2025</v>
      </c>
      <c r="G9" s="2">
        <v>2026</v>
      </c>
      <c r="H9" s="2"/>
      <c r="I9" s="2">
        <v>2025</v>
      </c>
    </row>
    <row r="10" spans="1:15" ht="24" customHeight="1">
      <c r="A10" s="7" t="s">
        <v>18</v>
      </c>
      <c r="E10" s="10"/>
      <c r="G10" s="10"/>
      <c r="H10" s="10"/>
      <c r="I10" s="10"/>
      <c r="K10" s="102"/>
    </row>
    <row r="11" spans="1:15" ht="24" customHeight="1">
      <c r="A11" s="82" t="s">
        <v>39</v>
      </c>
      <c r="B11" s="88"/>
      <c r="C11" s="19">
        <v>1868711608</v>
      </c>
      <c r="D11" s="86"/>
      <c r="E11" s="19">
        <v>1705212098</v>
      </c>
      <c r="F11" s="86"/>
      <c r="G11" s="19">
        <v>1768271676</v>
      </c>
      <c r="H11" s="19"/>
      <c r="I11" s="19">
        <v>1606426769</v>
      </c>
      <c r="M11" s="85"/>
      <c r="N11" s="85"/>
      <c r="O11" s="85"/>
    </row>
    <row r="12" spans="1:15" ht="24" customHeight="1">
      <c r="A12" s="82" t="s">
        <v>133</v>
      </c>
      <c r="B12" s="88"/>
      <c r="C12" s="19">
        <v>698375</v>
      </c>
      <c r="D12" s="86"/>
      <c r="E12" s="19">
        <v>2516071</v>
      </c>
      <c r="F12" s="86"/>
      <c r="G12" s="66">
        <v>0</v>
      </c>
      <c r="H12" s="103"/>
      <c r="I12" s="66">
        <v>0</v>
      </c>
      <c r="M12" s="85"/>
      <c r="N12" s="85"/>
      <c r="O12" s="85"/>
    </row>
    <row r="13" spans="1:15" ht="24" customHeight="1">
      <c r="A13" s="82" t="s">
        <v>22</v>
      </c>
      <c r="B13" s="88"/>
      <c r="C13" s="19">
        <v>5658891</v>
      </c>
      <c r="D13" s="86"/>
      <c r="E13" s="19">
        <v>4880966</v>
      </c>
      <c r="F13" s="86"/>
      <c r="G13" s="19">
        <v>5100698</v>
      </c>
      <c r="H13" s="19"/>
      <c r="I13" s="19">
        <v>2711984</v>
      </c>
      <c r="M13" s="85"/>
      <c r="N13" s="85"/>
      <c r="O13" s="85"/>
    </row>
    <row r="14" spans="1:15" ht="24" customHeight="1">
      <c r="A14" s="89" t="s">
        <v>25</v>
      </c>
      <c r="B14" s="88"/>
      <c r="C14" s="20">
        <f>SUM(C11:C13)</f>
        <v>1875068874</v>
      </c>
      <c r="D14" s="86"/>
      <c r="E14" s="20">
        <f>SUM(E11:E13)</f>
        <v>1712609135</v>
      </c>
      <c r="F14" s="86"/>
      <c r="G14" s="20">
        <f>SUM(G11:G13)</f>
        <v>1773372374</v>
      </c>
      <c r="H14" s="86"/>
      <c r="I14" s="20">
        <f>SUM(I11:I13)</f>
        <v>1609138753</v>
      </c>
      <c r="M14" s="85"/>
      <c r="N14" s="85"/>
      <c r="O14" s="85"/>
    </row>
    <row r="15" spans="1:15" ht="24" customHeight="1">
      <c r="A15" s="82"/>
      <c r="B15" s="88"/>
      <c r="C15" s="86"/>
      <c r="D15" s="86"/>
      <c r="E15" s="19"/>
      <c r="F15" s="86"/>
      <c r="G15" s="19"/>
      <c r="H15" s="19"/>
      <c r="I15" s="19"/>
      <c r="M15" s="85"/>
      <c r="N15" s="85"/>
      <c r="O15" s="85"/>
    </row>
    <row r="16" spans="1:15" ht="24" customHeight="1">
      <c r="A16" s="7" t="s">
        <v>17</v>
      </c>
      <c r="B16" s="88"/>
      <c r="C16" s="86"/>
      <c r="D16" s="86"/>
      <c r="E16" s="19"/>
      <c r="F16" s="86"/>
      <c r="G16" s="19"/>
      <c r="H16" s="19"/>
      <c r="I16" s="19"/>
      <c r="M16" s="85"/>
      <c r="N16" s="85"/>
      <c r="O16" s="85"/>
    </row>
    <row r="17" spans="1:15" ht="24" customHeight="1">
      <c r="A17" s="82" t="s">
        <v>37</v>
      </c>
      <c r="B17" s="88"/>
      <c r="C17" s="19">
        <v>1496291949</v>
      </c>
      <c r="D17" s="86"/>
      <c r="E17" s="19">
        <v>1341322631</v>
      </c>
      <c r="F17" s="86"/>
      <c r="G17" s="19">
        <v>1414502940</v>
      </c>
      <c r="H17" s="19"/>
      <c r="I17" s="19">
        <v>1259248652</v>
      </c>
      <c r="M17" s="85"/>
      <c r="N17" s="85"/>
      <c r="O17" s="85"/>
    </row>
    <row r="18" spans="1:15" ht="24" customHeight="1">
      <c r="A18" s="82" t="s">
        <v>93</v>
      </c>
      <c r="B18" s="88"/>
      <c r="C18" s="19">
        <v>114414928</v>
      </c>
      <c r="D18" s="86"/>
      <c r="E18" s="19">
        <v>104411685</v>
      </c>
      <c r="F18" s="86"/>
      <c r="G18" s="19">
        <v>97097686</v>
      </c>
      <c r="H18" s="19"/>
      <c r="I18" s="19">
        <v>92172909</v>
      </c>
      <c r="M18" s="85"/>
      <c r="N18" s="85"/>
      <c r="O18" s="85"/>
    </row>
    <row r="19" spans="1:15" ht="24" customHeight="1">
      <c r="A19" s="82" t="s">
        <v>23</v>
      </c>
      <c r="B19" s="88"/>
      <c r="C19" s="19">
        <v>56663635</v>
      </c>
      <c r="D19" s="86"/>
      <c r="E19" s="19">
        <v>50518392</v>
      </c>
      <c r="F19" s="86"/>
      <c r="G19" s="19">
        <v>43497764</v>
      </c>
      <c r="H19" s="19"/>
      <c r="I19" s="19">
        <v>40417118</v>
      </c>
      <c r="M19" s="85"/>
      <c r="N19" s="85"/>
      <c r="O19" s="85"/>
    </row>
    <row r="20" spans="1:15" ht="24" customHeight="1">
      <c r="A20" s="89" t="s">
        <v>24</v>
      </c>
      <c r="C20" s="20">
        <f>SUM(C17:C19)</f>
        <v>1667370512</v>
      </c>
      <c r="D20" s="86"/>
      <c r="E20" s="20">
        <f>SUM(E17:E19)</f>
        <v>1496252708</v>
      </c>
      <c r="F20" s="86"/>
      <c r="G20" s="20">
        <f>SUM(G17:G19)</f>
        <v>1555098390</v>
      </c>
      <c r="H20" s="86"/>
      <c r="I20" s="20">
        <f>SUM(I17:I19)</f>
        <v>1391838679</v>
      </c>
      <c r="M20" s="85"/>
      <c r="N20" s="85"/>
      <c r="O20" s="85"/>
    </row>
    <row r="21" spans="1:15" ht="24" customHeight="1">
      <c r="C21" s="86"/>
      <c r="D21" s="86"/>
      <c r="E21" s="104"/>
      <c r="F21" s="86"/>
      <c r="G21" s="104"/>
      <c r="H21" s="86"/>
      <c r="I21" s="104"/>
      <c r="M21" s="85"/>
      <c r="N21" s="85"/>
      <c r="O21" s="85"/>
    </row>
    <row r="22" spans="1:15" ht="24" customHeight="1">
      <c r="A22" s="8" t="s">
        <v>102</v>
      </c>
      <c r="C22" s="34">
        <f>C14-C20</f>
        <v>207698362</v>
      </c>
      <c r="D22" s="86"/>
      <c r="E22" s="34">
        <f>E14-E20</f>
        <v>216356427</v>
      </c>
      <c r="F22" s="86"/>
      <c r="G22" s="34">
        <f>G14-G20</f>
        <v>218273984</v>
      </c>
      <c r="H22" s="19"/>
      <c r="I22" s="34">
        <f>I14-I20</f>
        <v>217300074</v>
      </c>
      <c r="M22" s="85"/>
      <c r="N22" s="85"/>
      <c r="O22" s="85"/>
    </row>
    <row r="23" spans="1:15" ht="24" customHeight="1">
      <c r="A23" s="4" t="s">
        <v>122</v>
      </c>
      <c r="B23" s="88"/>
      <c r="C23" s="49">
        <v>3310504</v>
      </c>
      <c r="D23" s="86"/>
      <c r="E23" s="49">
        <v>3219623</v>
      </c>
      <c r="F23" s="19"/>
      <c r="G23" s="49">
        <v>1548781</v>
      </c>
      <c r="H23" s="19"/>
      <c r="I23" s="49">
        <v>2099135</v>
      </c>
      <c r="M23" s="85"/>
      <c r="N23" s="85"/>
      <c r="O23" s="85"/>
    </row>
    <row r="24" spans="1:15" ht="24" customHeight="1">
      <c r="A24" s="8" t="s">
        <v>95</v>
      </c>
      <c r="B24" s="94"/>
      <c r="C24" s="34">
        <f>C22-C23</f>
        <v>204387858</v>
      </c>
      <c r="D24" s="105"/>
      <c r="E24" s="34">
        <f>E22-E23</f>
        <v>213136804</v>
      </c>
      <c r="F24" s="86"/>
      <c r="G24" s="34">
        <f>G22-G23</f>
        <v>216725203</v>
      </c>
      <c r="H24" s="34"/>
      <c r="I24" s="34">
        <f>I22-I23</f>
        <v>215200939</v>
      </c>
      <c r="M24" s="85"/>
      <c r="N24" s="85"/>
      <c r="O24" s="85"/>
    </row>
    <row r="25" spans="1:15" ht="24" customHeight="1">
      <c r="A25" s="6" t="s">
        <v>42</v>
      </c>
      <c r="B25" s="88"/>
      <c r="C25" s="19">
        <v>44673365</v>
      </c>
      <c r="D25" s="86"/>
      <c r="E25" s="19">
        <v>42447430</v>
      </c>
      <c r="F25" s="86"/>
      <c r="G25" s="19">
        <v>46021158</v>
      </c>
      <c r="H25" s="19"/>
      <c r="I25" s="19">
        <v>42851782</v>
      </c>
      <c r="M25" s="85"/>
      <c r="N25" s="85"/>
      <c r="O25" s="85"/>
    </row>
    <row r="26" spans="1:15" ht="24" customHeight="1">
      <c r="A26" s="8" t="s">
        <v>87</v>
      </c>
      <c r="B26" s="94"/>
      <c r="C26" s="104">
        <f>C24-C25</f>
        <v>159714493</v>
      </c>
      <c r="D26" s="105"/>
      <c r="E26" s="104">
        <f>E24-E25</f>
        <v>170689374</v>
      </c>
      <c r="F26" s="86"/>
      <c r="G26" s="104">
        <f>G24-G25</f>
        <v>170704045</v>
      </c>
      <c r="H26" s="86"/>
      <c r="I26" s="104">
        <f>I24-I25</f>
        <v>172349157</v>
      </c>
      <c r="M26" s="85"/>
      <c r="N26" s="85"/>
      <c r="O26" s="85"/>
    </row>
    <row r="27" spans="1:15" ht="24" customHeight="1">
      <c r="A27" s="7" t="s">
        <v>144</v>
      </c>
      <c r="B27" s="7"/>
      <c r="C27" s="25"/>
      <c r="D27" s="25"/>
      <c r="E27" s="86"/>
      <c r="F27" s="86"/>
      <c r="G27" s="86"/>
      <c r="H27" s="34"/>
      <c r="I27" s="86"/>
      <c r="M27" s="85"/>
      <c r="N27" s="85"/>
      <c r="O27" s="85"/>
    </row>
    <row r="28" spans="1:15" ht="24" customHeight="1">
      <c r="A28" s="106" t="s">
        <v>145</v>
      </c>
      <c r="C28" s="74">
        <v>0</v>
      </c>
      <c r="D28" s="103"/>
      <c r="E28" s="74">
        <v>0</v>
      </c>
      <c r="F28" s="103"/>
      <c r="G28" s="74">
        <v>0</v>
      </c>
      <c r="H28" s="103"/>
      <c r="I28" s="74">
        <v>0</v>
      </c>
      <c r="M28" s="85"/>
      <c r="N28" s="85"/>
      <c r="O28" s="85"/>
    </row>
    <row r="29" spans="1:15" ht="24" customHeight="1" thickBot="1">
      <c r="A29" s="8" t="s">
        <v>96</v>
      </c>
      <c r="B29" s="107"/>
      <c r="C29" s="108">
        <f>C26+C28</f>
        <v>159714493</v>
      </c>
      <c r="D29" s="109"/>
      <c r="E29" s="108">
        <f>E26+E28</f>
        <v>170689374</v>
      </c>
      <c r="F29" s="86"/>
      <c r="G29" s="52">
        <f>G26+G28</f>
        <v>170704045</v>
      </c>
      <c r="H29" s="19"/>
      <c r="I29" s="52">
        <f>I26+I28</f>
        <v>172349157</v>
      </c>
      <c r="M29" s="85"/>
      <c r="N29" s="85"/>
      <c r="O29" s="85"/>
    </row>
    <row r="30" spans="1:15" ht="24" customHeight="1" thickTop="1">
      <c r="A30" s="110"/>
      <c r="B30" s="91"/>
      <c r="C30" s="86"/>
      <c r="D30" s="86"/>
      <c r="E30" s="19"/>
      <c r="F30" s="86"/>
      <c r="G30" s="19"/>
      <c r="H30" s="19"/>
      <c r="I30" s="19"/>
      <c r="M30" s="85"/>
      <c r="N30" s="85"/>
      <c r="O30" s="85"/>
    </row>
    <row r="31" spans="1:15" ht="24" customHeight="1">
      <c r="A31" s="111" t="s">
        <v>167</v>
      </c>
      <c r="B31" s="91"/>
      <c r="C31" s="86"/>
      <c r="D31" s="86"/>
      <c r="E31" s="19"/>
      <c r="F31" s="86"/>
      <c r="G31" s="19"/>
      <c r="H31" s="19"/>
      <c r="I31" s="19"/>
      <c r="M31" s="85"/>
      <c r="N31" s="85"/>
      <c r="O31" s="85"/>
    </row>
    <row r="32" spans="1:15" ht="24" customHeight="1">
      <c r="A32" s="82" t="s">
        <v>126</v>
      </c>
      <c r="B32" s="91"/>
      <c r="C32" s="34">
        <f>C26-C33</f>
        <v>163269441</v>
      </c>
      <c r="D32" s="86"/>
      <c r="E32" s="34">
        <f>E26-E33</f>
        <v>171196753</v>
      </c>
      <c r="F32" s="86"/>
      <c r="G32" s="34">
        <f>G26</f>
        <v>170704045</v>
      </c>
      <c r="H32" s="19"/>
      <c r="I32" s="34">
        <f>I26</f>
        <v>172349157</v>
      </c>
      <c r="M32" s="85"/>
      <c r="N32" s="85"/>
      <c r="O32" s="85"/>
    </row>
    <row r="33" spans="1:15" ht="24" customHeight="1">
      <c r="A33" s="82" t="s">
        <v>127</v>
      </c>
      <c r="B33" s="91"/>
      <c r="C33" s="49">
        <v>-3554948</v>
      </c>
      <c r="D33" s="86"/>
      <c r="E33" s="49">
        <v>-507379</v>
      </c>
      <c r="F33" s="86"/>
      <c r="G33" s="74">
        <v>0</v>
      </c>
      <c r="H33" s="103"/>
      <c r="I33" s="74">
        <v>0</v>
      </c>
      <c r="M33" s="85"/>
      <c r="N33" s="85"/>
      <c r="O33" s="85"/>
    </row>
    <row r="34" spans="1:15" ht="24" customHeight="1" thickBot="1">
      <c r="A34" s="110"/>
      <c r="B34" s="91"/>
      <c r="C34" s="52">
        <f>C32+C33</f>
        <v>159714493</v>
      </c>
      <c r="D34" s="86"/>
      <c r="E34" s="52">
        <f>E32+E33</f>
        <v>170689374</v>
      </c>
      <c r="F34" s="86"/>
      <c r="G34" s="52">
        <f>G32+G33</f>
        <v>170704045</v>
      </c>
      <c r="H34" s="19"/>
      <c r="I34" s="52">
        <f>I32+I33</f>
        <v>172349157</v>
      </c>
      <c r="M34" s="85"/>
      <c r="N34" s="85"/>
      <c r="O34" s="85"/>
    </row>
    <row r="35" spans="1:15" ht="24" customHeight="1" thickTop="1">
      <c r="A35" s="110"/>
      <c r="B35" s="91"/>
      <c r="C35" s="86"/>
      <c r="D35" s="86"/>
      <c r="E35" s="19"/>
      <c r="F35" s="86"/>
      <c r="G35" s="19"/>
      <c r="H35" s="19"/>
      <c r="I35" s="19"/>
      <c r="M35" s="85"/>
      <c r="N35" s="85"/>
      <c r="O35" s="85"/>
    </row>
    <row r="36" spans="1:15" ht="24" customHeight="1">
      <c r="A36" s="111" t="s">
        <v>166</v>
      </c>
      <c r="B36" s="91"/>
      <c r="C36" s="86"/>
      <c r="D36" s="86"/>
      <c r="E36" s="19"/>
      <c r="F36" s="86"/>
      <c r="G36" s="19"/>
      <c r="H36" s="19"/>
      <c r="I36" s="19"/>
      <c r="M36" s="85"/>
      <c r="N36" s="85"/>
      <c r="O36" s="85"/>
    </row>
    <row r="37" spans="1:15" ht="24" customHeight="1">
      <c r="A37" s="82" t="s">
        <v>126</v>
      </c>
      <c r="B37" s="91"/>
      <c r="C37" s="34">
        <f>C29-C38</f>
        <v>163269441</v>
      </c>
      <c r="D37" s="86"/>
      <c r="E37" s="34">
        <f>E29-E38</f>
        <v>171196753</v>
      </c>
      <c r="F37" s="86"/>
      <c r="G37" s="34">
        <f>G29</f>
        <v>170704045</v>
      </c>
      <c r="H37" s="19"/>
      <c r="I37" s="34">
        <f>I29</f>
        <v>172349157</v>
      </c>
      <c r="M37" s="85"/>
      <c r="N37" s="85"/>
      <c r="O37" s="85"/>
    </row>
    <row r="38" spans="1:15" ht="24" customHeight="1">
      <c r="A38" s="82" t="s">
        <v>127</v>
      </c>
      <c r="B38" s="91"/>
      <c r="C38" s="49">
        <v>-3554948</v>
      </c>
      <c r="D38" s="86"/>
      <c r="E38" s="49">
        <v>-507379</v>
      </c>
      <c r="F38" s="86"/>
      <c r="G38" s="74">
        <v>0</v>
      </c>
      <c r="H38" s="86"/>
      <c r="I38" s="74">
        <v>0</v>
      </c>
      <c r="M38" s="85"/>
      <c r="N38" s="85"/>
      <c r="O38" s="85"/>
    </row>
    <row r="39" spans="1:15" ht="24" customHeight="1" thickBot="1">
      <c r="A39" s="110"/>
      <c r="B39" s="91"/>
      <c r="C39" s="52">
        <f>C37+C38</f>
        <v>159714493</v>
      </c>
      <c r="D39" s="86"/>
      <c r="E39" s="52">
        <f>E37+E38</f>
        <v>170689374</v>
      </c>
      <c r="F39" s="86"/>
      <c r="G39" s="52">
        <f>G37+G38</f>
        <v>170704045</v>
      </c>
      <c r="H39" s="51"/>
      <c r="I39" s="52">
        <f>I37+I38</f>
        <v>172349157</v>
      </c>
      <c r="M39" s="85"/>
      <c r="N39" s="85"/>
      <c r="O39" s="85"/>
    </row>
    <row r="40" spans="1:15" ht="24" customHeight="1" thickTop="1">
      <c r="A40" s="110"/>
      <c r="B40" s="91"/>
      <c r="C40" s="91"/>
      <c r="D40" s="91"/>
      <c r="E40" s="10"/>
      <c r="G40" s="10"/>
      <c r="H40" s="10"/>
      <c r="I40" s="10"/>
      <c r="M40" s="85"/>
      <c r="N40" s="85"/>
      <c r="O40" s="85"/>
    </row>
    <row r="41" spans="1:15" ht="24" customHeight="1">
      <c r="A41" s="110" t="s">
        <v>74</v>
      </c>
      <c r="B41" s="88"/>
      <c r="C41" s="31">
        <f>C32/C42</f>
        <v>0.54423147000000005</v>
      </c>
      <c r="D41" s="88"/>
      <c r="E41" s="31">
        <f>E32/E42</f>
        <v>0.5706558433333333</v>
      </c>
      <c r="G41" s="31">
        <f>G32/G42</f>
        <v>0.56901348333333335</v>
      </c>
      <c r="H41" s="10"/>
      <c r="I41" s="31">
        <f>I32/I42</f>
        <v>0.57449718999999999</v>
      </c>
      <c r="M41" s="85"/>
      <c r="N41" s="85"/>
      <c r="O41" s="85"/>
    </row>
    <row r="42" spans="1:15" ht="24" customHeight="1">
      <c r="A42" s="112" t="s">
        <v>113</v>
      </c>
      <c r="B42" s="88"/>
      <c r="C42" s="37">
        <v>300000000</v>
      </c>
      <c r="D42" s="88"/>
      <c r="E42" s="37">
        <v>300000000</v>
      </c>
      <c r="G42" s="37">
        <v>300000000</v>
      </c>
      <c r="I42" s="37">
        <v>300000000</v>
      </c>
      <c r="M42" s="85"/>
      <c r="N42" s="85"/>
      <c r="O42" s="85"/>
    </row>
    <row r="43" spans="1:15" ht="24" customHeight="1">
      <c r="A43" s="112"/>
      <c r="B43" s="88"/>
      <c r="C43" s="37"/>
      <c r="D43" s="88"/>
      <c r="E43" s="37"/>
      <c r="G43" s="37"/>
      <c r="I43" s="37"/>
      <c r="M43" s="85"/>
      <c r="N43" s="85"/>
      <c r="O43" s="85"/>
    </row>
    <row r="44" spans="1:15" ht="24" customHeight="1">
      <c r="B44" s="88"/>
      <c r="C44" s="88"/>
      <c r="D44" s="88"/>
      <c r="E44" s="37"/>
      <c r="G44" s="37"/>
      <c r="I44" s="37"/>
      <c r="N44" s="85"/>
      <c r="O44" s="85"/>
    </row>
    <row r="45" spans="1:15" ht="24" customHeight="1">
      <c r="B45" s="88"/>
      <c r="C45" s="88"/>
      <c r="D45" s="88"/>
      <c r="E45" s="37"/>
      <c r="G45" s="37"/>
      <c r="I45" s="37"/>
      <c r="N45" s="29"/>
      <c r="O45" s="85"/>
    </row>
    <row r="47" spans="1:15" ht="24" customHeight="1">
      <c r="A47" s="4" t="s">
        <v>86</v>
      </c>
    </row>
  </sheetData>
  <mergeCells count="9">
    <mergeCell ref="A1:I1"/>
    <mergeCell ref="G8:I8"/>
    <mergeCell ref="A2:I2"/>
    <mergeCell ref="A3:I3"/>
    <mergeCell ref="A5:I5"/>
    <mergeCell ref="A4:I4"/>
    <mergeCell ref="G7:I7"/>
    <mergeCell ref="C7:E7"/>
    <mergeCell ref="C8:E8"/>
  </mergeCells>
  <phoneticPr fontId="0" type="noConversion"/>
  <pageMargins left="0.8" right="0.2" top="1" bottom="0.5" header="0.6" footer="0.3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9C1DD-82FD-4A26-9943-36C0F31554D7}">
  <sheetPr>
    <tabColor rgb="FF00B050"/>
  </sheetPr>
  <dimension ref="A1:I38"/>
  <sheetViews>
    <sheetView zoomScaleNormal="100" workbookViewId="0">
      <selection activeCell="G11" sqref="G11"/>
    </sheetView>
  </sheetViews>
  <sheetFormatPr defaultColWidth="9.19921875" defaultRowHeight="21" customHeight="1"/>
  <cols>
    <col min="1" max="1" width="40.59765625" style="4" customWidth="1"/>
    <col min="2" max="2" width="1.3984375" style="4" customWidth="1"/>
    <col min="3" max="3" width="8.59765625" style="4" customWidth="1"/>
    <col min="4" max="4" width="1.3984375" style="4" customWidth="1"/>
    <col min="5" max="5" width="12.19921875" style="1" customWidth="1"/>
    <col min="6" max="6" width="1.3984375" style="1" customWidth="1"/>
    <col min="7" max="7" width="12.19921875" style="1" customWidth="1"/>
    <col min="8" max="8" width="1.3984375" style="1" customWidth="1"/>
    <col min="9" max="9" width="12.19921875" style="1" bestFit="1" customWidth="1"/>
    <col min="10" max="10" width="1.59765625" style="1" customWidth="1"/>
    <col min="11" max="16384" width="9.19921875" style="1"/>
  </cols>
  <sheetData>
    <row r="1" spans="1:9" ht="21" customHeight="1">
      <c r="A1" s="156" t="s">
        <v>47</v>
      </c>
      <c r="B1" s="156"/>
      <c r="C1" s="156"/>
      <c r="D1" s="156"/>
      <c r="E1" s="156"/>
      <c r="F1" s="156"/>
      <c r="G1" s="156"/>
      <c r="H1" s="156"/>
      <c r="I1" s="156"/>
    </row>
    <row r="2" spans="1:9" ht="21" customHeight="1">
      <c r="A2" s="163" t="s">
        <v>31</v>
      </c>
      <c r="B2" s="163"/>
      <c r="C2" s="163"/>
      <c r="D2" s="163"/>
      <c r="E2" s="163"/>
      <c r="F2" s="163"/>
      <c r="G2" s="163"/>
      <c r="H2" s="163"/>
      <c r="I2" s="163"/>
    </row>
    <row r="3" spans="1:9" ht="21" customHeight="1">
      <c r="A3" s="163" t="s">
        <v>43</v>
      </c>
      <c r="B3" s="163"/>
      <c r="C3" s="163"/>
      <c r="D3" s="163"/>
      <c r="E3" s="163"/>
      <c r="F3" s="163"/>
      <c r="G3" s="163"/>
      <c r="H3" s="163"/>
      <c r="I3" s="163"/>
    </row>
    <row r="4" spans="1:9" ht="21" customHeight="1">
      <c r="A4" s="158" t="s">
        <v>32</v>
      </c>
      <c r="B4" s="158"/>
      <c r="C4" s="158"/>
      <c r="D4" s="158"/>
      <c r="E4" s="158"/>
      <c r="F4" s="158"/>
      <c r="G4" s="158"/>
      <c r="H4" s="158"/>
      <c r="I4" s="158"/>
    </row>
    <row r="5" spans="1:9" ht="6" customHeight="1">
      <c r="C5" s="2"/>
      <c r="D5" s="2"/>
      <c r="E5" s="2"/>
      <c r="F5" s="2"/>
      <c r="G5" s="3"/>
      <c r="H5" s="3"/>
      <c r="I5" s="3"/>
    </row>
    <row r="6" spans="1:9" s="7" customFormat="1" ht="21" customHeight="1">
      <c r="C6" s="5" t="s">
        <v>21</v>
      </c>
      <c r="D6" s="5"/>
      <c r="E6" s="11" t="s">
        <v>20</v>
      </c>
      <c r="F6" s="11"/>
      <c r="G6" s="5" t="s">
        <v>14</v>
      </c>
      <c r="H6" s="8"/>
      <c r="I6" s="5" t="s">
        <v>15</v>
      </c>
    </row>
    <row r="7" spans="1:9" s="7" customFormat="1" ht="21" customHeight="1">
      <c r="A7" s="6"/>
      <c r="B7" s="6"/>
      <c r="C7" s="6"/>
      <c r="D7" s="6"/>
      <c r="E7" s="11" t="s">
        <v>46</v>
      </c>
      <c r="F7" s="11"/>
      <c r="H7" s="8"/>
      <c r="I7" s="5" t="s">
        <v>30</v>
      </c>
    </row>
    <row r="8" spans="1:9" s="7" customFormat="1" ht="21" customHeight="1">
      <c r="A8" s="6"/>
      <c r="B8" s="6"/>
      <c r="C8" s="6"/>
      <c r="D8" s="6"/>
      <c r="E8" s="11"/>
      <c r="F8" s="11"/>
      <c r="G8" s="5"/>
      <c r="H8" s="5"/>
      <c r="I8" s="5" t="s">
        <v>27</v>
      </c>
    </row>
    <row r="9" spans="1:9" s="7" customFormat="1" ht="9" customHeight="1">
      <c r="C9" s="12"/>
      <c r="D9" s="12"/>
      <c r="E9" s="13"/>
      <c r="F9" s="13"/>
      <c r="G9" s="14"/>
      <c r="H9" s="14"/>
      <c r="I9" s="14"/>
    </row>
    <row r="10" spans="1:9" s="7" customFormat="1" ht="21" customHeight="1">
      <c r="A10" s="8" t="s">
        <v>34</v>
      </c>
      <c r="B10" s="8"/>
      <c r="C10" s="8"/>
      <c r="D10" s="12"/>
      <c r="E10" s="22">
        <v>130000000</v>
      </c>
      <c r="F10" s="23"/>
      <c r="G10" s="22">
        <v>112060552.98</v>
      </c>
      <c r="H10" s="22"/>
      <c r="I10" s="22">
        <f>E10+G10</f>
        <v>242060552.98000002</v>
      </c>
    </row>
    <row r="11" spans="1:9" s="7" customFormat="1" ht="21" customHeight="1">
      <c r="A11" s="15" t="s">
        <v>38</v>
      </c>
      <c r="B11" s="15"/>
      <c r="C11" s="16"/>
      <c r="D11" s="16"/>
      <c r="E11" s="18">
        <v>0</v>
      </c>
      <c r="F11" s="23"/>
      <c r="G11" s="22">
        <v>75619084.290000007</v>
      </c>
      <c r="H11" s="22"/>
      <c r="I11" s="22">
        <f>E11+G11</f>
        <v>75619084.290000007</v>
      </c>
    </row>
    <row r="12" spans="1:9" s="7" customFormat="1" ht="21" customHeight="1" thickBot="1">
      <c r="A12" s="8" t="s">
        <v>35</v>
      </c>
      <c r="B12" s="8"/>
      <c r="C12" s="8"/>
      <c r="D12" s="12"/>
      <c r="E12" s="24">
        <f>SUM(E10:E11)</f>
        <v>130000000</v>
      </c>
      <c r="F12" s="22"/>
      <c r="G12" s="24">
        <f>SUM(G10:G11)</f>
        <v>187679637.27000001</v>
      </c>
      <c r="H12" s="23"/>
      <c r="I12" s="24">
        <f>SUM(I10:I11)</f>
        <v>317679637.27000004</v>
      </c>
    </row>
    <row r="13" spans="1:9" s="7" customFormat="1" ht="21" customHeight="1" thickTop="1">
      <c r="A13" s="6"/>
      <c r="B13" s="6"/>
      <c r="C13" s="12"/>
      <c r="D13" s="12"/>
      <c r="E13" s="25"/>
      <c r="F13" s="25"/>
      <c r="G13" s="25"/>
      <c r="H13" s="25"/>
      <c r="I13" s="25"/>
    </row>
    <row r="14" spans="1:9" s="7" customFormat="1" ht="21" customHeight="1">
      <c r="A14" s="12" t="s">
        <v>44</v>
      </c>
      <c r="B14" s="12"/>
      <c r="C14" s="16"/>
      <c r="D14" s="16"/>
      <c r="E14" s="23">
        <v>130000000</v>
      </c>
      <c r="F14" s="23"/>
      <c r="G14" s="23">
        <v>187679637.27000001</v>
      </c>
      <c r="H14" s="23"/>
      <c r="I14" s="23">
        <f>SUM(E14:H14)</f>
        <v>317679637.26999998</v>
      </c>
    </row>
    <row r="15" spans="1:9" s="7" customFormat="1" ht="21" customHeight="1">
      <c r="A15" s="15" t="s">
        <v>38</v>
      </c>
      <c r="B15" s="15"/>
      <c r="C15" s="16"/>
      <c r="D15" s="16"/>
      <c r="E15" s="18">
        <v>0</v>
      </c>
      <c r="F15" s="23"/>
      <c r="G15" s="23" t="e">
        <f>'3M'!#REF!</f>
        <v>#REF!</v>
      </c>
      <c r="H15" s="23"/>
      <c r="I15" s="23" t="e">
        <f>SUM(E15:H15)</f>
        <v>#REF!</v>
      </c>
    </row>
    <row r="16" spans="1:9" s="7" customFormat="1" ht="21" customHeight="1" thickBot="1">
      <c r="A16" s="8" t="s">
        <v>45</v>
      </c>
      <c r="B16" s="8"/>
      <c r="C16" s="8"/>
      <c r="D16" s="12"/>
      <c r="E16" s="24">
        <f>SUM(E14:E15)</f>
        <v>130000000</v>
      </c>
      <c r="F16" s="22"/>
      <c r="G16" s="24" t="e">
        <f>SUM(G14:G15)</f>
        <v>#REF!</v>
      </c>
      <c r="H16" s="23"/>
      <c r="I16" s="24" t="e">
        <f>SUM(I14:I15)</f>
        <v>#REF!</v>
      </c>
    </row>
    <row r="17" spans="1:9" s="7" customFormat="1" ht="21" customHeight="1" thickTop="1">
      <c r="A17" s="6"/>
      <c r="B17" s="6"/>
      <c r="C17" s="6"/>
      <c r="D17" s="6"/>
      <c r="I17" s="17"/>
    </row>
    <row r="18" spans="1:9" s="7" customFormat="1" ht="21" customHeight="1">
      <c r="A18" s="6"/>
      <c r="B18" s="6"/>
      <c r="C18" s="6"/>
      <c r="D18" s="6"/>
    </row>
    <row r="19" spans="1:9" s="7" customFormat="1" ht="21" customHeight="1"/>
    <row r="20" spans="1:9" s="7" customFormat="1" ht="21" customHeight="1"/>
    <row r="21" spans="1:9" s="7" customFormat="1" ht="21" customHeight="1"/>
    <row r="22" spans="1:9" s="7" customFormat="1" ht="21" customHeight="1">
      <c r="A22" s="6"/>
      <c r="B22" s="6"/>
      <c r="C22" s="6"/>
      <c r="D22" s="6"/>
    </row>
    <row r="23" spans="1:9" s="7" customFormat="1" ht="21" customHeight="1">
      <c r="C23" s="6"/>
      <c r="D23" s="6"/>
    </row>
    <row r="24" spans="1:9" s="7" customFormat="1" ht="21" customHeight="1">
      <c r="A24" s="6"/>
      <c r="B24" s="6"/>
      <c r="C24" s="6"/>
      <c r="D24" s="6"/>
    </row>
    <row r="25" spans="1:9" ht="21" customHeight="1">
      <c r="B25" s="1"/>
      <c r="C25" s="1"/>
      <c r="D25" s="1"/>
    </row>
    <row r="37" spans="1:1" ht="21" customHeight="1">
      <c r="A37" s="1" t="s">
        <v>6</v>
      </c>
    </row>
    <row r="38" spans="1:1" ht="6.65" customHeight="1"/>
  </sheetData>
  <mergeCells count="4">
    <mergeCell ref="A1:I1"/>
    <mergeCell ref="A2:I2"/>
    <mergeCell ref="A3:I3"/>
    <mergeCell ref="A4:I4"/>
  </mergeCells>
  <phoneticPr fontId="0" type="noConversion"/>
  <pageMargins left="0.9" right="0.4" top="1" bottom="0.8" header="0.6" footer="0.25"/>
  <pageSetup paperSize="9" orientation="portrait" r:id="rId1"/>
  <headerFooter alignWithMargins="0">
    <oddHeader>&amp;CDraft</oddHeader>
    <oddFooter>&amp;R&amp;F-&amp;A-&amp;D-&amp;T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F9272-5111-4DE3-BF38-F74A5F5627C4}">
  <sheetPr>
    <tabColor rgb="FF00B050"/>
  </sheetPr>
  <dimension ref="A1:R32"/>
  <sheetViews>
    <sheetView view="pageBreakPreview" zoomScale="60" zoomScaleNormal="70" zoomScalePageLayoutView="89" workbookViewId="0">
      <selection activeCell="L24" sqref="L24"/>
    </sheetView>
  </sheetViews>
  <sheetFormatPr defaultColWidth="9.19921875" defaultRowHeight="24" customHeight="1"/>
  <cols>
    <col min="1" max="1" width="66.5" style="139" customWidth="1"/>
    <col min="2" max="2" width="11.59765625" style="139" customWidth="1"/>
    <col min="3" max="3" width="1.3984375" style="139" customWidth="1"/>
    <col min="4" max="4" width="15.59765625" style="139" customWidth="1"/>
    <col min="5" max="5" width="1.3984375" style="139" customWidth="1"/>
    <col min="6" max="6" width="15.59765625" style="139" customWidth="1"/>
    <col min="7" max="7" width="1.3984375" style="139" customWidth="1"/>
    <col min="8" max="8" width="19.59765625" style="139" customWidth="1"/>
    <col min="9" max="9" width="1.3984375" style="139" customWidth="1"/>
    <col min="10" max="10" width="15.59765625" style="139" customWidth="1"/>
    <col min="11" max="11" width="1.59765625" style="139" customWidth="1"/>
    <col min="12" max="12" width="15.59765625" style="139" customWidth="1"/>
    <col min="13" max="13" width="1.59765625" style="139" customWidth="1"/>
    <col min="14" max="14" width="15.59765625" style="139" customWidth="1"/>
    <col min="15" max="15" width="1.59765625" style="139" customWidth="1"/>
    <col min="16" max="16" width="15.5" style="139" customWidth="1"/>
    <col min="17" max="17" width="1.59765625" style="139" customWidth="1"/>
    <col min="18" max="18" width="15.59765625" style="139" customWidth="1"/>
    <col min="19" max="19" width="1.3984375" style="139" customWidth="1"/>
    <col min="20" max="16384" width="9.19921875" style="139"/>
  </cols>
  <sheetData>
    <row r="1" spans="1:18" s="114" customFormat="1" ht="24" customHeight="1">
      <c r="A1" s="166" t="s">
        <v>128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18" s="114" customFormat="1" ht="24" customHeight="1">
      <c r="A2" s="166" t="s">
        <v>31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</row>
    <row r="3" spans="1:18" s="114" customFormat="1" ht="24" customHeight="1">
      <c r="A3" s="166" t="s">
        <v>190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18" s="114" customFormat="1" ht="24" customHeight="1">
      <c r="A4" s="166" t="s">
        <v>85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s="114" customFormat="1" ht="24" customHeight="1">
      <c r="A5" s="167" t="s">
        <v>32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</row>
    <row r="6" spans="1:18" s="114" customFormat="1" ht="9" customHeight="1">
      <c r="A6" s="115"/>
    </row>
    <row r="7" spans="1:18" s="114" customFormat="1" ht="24" customHeight="1">
      <c r="A7" s="115"/>
      <c r="D7" s="168" t="s">
        <v>170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18" s="114" customFormat="1" ht="24" customHeight="1">
      <c r="A8" s="115"/>
      <c r="D8" s="164" t="s">
        <v>126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17"/>
      <c r="P8" s="113"/>
      <c r="Q8" s="117"/>
      <c r="R8" s="113"/>
    </row>
    <row r="9" spans="1:18" s="114" customFormat="1" ht="24" customHeight="1">
      <c r="A9" s="115"/>
      <c r="C9" s="117"/>
      <c r="D9" s="113"/>
      <c r="E9" s="117"/>
      <c r="G9" s="117"/>
      <c r="H9" s="113" t="s">
        <v>176</v>
      </c>
      <c r="I9" s="117"/>
      <c r="J9" s="165" t="s">
        <v>112</v>
      </c>
      <c r="K9" s="165"/>
      <c r="L9" s="165"/>
      <c r="M9" s="117"/>
    </row>
    <row r="10" spans="1:18" s="114" customFormat="1" ht="24" customHeight="1">
      <c r="A10" s="115"/>
      <c r="C10" s="117"/>
      <c r="D10" s="113" t="s">
        <v>104</v>
      </c>
      <c r="E10" s="117"/>
      <c r="F10" s="113" t="s">
        <v>103</v>
      </c>
      <c r="G10" s="117"/>
      <c r="H10" s="113" t="s">
        <v>179</v>
      </c>
      <c r="I10" s="117"/>
      <c r="J10" s="118" t="s">
        <v>55</v>
      </c>
      <c r="M10" s="117"/>
      <c r="N10" s="113" t="s">
        <v>138</v>
      </c>
      <c r="O10" s="117"/>
      <c r="P10" s="113" t="s">
        <v>141</v>
      </c>
      <c r="Q10" s="117"/>
      <c r="R10" s="113" t="s">
        <v>15</v>
      </c>
    </row>
    <row r="11" spans="1:18" s="114" customFormat="1" ht="24" customHeight="1">
      <c r="A11" s="115"/>
      <c r="C11" s="117"/>
      <c r="D11" s="113" t="s">
        <v>109</v>
      </c>
      <c r="E11" s="115"/>
      <c r="F11" s="113" t="s">
        <v>110</v>
      </c>
      <c r="G11" s="115"/>
      <c r="H11" s="113" t="s">
        <v>178</v>
      </c>
      <c r="I11" s="115"/>
      <c r="M11" s="117"/>
      <c r="N11" s="119" t="s">
        <v>139</v>
      </c>
      <c r="O11" s="117"/>
      <c r="P11" s="119" t="s">
        <v>142</v>
      </c>
      <c r="Q11" s="117"/>
      <c r="R11" s="113" t="s">
        <v>49</v>
      </c>
    </row>
    <row r="12" spans="1:18" s="114" customFormat="1" ht="24" customHeight="1">
      <c r="A12" s="115"/>
      <c r="B12" s="119"/>
      <c r="C12" s="115"/>
      <c r="D12" s="116" t="s">
        <v>48</v>
      </c>
      <c r="E12" s="115"/>
      <c r="F12" s="116" t="s">
        <v>111</v>
      </c>
      <c r="G12" s="115"/>
      <c r="H12" s="116" t="s">
        <v>177</v>
      </c>
      <c r="I12" s="115"/>
      <c r="J12" s="120" t="s">
        <v>56</v>
      </c>
      <c r="K12" s="119"/>
      <c r="L12" s="120" t="s">
        <v>14</v>
      </c>
      <c r="M12" s="117"/>
      <c r="N12" s="120" t="s">
        <v>140</v>
      </c>
      <c r="O12" s="117"/>
      <c r="P12" s="120" t="s">
        <v>143</v>
      </c>
      <c r="Q12" s="117"/>
      <c r="R12" s="116" t="s">
        <v>50</v>
      </c>
    </row>
    <row r="13" spans="1:18" s="114" customFormat="1" ht="24" customHeight="1">
      <c r="B13" s="121"/>
      <c r="R13" s="122"/>
    </row>
    <row r="14" spans="1:18" s="114" customFormat="1" ht="24" customHeight="1">
      <c r="A14" s="123" t="s">
        <v>151</v>
      </c>
      <c r="B14" s="124"/>
      <c r="C14" s="125"/>
      <c r="D14" s="126">
        <v>300000000</v>
      </c>
      <c r="E14" s="125"/>
      <c r="F14" s="127">
        <v>797375186</v>
      </c>
      <c r="G14" s="125"/>
      <c r="H14" s="47">
        <v>0</v>
      </c>
      <c r="I14" s="125"/>
      <c r="J14" s="126">
        <v>30000000</v>
      </c>
      <c r="K14" s="126"/>
      <c r="L14" s="126">
        <v>761685177</v>
      </c>
      <c r="M14" s="115"/>
      <c r="N14" s="126">
        <f>SUM(D14:L14)</f>
        <v>1889060363</v>
      </c>
      <c r="O14" s="115"/>
      <c r="P14" s="65">
        <v>31461825</v>
      </c>
      <c r="Q14" s="115"/>
      <c r="R14" s="22">
        <f>SUM(N14,P14)</f>
        <v>1920522188</v>
      </c>
    </row>
    <row r="15" spans="1:18" s="114" customFormat="1" ht="24" customHeight="1">
      <c r="A15" s="128" t="s">
        <v>90</v>
      </c>
      <c r="B15" s="124"/>
      <c r="C15" s="129"/>
      <c r="D15" s="47">
        <v>0</v>
      </c>
      <c r="E15" s="129"/>
      <c r="F15" s="47">
        <v>0</v>
      </c>
      <c r="G15" s="129"/>
      <c r="H15" s="47">
        <v>0</v>
      </c>
      <c r="I15" s="129"/>
      <c r="J15" s="47">
        <v>0</v>
      </c>
      <c r="K15" s="126"/>
      <c r="L15" s="126">
        <v>171196753</v>
      </c>
      <c r="M15" s="115"/>
      <c r="N15" s="126">
        <f>SUM(D15:L15)</f>
        <v>171196753</v>
      </c>
      <c r="O15" s="115"/>
      <c r="P15" s="126">
        <v>-507379</v>
      </c>
      <c r="Q15" s="115"/>
      <c r="R15" s="22">
        <f>SUM(N15,P15)</f>
        <v>170689374</v>
      </c>
    </row>
    <row r="16" spans="1:18" s="114" customFormat="1" ht="24" customHeight="1" thickBot="1">
      <c r="A16" s="123" t="s">
        <v>194</v>
      </c>
      <c r="C16" s="115"/>
      <c r="D16" s="130">
        <f>SUM(D14:D15)</f>
        <v>300000000</v>
      </c>
      <c r="E16" s="115"/>
      <c r="F16" s="130">
        <f>SUM(F14:F15)</f>
        <v>797375186</v>
      </c>
      <c r="G16" s="115"/>
      <c r="H16" s="73">
        <f>SUM(H14:H15)</f>
        <v>0</v>
      </c>
      <c r="I16" s="115"/>
      <c r="J16" s="130">
        <f>SUM(J14:J15)</f>
        <v>30000000</v>
      </c>
      <c r="K16" s="127"/>
      <c r="L16" s="130">
        <f>SUM(L14:L15)</f>
        <v>932881930</v>
      </c>
      <c r="M16" s="115"/>
      <c r="N16" s="130">
        <f>SUM(N14:N15)</f>
        <v>2060257116</v>
      </c>
      <c r="O16" s="115"/>
      <c r="P16" s="130">
        <f>SUM(P14:P15)</f>
        <v>30954446</v>
      </c>
      <c r="Q16" s="115"/>
      <c r="R16" s="130">
        <f>SUM(R14:R15)</f>
        <v>2091211562</v>
      </c>
    </row>
    <row r="17" spans="1:18" s="132" customFormat="1" ht="24" customHeight="1" thickTop="1">
      <c r="A17" s="131"/>
      <c r="C17" s="133"/>
      <c r="D17" s="134"/>
      <c r="E17" s="133"/>
      <c r="F17" s="134"/>
      <c r="G17" s="133"/>
      <c r="H17" s="134"/>
      <c r="I17" s="133"/>
      <c r="J17" s="134"/>
      <c r="K17" s="134"/>
      <c r="L17" s="134"/>
      <c r="M17" s="133"/>
      <c r="N17" s="134"/>
      <c r="O17" s="133"/>
      <c r="P17" s="134"/>
      <c r="Q17" s="133"/>
      <c r="R17" s="134"/>
    </row>
    <row r="18" spans="1:18" s="137" customFormat="1" ht="24" customHeight="1">
      <c r="A18" s="123" t="s">
        <v>195</v>
      </c>
      <c r="B18" s="124"/>
      <c r="C18" s="125"/>
      <c r="D18" s="135">
        <v>300000000</v>
      </c>
      <c r="E18" s="135"/>
      <c r="F18" s="135">
        <v>797375186</v>
      </c>
      <c r="G18" s="135"/>
      <c r="H18" s="135">
        <v>-147024</v>
      </c>
      <c r="I18" s="135"/>
      <c r="J18" s="135">
        <v>30000000</v>
      </c>
      <c r="K18" s="136"/>
      <c r="L18" s="135">
        <v>1050866546</v>
      </c>
      <c r="M18" s="135"/>
      <c r="N18" s="135">
        <f>D18+F18+H18+J18+L18</f>
        <v>2178094708</v>
      </c>
      <c r="O18" s="135"/>
      <c r="P18" s="75">
        <v>29179493</v>
      </c>
      <c r="Q18" s="135"/>
      <c r="R18" s="135">
        <f>SUM(N18,P18)</f>
        <v>2207274201</v>
      </c>
    </row>
    <row r="19" spans="1:18" s="137" customFormat="1" ht="24" customHeight="1">
      <c r="A19" s="128" t="s">
        <v>90</v>
      </c>
      <c r="B19" s="124"/>
      <c r="C19" s="129"/>
      <c r="D19" s="47">
        <v>0</v>
      </c>
      <c r="E19" s="129"/>
      <c r="F19" s="47">
        <v>0</v>
      </c>
      <c r="G19" s="129"/>
      <c r="H19" s="47">
        <v>0</v>
      </c>
      <c r="I19" s="129"/>
      <c r="J19" s="47">
        <v>0</v>
      </c>
      <c r="K19" s="126"/>
      <c r="L19" s="126">
        <f>'3M'!C32</f>
        <v>163269441</v>
      </c>
      <c r="M19" s="115"/>
      <c r="N19" s="126">
        <f>SUM(D19:L19)</f>
        <v>163269441</v>
      </c>
      <c r="O19" s="115"/>
      <c r="P19" s="126">
        <f>'3M'!C33</f>
        <v>-3554948</v>
      </c>
      <c r="Q19" s="115"/>
      <c r="R19" s="22">
        <f>SUM(N19,P19)</f>
        <v>159714493</v>
      </c>
    </row>
    <row r="20" spans="1:18" s="137" customFormat="1" ht="24" customHeight="1" thickBot="1">
      <c r="A20" s="123" t="s">
        <v>193</v>
      </c>
      <c r="B20" s="114"/>
      <c r="C20" s="115"/>
      <c r="D20" s="130">
        <f>SUM(D18:D19)</f>
        <v>300000000</v>
      </c>
      <c r="E20" s="115"/>
      <c r="F20" s="130">
        <f>SUM(F18:F19)</f>
        <v>797375186</v>
      </c>
      <c r="G20" s="115"/>
      <c r="H20" s="130">
        <f>SUM(H18:H19)</f>
        <v>-147024</v>
      </c>
      <c r="I20" s="115"/>
      <c r="J20" s="130">
        <f>SUM(J18:J19)</f>
        <v>30000000</v>
      </c>
      <c r="K20" s="127"/>
      <c r="L20" s="130">
        <f>SUM(L18:L19)</f>
        <v>1214135987</v>
      </c>
      <c r="M20" s="115"/>
      <c r="N20" s="130">
        <f>SUM(N18:N19)</f>
        <v>2341364149</v>
      </c>
      <c r="O20" s="115"/>
      <c r="P20" s="130">
        <f>SUM(P18:P19)</f>
        <v>25624545</v>
      </c>
      <c r="Q20" s="115"/>
      <c r="R20" s="130">
        <f>SUM(R18:R19)</f>
        <v>2366988694</v>
      </c>
    </row>
    <row r="21" spans="1:18" s="137" customFormat="1" ht="24" customHeight="1" thickTop="1"/>
    <row r="22" spans="1:18" s="137" customFormat="1" ht="24" customHeight="1"/>
    <row r="23" spans="1:18" s="137" customFormat="1" ht="24" customHeight="1"/>
    <row r="24" spans="1:18" s="137" customFormat="1" ht="24" customHeight="1"/>
    <row r="25" spans="1:18" s="137" customFormat="1" ht="24" customHeight="1"/>
    <row r="26" spans="1:18" s="137" customFormat="1" ht="24" customHeight="1"/>
    <row r="32" spans="1:18" ht="24" customHeight="1">
      <c r="A32" s="138" t="s">
        <v>86</v>
      </c>
    </row>
  </sheetData>
  <mergeCells count="8">
    <mergeCell ref="D8:N8"/>
    <mergeCell ref="J9:L9"/>
    <mergeCell ref="A1:R1"/>
    <mergeCell ref="A2:R2"/>
    <mergeCell ref="A3:R3"/>
    <mergeCell ref="A4:R4"/>
    <mergeCell ref="A5:R5"/>
    <mergeCell ref="D7:R7"/>
  </mergeCells>
  <pageMargins left="0.7" right="0.2" top="1" bottom="0.5" header="0.6" footer="0.3"/>
  <pageSetup paperSize="9" scale="68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063FA-BDF6-4ABF-B0FE-28EB3AF499B9}">
  <sheetPr>
    <tabColor rgb="FF00B050"/>
  </sheetPr>
  <dimension ref="A1:W47"/>
  <sheetViews>
    <sheetView view="pageBreakPreview" zoomScale="90" zoomScaleNormal="70" zoomScaleSheetLayoutView="90" workbookViewId="0">
      <selection activeCell="L24" sqref="L24"/>
    </sheetView>
  </sheetViews>
  <sheetFormatPr defaultColWidth="9.19921875" defaultRowHeight="24" customHeight="1"/>
  <cols>
    <col min="1" max="1" width="49.8984375" style="139" customWidth="1"/>
    <col min="2" max="2" width="12.3984375" style="139" customWidth="1"/>
    <col min="3" max="3" width="1.3984375" style="139" customWidth="1"/>
    <col min="4" max="4" width="14.59765625" style="139" customWidth="1"/>
    <col min="5" max="5" width="1.3984375" style="139" customWidth="1"/>
    <col min="6" max="6" width="14.59765625" style="139" customWidth="1"/>
    <col min="7" max="7" width="1.3984375" style="139" customWidth="1"/>
    <col min="8" max="8" width="14.59765625" style="139" customWidth="1"/>
    <col min="9" max="9" width="1.59765625" style="139" customWidth="1"/>
    <col min="10" max="10" width="14.59765625" style="139" customWidth="1"/>
    <col min="11" max="11" width="1.59765625" style="139" customWidth="1"/>
    <col min="12" max="12" width="14.59765625" style="139" customWidth="1"/>
    <col min="13" max="13" width="1.3984375" style="139" customWidth="1"/>
    <col min="14" max="16384" width="9.19921875" style="139"/>
  </cols>
  <sheetData>
    <row r="1" spans="1:23" s="114" customFormat="1" ht="24" customHeight="1">
      <c r="A1" s="166" t="s">
        <v>128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23" s="114" customFormat="1" ht="24" customHeight="1">
      <c r="A2" s="166" t="s">
        <v>31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23" s="114" customFormat="1" ht="24" customHeight="1">
      <c r="A3" s="166" t="s">
        <v>190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23" s="114" customFormat="1" ht="24" customHeight="1">
      <c r="A4" s="166" t="s">
        <v>85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23" s="114" customFormat="1" ht="24" customHeight="1">
      <c r="A5" s="167" t="s">
        <v>32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23" s="114" customFormat="1" ht="9" customHeight="1">
      <c r="B6" s="140"/>
      <c r="C6" s="27"/>
      <c r="D6" s="26"/>
      <c r="E6" s="27"/>
      <c r="F6" s="26"/>
      <c r="G6" s="27"/>
      <c r="H6" s="28"/>
      <c r="I6" s="28"/>
      <c r="J6" s="28"/>
    </row>
    <row r="7" spans="1:23" s="114" customFormat="1" ht="24" customHeight="1">
      <c r="A7" s="115"/>
      <c r="D7" s="169" t="s">
        <v>169</v>
      </c>
      <c r="E7" s="169"/>
      <c r="F7" s="169"/>
      <c r="G7" s="169"/>
      <c r="H7" s="169"/>
      <c r="I7" s="169"/>
      <c r="J7" s="169"/>
      <c r="K7" s="169"/>
      <c r="L7" s="169"/>
    </row>
    <row r="8" spans="1:23" s="114" customFormat="1" ht="24" customHeight="1">
      <c r="A8" s="115"/>
      <c r="C8" s="117"/>
      <c r="D8" s="113" t="s">
        <v>104</v>
      </c>
      <c r="E8" s="117"/>
      <c r="F8" s="113" t="s">
        <v>103</v>
      </c>
      <c r="G8" s="117"/>
      <c r="H8" s="157" t="s">
        <v>112</v>
      </c>
      <c r="I8" s="157"/>
      <c r="J8" s="157"/>
      <c r="K8" s="117"/>
      <c r="L8" s="113" t="s">
        <v>15</v>
      </c>
    </row>
    <row r="9" spans="1:23" s="114" customFormat="1" ht="24" customHeight="1">
      <c r="A9" s="115"/>
      <c r="C9" s="117"/>
      <c r="D9" s="113" t="s">
        <v>109</v>
      </c>
      <c r="E9" s="117"/>
      <c r="F9" s="113" t="s">
        <v>110</v>
      </c>
      <c r="G9" s="117"/>
      <c r="H9" s="141" t="s">
        <v>55</v>
      </c>
      <c r="K9" s="117"/>
      <c r="L9" s="113" t="s">
        <v>49</v>
      </c>
    </row>
    <row r="10" spans="1:23" s="114" customFormat="1" ht="24" customHeight="1">
      <c r="A10" s="115"/>
      <c r="B10" s="5"/>
      <c r="C10" s="115"/>
      <c r="D10" s="116" t="s">
        <v>48</v>
      </c>
      <c r="E10" s="115"/>
      <c r="F10" s="116" t="s">
        <v>111</v>
      </c>
      <c r="G10" s="115"/>
      <c r="H10" s="78" t="s">
        <v>56</v>
      </c>
      <c r="I10" s="5"/>
      <c r="J10" s="78" t="s">
        <v>14</v>
      </c>
      <c r="K10" s="117"/>
      <c r="L10" s="116" t="s">
        <v>50</v>
      </c>
    </row>
    <row r="11" spans="1:23" s="114" customFormat="1" ht="24" customHeight="1">
      <c r="A11" s="115"/>
      <c r="B11" s="115"/>
      <c r="C11" s="115"/>
      <c r="E11" s="115"/>
      <c r="G11" s="115"/>
      <c r="H11" s="5"/>
      <c r="I11" s="5"/>
      <c r="J11" s="5"/>
      <c r="K11" s="117"/>
      <c r="L11" s="5"/>
    </row>
    <row r="12" spans="1:23" s="114" customFormat="1" ht="24" customHeight="1">
      <c r="A12" s="123" t="s">
        <v>151</v>
      </c>
      <c r="B12" s="115"/>
      <c r="C12" s="46"/>
      <c r="D12" s="46">
        <v>300000000</v>
      </c>
      <c r="E12" s="46"/>
      <c r="F12" s="46">
        <v>797375186</v>
      </c>
      <c r="G12" s="46"/>
      <c r="H12" s="46">
        <v>30000000</v>
      </c>
      <c r="I12" s="126"/>
      <c r="J12" s="126">
        <v>772280177</v>
      </c>
      <c r="K12" s="46"/>
      <c r="L12" s="22">
        <f>SUM(D12:J12)</f>
        <v>1899655363</v>
      </c>
      <c r="O12" s="122"/>
      <c r="Q12" s="122"/>
      <c r="S12" s="122"/>
      <c r="U12" s="122"/>
      <c r="W12" s="122"/>
    </row>
    <row r="13" spans="1:23" s="114" customFormat="1" ht="24" customHeight="1">
      <c r="A13" s="128" t="s">
        <v>90</v>
      </c>
      <c r="B13" s="124"/>
      <c r="C13" s="129"/>
      <c r="D13" s="71">
        <v>0</v>
      </c>
      <c r="E13" s="129"/>
      <c r="F13" s="71">
        <v>0</v>
      </c>
      <c r="G13" s="129"/>
      <c r="H13" s="71">
        <v>0</v>
      </c>
      <c r="I13" s="126"/>
      <c r="J13" s="126">
        <v>172349157</v>
      </c>
      <c r="K13" s="142"/>
      <c r="L13" s="48">
        <f>SUM(D13:J13)</f>
        <v>172349157</v>
      </c>
      <c r="O13" s="122"/>
      <c r="Q13" s="122"/>
      <c r="S13" s="122"/>
      <c r="U13" s="122"/>
      <c r="W13" s="122"/>
    </row>
    <row r="14" spans="1:23" s="114" customFormat="1" ht="24" customHeight="1" thickBot="1">
      <c r="A14" s="123" t="s">
        <v>194</v>
      </c>
      <c r="B14" s="143"/>
      <c r="C14" s="115"/>
      <c r="D14" s="130">
        <f>SUM(D12:D13)</f>
        <v>300000000</v>
      </c>
      <c r="E14" s="115"/>
      <c r="F14" s="130">
        <f>SUM(F12:F13)</f>
        <v>797375186</v>
      </c>
      <c r="G14" s="115"/>
      <c r="H14" s="130">
        <f>SUM(H12:H13)</f>
        <v>30000000</v>
      </c>
      <c r="I14" s="127"/>
      <c r="J14" s="130">
        <f>SUM(J12:J13)</f>
        <v>944629334</v>
      </c>
      <c r="K14" s="115"/>
      <c r="L14" s="130">
        <f>SUM(L12:L13)</f>
        <v>2072004520</v>
      </c>
      <c r="O14" s="122"/>
      <c r="Q14" s="122"/>
      <c r="S14" s="122"/>
      <c r="U14" s="122"/>
      <c r="W14" s="122"/>
    </row>
    <row r="15" spans="1:23" s="114" customFormat="1" ht="24" customHeight="1" thickTop="1">
      <c r="B15" s="121"/>
      <c r="L15" s="122"/>
    </row>
    <row r="16" spans="1:23" s="114" customFormat="1" ht="24" customHeight="1">
      <c r="A16" s="123" t="s">
        <v>195</v>
      </c>
      <c r="B16" s="124"/>
      <c r="C16" s="46"/>
      <c r="D16" s="76">
        <v>300000000</v>
      </c>
      <c r="E16" s="76"/>
      <c r="F16" s="76">
        <v>797375186</v>
      </c>
      <c r="G16" s="76"/>
      <c r="H16" s="76">
        <v>30000000</v>
      </c>
      <c r="I16" s="126"/>
      <c r="J16" s="126">
        <v>1060353351</v>
      </c>
      <c r="K16" s="135"/>
      <c r="L16" s="51">
        <f>SUM(D16:J16)</f>
        <v>2187728537</v>
      </c>
    </row>
    <row r="17" spans="1:12" s="114" customFormat="1" ht="24" customHeight="1">
      <c r="A17" s="128" t="s">
        <v>90</v>
      </c>
      <c r="B17" s="124"/>
      <c r="C17" s="129"/>
      <c r="D17" s="71">
        <v>0</v>
      </c>
      <c r="E17" s="129"/>
      <c r="F17" s="71">
        <v>0</v>
      </c>
      <c r="G17" s="129"/>
      <c r="H17" s="71">
        <v>0</v>
      </c>
      <c r="I17" s="126"/>
      <c r="J17" s="126">
        <f>'3M'!G26</f>
        <v>170704045</v>
      </c>
      <c r="K17" s="115"/>
      <c r="L17" s="22">
        <f>SUM(D17:J17)</f>
        <v>170704045</v>
      </c>
    </row>
    <row r="18" spans="1:12" s="114" customFormat="1" ht="24" customHeight="1" thickBot="1">
      <c r="A18" s="123" t="s">
        <v>193</v>
      </c>
      <c r="C18" s="115"/>
      <c r="D18" s="130">
        <f>SUM(D16:D17)</f>
        <v>300000000</v>
      </c>
      <c r="E18" s="115"/>
      <c r="F18" s="130">
        <f>SUM(F16:F17)</f>
        <v>797375186</v>
      </c>
      <c r="G18" s="115"/>
      <c r="H18" s="130">
        <f>SUM(H16:H17)</f>
        <v>30000000</v>
      </c>
      <c r="I18" s="127"/>
      <c r="J18" s="130">
        <f>SUM(J16:J17)</f>
        <v>1231057396</v>
      </c>
      <c r="K18" s="115"/>
      <c r="L18" s="130">
        <f>SUM(L16:L17)</f>
        <v>2358432582</v>
      </c>
    </row>
    <row r="19" spans="1:12" s="114" customFormat="1" ht="24" customHeight="1" thickTop="1">
      <c r="A19" s="123"/>
      <c r="C19" s="115"/>
      <c r="D19" s="127"/>
      <c r="E19" s="115"/>
      <c r="F19" s="127"/>
      <c r="G19" s="115"/>
      <c r="H19" s="127"/>
      <c r="I19" s="127"/>
      <c r="J19" s="127"/>
      <c r="K19" s="115"/>
      <c r="L19" s="127"/>
    </row>
    <row r="20" spans="1:12" s="132" customFormat="1" ht="24" customHeight="1">
      <c r="A20" s="144"/>
      <c r="B20" s="133"/>
      <c r="C20" s="145"/>
      <c r="D20" s="44"/>
      <c r="E20" s="145"/>
      <c r="F20" s="44"/>
      <c r="G20" s="145"/>
      <c r="H20" s="45"/>
      <c r="I20" s="44"/>
      <c r="J20" s="44"/>
      <c r="K20" s="44"/>
      <c r="L20" s="44"/>
    </row>
    <row r="21" spans="1:12" s="132" customFormat="1" ht="24" customHeight="1">
      <c r="A21" s="144"/>
      <c r="B21" s="133"/>
      <c r="C21" s="145"/>
      <c r="D21" s="44"/>
      <c r="E21" s="145"/>
      <c r="F21" s="44"/>
      <c r="G21" s="145"/>
      <c r="H21" s="45"/>
      <c r="I21" s="44"/>
      <c r="J21" s="44"/>
      <c r="K21" s="44"/>
      <c r="L21" s="44"/>
    </row>
    <row r="22" spans="1:12" s="132" customFormat="1" ht="24" customHeight="1">
      <c r="A22" s="144"/>
      <c r="B22" s="146"/>
    </row>
    <row r="23" spans="1:12" s="132" customFormat="1" ht="24" customHeight="1">
      <c r="A23" s="144"/>
      <c r="B23" s="146"/>
    </row>
    <row r="24" spans="1:12" s="132" customFormat="1" ht="24" customHeight="1">
      <c r="A24" s="144"/>
      <c r="B24" s="146"/>
    </row>
    <row r="25" spans="1:12" s="132" customFormat="1" ht="24" customHeight="1">
      <c r="A25" s="144"/>
      <c r="B25" s="146"/>
    </row>
    <row r="26" spans="1:12" s="132" customFormat="1" ht="24" customHeight="1">
      <c r="A26" s="144"/>
      <c r="B26" s="146"/>
    </row>
    <row r="27" spans="1:12" s="132" customFormat="1" ht="24" customHeight="1">
      <c r="A27" s="144"/>
      <c r="B27" s="146"/>
    </row>
    <row r="28" spans="1:12" s="132" customFormat="1" ht="24" customHeight="1">
      <c r="A28" s="144"/>
      <c r="B28" s="146"/>
    </row>
    <row r="29" spans="1:12" s="132" customFormat="1" ht="24" customHeight="1">
      <c r="A29" s="133"/>
      <c r="B29" s="133"/>
      <c r="C29" s="133"/>
      <c r="D29" s="133"/>
      <c r="E29" s="133"/>
      <c r="F29" s="133"/>
      <c r="G29" s="133"/>
      <c r="H29" s="133"/>
      <c r="I29" s="133"/>
      <c r="J29" s="133"/>
      <c r="K29" s="133"/>
      <c r="L29" s="133"/>
    </row>
    <row r="30" spans="1:12" s="137" customFormat="1" ht="24" customHeight="1"/>
    <row r="31" spans="1:12" s="137" customFormat="1" ht="24" customHeight="1"/>
    <row r="32" spans="1:12" s="137" customFormat="1" ht="24" customHeight="1"/>
    <row r="33" spans="1:1" s="137" customFormat="1" ht="24" customHeight="1"/>
    <row r="34" spans="1:1" s="137" customFormat="1" ht="24" customHeight="1"/>
    <row r="35" spans="1:1" s="137" customFormat="1" ht="24" customHeight="1"/>
    <row r="36" spans="1:1" s="137" customFormat="1" ht="24" customHeight="1"/>
    <row r="37" spans="1:1" s="137" customFormat="1" ht="24" customHeight="1"/>
    <row r="38" spans="1:1" s="137" customFormat="1" ht="24" customHeight="1"/>
    <row r="39" spans="1:1" s="137" customFormat="1" ht="24" customHeight="1"/>
    <row r="47" spans="1:1" ht="24" customHeight="1">
      <c r="A47" s="4" t="s">
        <v>86</v>
      </c>
    </row>
  </sheetData>
  <mergeCells count="7">
    <mergeCell ref="A1:L1"/>
    <mergeCell ref="A2:L2"/>
    <mergeCell ref="A3:L3"/>
    <mergeCell ref="A5:L5"/>
    <mergeCell ref="H8:J8"/>
    <mergeCell ref="A4:L4"/>
    <mergeCell ref="D7:L7"/>
  </mergeCells>
  <pageMargins left="0.8" right="0.2" top="1" bottom="0.5" header="0.6" footer="0.3"/>
  <pageSetup paperSize="9" scale="68" fitToWidth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0144B-D4C7-4511-BEDC-80B67828C426}">
  <sheetPr>
    <tabColor rgb="FF00B050"/>
  </sheetPr>
  <dimension ref="A1:J101"/>
  <sheetViews>
    <sheetView tabSelected="1" view="pageBreakPreview" zoomScale="70" zoomScaleNormal="60" zoomScaleSheetLayoutView="70" workbookViewId="0">
      <selection activeCell="P9" sqref="P9"/>
    </sheetView>
  </sheetViews>
  <sheetFormatPr defaultColWidth="9.19921875" defaultRowHeight="24" customHeight="1"/>
  <cols>
    <col min="1" max="1" width="62.09765625" style="1" customWidth="1"/>
    <col min="2" max="2" width="7.09765625" style="1" customWidth="1"/>
    <col min="3" max="3" width="18.19921875" style="1" customWidth="1"/>
    <col min="4" max="4" width="1.5" style="1" customWidth="1"/>
    <col min="5" max="5" width="18.19921875" style="1" customWidth="1"/>
    <col min="6" max="6" width="1.5" style="1" customWidth="1"/>
    <col min="7" max="7" width="18.19921875" style="1" customWidth="1"/>
    <col min="8" max="8" width="1.5" style="1" customWidth="1"/>
    <col min="9" max="9" width="18.19921875" style="1" customWidth="1"/>
    <col min="10" max="10" width="1.3984375" style="1" customWidth="1"/>
    <col min="11" max="16384" width="9.19921875" style="1"/>
  </cols>
  <sheetData>
    <row r="1" spans="1:9" s="147" customFormat="1" ht="24" customHeight="1">
      <c r="A1" s="156" t="s">
        <v>128</v>
      </c>
      <c r="B1" s="156"/>
      <c r="C1" s="156"/>
      <c r="D1" s="156"/>
      <c r="E1" s="156"/>
      <c r="F1" s="156"/>
      <c r="G1" s="156"/>
      <c r="H1" s="156"/>
      <c r="I1" s="156"/>
    </row>
    <row r="2" spans="1:9" s="147" customFormat="1" ht="24" customHeight="1">
      <c r="A2" s="156" t="s">
        <v>79</v>
      </c>
      <c r="B2" s="156"/>
      <c r="C2" s="156"/>
      <c r="D2" s="156"/>
      <c r="E2" s="156"/>
      <c r="F2" s="156"/>
      <c r="G2" s="156"/>
      <c r="H2" s="156"/>
      <c r="I2" s="156"/>
    </row>
    <row r="3" spans="1:9" s="147" customFormat="1" ht="24" customHeight="1">
      <c r="A3" s="162" t="s">
        <v>191</v>
      </c>
      <c r="B3" s="162"/>
      <c r="C3" s="162"/>
      <c r="D3" s="162"/>
      <c r="E3" s="162"/>
      <c r="F3" s="162"/>
      <c r="G3" s="162"/>
      <c r="H3" s="162"/>
      <c r="I3" s="162"/>
    </row>
    <row r="4" spans="1:9" ht="24" customHeight="1">
      <c r="A4" s="162" t="s">
        <v>85</v>
      </c>
      <c r="B4" s="156"/>
      <c r="C4" s="156"/>
      <c r="D4" s="156"/>
      <c r="E4" s="156"/>
      <c r="F4" s="156"/>
      <c r="G4" s="156"/>
      <c r="H4" s="156"/>
      <c r="I4" s="156"/>
    </row>
    <row r="5" spans="1:9" ht="24" customHeight="1">
      <c r="A5" s="158" t="s">
        <v>32</v>
      </c>
      <c r="B5" s="158"/>
      <c r="C5" s="158"/>
      <c r="D5" s="158"/>
      <c r="E5" s="158"/>
      <c r="F5" s="158"/>
      <c r="G5" s="158"/>
      <c r="H5" s="158"/>
      <c r="I5" s="158"/>
    </row>
    <row r="6" spans="1:9" s="7" customFormat="1" ht="9" customHeight="1">
      <c r="A6" s="1"/>
      <c r="B6" s="1"/>
      <c r="C6" s="1"/>
      <c r="D6" s="1"/>
      <c r="E6" s="1"/>
      <c r="F6" s="1"/>
      <c r="G6" s="1"/>
      <c r="H6" s="1"/>
      <c r="I6" s="1"/>
    </row>
    <row r="7" spans="1:9" ht="22" customHeight="1">
      <c r="A7" s="7"/>
      <c r="B7" s="2" t="s">
        <v>21</v>
      </c>
      <c r="C7" s="162" t="s">
        <v>123</v>
      </c>
      <c r="D7" s="162"/>
      <c r="E7" s="162"/>
      <c r="G7" s="156" t="s">
        <v>116</v>
      </c>
      <c r="H7" s="156"/>
      <c r="I7" s="156"/>
    </row>
    <row r="8" spans="1:9" ht="22" customHeight="1">
      <c r="A8" s="7"/>
      <c r="B8" s="2"/>
      <c r="C8" s="160" t="s">
        <v>118</v>
      </c>
      <c r="D8" s="160"/>
      <c r="E8" s="160"/>
      <c r="F8" s="8"/>
      <c r="G8" s="157" t="s">
        <v>117</v>
      </c>
      <c r="H8" s="157"/>
      <c r="I8" s="157"/>
    </row>
    <row r="9" spans="1:9" ht="22" customHeight="1">
      <c r="A9" s="7"/>
      <c r="B9" s="2"/>
      <c r="C9" s="2">
        <v>2026</v>
      </c>
      <c r="D9" s="2"/>
      <c r="E9" s="2">
        <v>2025</v>
      </c>
      <c r="F9" s="2"/>
      <c r="G9" s="2">
        <v>2026</v>
      </c>
      <c r="H9" s="2"/>
      <c r="I9" s="2">
        <v>2025</v>
      </c>
    </row>
    <row r="10" spans="1:9" ht="22" customHeight="1">
      <c r="A10" s="8" t="s">
        <v>88</v>
      </c>
      <c r="B10" s="94"/>
      <c r="C10" s="94"/>
      <c r="D10" s="94"/>
      <c r="E10" s="85"/>
      <c r="F10" s="85"/>
      <c r="G10" s="85"/>
      <c r="H10" s="85"/>
      <c r="I10" s="85"/>
    </row>
    <row r="11" spans="1:9" ht="22" customHeight="1">
      <c r="A11" s="1" t="s">
        <v>114</v>
      </c>
      <c r="C11" s="86">
        <f>'3M'!C26</f>
        <v>159714493</v>
      </c>
      <c r="E11" s="86">
        <v>170689374</v>
      </c>
      <c r="F11" s="86"/>
      <c r="G11" s="86">
        <f>'3M'!G26</f>
        <v>170704045</v>
      </c>
      <c r="H11" s="86"/>
      <c r="I11" s="86">
        <v>172349157</v>
      </c>
    </row>
    <row r="12" spans="1:9" ht="22" customHeight="1">
      <c r="A12" s="1" t="s">
        <v>57</v>
      </c>
      <c r="B12" s="4"/>
      <c r="C12" s="86"/>
      <c r="D12" s="4"/>
      <c r="E12" s="86"/>
      <c r="F12" s="86"/>
      <c r="G12" s="86"/>
      <c r="H12" s="86"/>
      <c r="I12" s="86"/>
    </row>
    <row r="13" spans="1:9" ht="22" customHeight="1">
      <c r="A13" s="82" t="s">
        <v>200</v>
      </c>
      <c r="B13" s="4"/>
      <c r="C13" s="86">
        <f>'3M'!C25</f>
        <v>44673365</v>
      </c>
      <c r="D13" s="4"/>
      <c r="E13" s="86">
        <v>42447430</v>
      </c>
      <c r="F13" s="86"/>
      <c r="G13" s="86">
        <f>'3M'!G25</f>
        <v>46021158</v>
      </c>
      <c r="H13" s="86"/>
      <c r="I13" s="86">
        <v>42851782</v>
      </c>
    </row>
    <row r="14" spans="1:9" ht="22" customHeight="1">
      <c r="A14" s="82" t="s">
        <v>58</v>
      </c>
      <c r="B14" s="88">
        <v>12</v>
      </c>
      <c r="C14" s="86">
        <v>35730162</v>
      </c>
      <c r="D14" s="82"/>
      <c r="E14" s="86">
        <v>31785496</v>
      </c>
      <c r="F14" s="86"/>
      <c r="G14" s="86">
        <v>28646861</v>
      </c>
      <c r="H14" s="86"/>
      <c r="I14" s="86">
        <v>28617750</v>
      </c>
    </row>
    <row r="15" spans="1:9" ht="22" customHeight="1">
      <c r="A15" s="82" t="s">
        <v>97</v>
      </c>
      <c r="B15" s="88">
        <v>13</v>
      </c>
      <c r="C15" s="86">
        <v>3596596</v>
      </c>
      <c r="D15" s="82"/>
      <c r="E15" s="86">
        <v>4241840</v>
      </c>
      <c r="F15" s="86"/>
      <c r="G15" s="86">
        <v>2088533</v>
      </c>
      <c r="H15" s="86"/>
      <c r="I15" s="86">
        <v>2819510</v>
      </c>
    </row>
    <row r="16" spans="1:9" ht="22" customHeight="1">
      <c r="A16" s="82" t="s">
        <v>75</v>
      </c>
      <c r="B16" s="88">
        <v>14</v>
      </c>
      <c r="C16" s="86">
        <v>2204005</v>
      </c>
      <c r="D16" s="82"/>
      <c r="E16" s="86">
        <v>1078795</v>
      </c>
      <c r="F16" s="86"/>
      <c r="G16" s="86">
        <v>222875</v>
      </c>
      <c r="H16" s="86"/>
      <c r="I16" s="86">
        <v>236359</v>
      </c>
    </row>
    <row r="17" spans="1:10" ht="22" customHeight="1">
      <c r="A17" s="82" t="s">
        <v>133</v>
      </c>
      <c r="B17" s="88"/>
      <c r="C17" s="86">
        <v>-354150</v>
      </c>
      <c r="D17" s="82"/>
      <c r="E17" s="86">
        <v>-1531794</v>
      </c>
      <c r="F17" s="86"/>
      <c r="G17" s="77" t="s">
        <v>198</v>
      </c>
      <c r="H17" s="100"/>
      <c r="I17" s="77" t="s">
        <v>198</v>
      </c>
    </row>
    <row r="18" spans="1:10" ht="22" customHeight="1">
      <c r="A18" s="82" t="s">
        <v>180</v>
      </c>
      <c r="B18" s="82"/>
      <c r="C18" s="86">
        <v>57718</v>
      </c>
      <c r="D18" s="82"/>
      <c r="E18" s="77" t="s">
        <v>198</v>
      </c>
      <c r="F18" s="148"/>
      <c r="G18" s="86">
        <v>15478</v>
      </c>
      <c r="H18" s="148"/>
      <c r="I18" s="77" t="s">
        <v>198</v>
      </c>
    </row>
    <row r="19" spans="1:10" ht="22" customHeight="1">
      <c r="A19" s="82" t="s">
        <v>105</v>
      </c>
      <c r="B19" s="82"/>
      <c r="C19" s="77" t="s">
        <v>198</v>
      </c>
      <c r="D19" s="82"/>
      <c r="E19" s="53">
        <v>-102803</v>
      </c>
      <c r="F19" s="86"/>
      <c r="G19" s="77" t="s">
        <v>198</v>
      </c>
      <c r="H19" s="86"/>
      <c r="I19" s="86">
        <v>-102803</v>
      </c>
    </row>
    <row r="20" spans="1:10" ht="22" customHeight="1">
      <c r="A20" s="82" t="s">
        <v>135</v>
      </c>
      <c r="B20" s="82"/>
      <c r="G20" s="86"/>
    </row>
    <row r="21" spans="1:10" ht="22" customHeight="1">
      <c r="A21" s="87" t="s">
        <v>134</v>
      </c>
      <c r="B21" s="82"/>
      <c r="C21" s="53">
        <v>3265397</v>
      </c>
      <c r="D21" s="82"/>
      <c r="E21" s="53">
        <v>3060697</v>
      </c>
      <c r="F21" s="86"/>
      <c r="G21" s="86">
        <v>2703752</v>
      </c>
      <c r="H21" s="86"/>
      <c r="I21" s="86">
        <v>2915562</v>
      </c>
    </row>
    <row r="22" spans="1:10" ht="22" customHeight="1">
      <c r="A22" s="82" t="s">
        <v>187</v>
      </c>
      <c r="B22" s="82"/>
      <c r="C22" s="53">
        <v>4282960</v>
      </c>
      <c r="D22" s="82"/>
      <c r="E22" s="53">
        <v>-258343</v>
      </c>
      <c r="F22" s="85"/>
      <c r="G22" s="86">
        <v>4277248</v>
      </c>
      <c r="H22" s="85"/>
      <c r="I22" s="86">
        <v>-249895</v>
      </c>
    </row>
    <row r="23" spans="1:10" ht="22" customHeight="1">
      <c r="A23" s="82" t="s">
        <v>201</v>
      </c>
      <c r="B23" s="82"/>
      <c r="C23" s="53">
        <v>732656</v>
      </c>
      <c r="D23" s="82"/>
      <c r="E23" s="53">
        <v>-470555.03999999911</v>
      </c>
      <c r="F23" s="85"/>
      <c r="G23" s="86">
        <v>732656</v>
      </c>
      <c r="H23" s="85"/>
      <c r="I23" s="86">
        <v>-470555.03999999911</v>
      </c>
    </row>
    <row r="24" spans="1:10" ht="22" customHeight="1">
      <c r="A24" s="82" t="s">
        <v>202</v>
      </c>
      <c r="B24" s="82"/>
      <c r="C24" s="53">
        <v>3554688</v>
      </c>
      <c r="D24" s="82"/>
      <c r="E24" s="53">
        <v>1119962</v>
      </c>
      <c r="F24" s="85"/>
      <c r="G24" s="86">
        <v>4181241</v>
      </c>
      <c r="H24" s="85"/>
      <c r="I24" s="86">
        <v>1119962</v>
      </c>
    </row>
    <row r="25" spans="1:10" ht="22" customHeight="1">
      <c r="A25" s="82" t="s">
        <v>203</v>
      </c>
      <c r="B25" s="82"/>
      <c r="C25" s="53">
        <v>-2695402</v>
      </c>
      <c r="D25" s="82"/>
      <c r="E25" s="53">
        <v>-453893</v>
      </c>
      <c r="F25" s="85"/>
      <c r="G25" s="86">
        <v>-3641589</v>
      </c>
      <c r="H25" s="85"/>
      <c r="I25" s="86">
        <v>-453893</v>
      </c>
    </row>
    <row r="26" spans="1:10" ht="22" customHeight="1">
      <c r="A26" s="82" t="s">
        <v>137</v>
      </c>
      <c r="B26" s="82"/>
      <c r="F26" s="85"/>
      <c r="G26" s="86"/>
    </row>
    <row r="27" spans="1:10" ht="22" customHeight="1">
      <c r="A27" s="87" t="s">
        <v>136</v>
      </c>
      <c r="B27" s="82"/>
      <c r="C27" s="77" t="s">
        <v>198</v>
      </c>
      <c r="D27" s="82"/>
      <c r="E27" s="53">
        <v>-1328674</v>
      </c>
      <c r="F27" s="85"/>
      <c r="G27" s="77" t="s">
        <v>198</v>
      </c>
      <c r="H27" s="85"/>
      <c r="I27" s="53">
        <v>-1328674</v>
      </c>
    </row>
    <row r="28" spans="1:10" ht="22" customHeight="1">
      <c r="A28" s="82" t="s">
        <v>59</v>
      </c>
      <c r="B28" s="82"/>
      <c r="C28" s="53">
        <v>-55382</v>
      </c>
      <c r="D28" s="82"/>
      <c r="E28" s="53">
        <v>-70788</v>
      </c>
      <c r="F28" s="86"/>
      <c r="G28" s="86">
        <v>-1956736</v>
      </c>
      <c r="H28" s="86"/>
      <c r="I28" s="86">
        <v>-600659</v>
      </c>
      <c r="J28" s="86"/>
    </row>
    <row r="29" spans="1:10" ht="22" customHeight="1">
      <c r="A29" s="82" t="s">
        <v>122</v>
      </c>
      <c r="B29" s="82"/>
      <c r="C29" s="59">
        <v>3310504</v>
      </c>
      <c r="D29" s="82"/>
      <c r="E29" s="59">
        <v>3219623</v>
      </c>
      <c r="F29" s="86"/>
      <c r="G29" s="149">
        <v>1548781</v>
      </c>
      <c r="H29" s="86"/>
      <c r="I29" s="149">
        <v>2099135</v>
      </c>
    </row>
    <row r="30" spans="1:10" ht="22" customHeight="1">
      <c r="A30" s="1" t="s">
        <v>80</v>
      </c>
      <c r="B30" s="150"/>
      <c r="C30" s="150"/>
      <c r="D30" s="150"/>
      <c r="E30" s="41"/>
      <c r="F30" s="41"/>
      <c r="G30" s="41"/>
      <c r="H30" s="41"/>
      <c r="I30" s="41"/>
    </row>
    <row r="31" spans="1:10" ht="22" customHeight="1">
      <c r="A31" s="150" t="s">
        <v>81</v>
      </c>
      <c r="B31" s="150"/>
      <c r="C31" s="41">
        <f>SUM(C11:C30)</f>
        <v>258017610</v>
      </c>
      <c r="D31" s="150"/>
      <c r="E31" s="41">
        <f>SUM(E11:E30)</f>
        <v>253426366.96000001</v>
      </c>
      <c r="F31" s="41"/>
      <c r="G31" s="41">
        <f>SUM(G11:G30)</f>
        <v>255544303</v>
      </c>
      <c r="H31" s="41"/>
      <c r="I31" s="41">
        <f>SUM(I11:I30)</f>
        <v>249802737.96000001</v>
      </c>
      <c r="J31" s="85"/>
    </row>
    <row r="32" spans="1:10" ht="22" customHeight="1">
      <c r="A32" s="4" t="s">
        <v>60</v>
      </c>
      <c r="B32" s="150"/>
      <c r="C32" s="150"/>
      <c r="D32" s="150"/>
      <c r="E32" s="41"/>
      <c r="F32" s="41"/>
      <c r="G32" s="41"/>
      <c r="H32" s="41"/>
      <c r="I32" s="41"/>
    </row>
    <row r="33" spans="1:10" ht="22" customHeight="1">
      <c r="A33" s="82" t="s">
        <v>61</v>
      </c>
      <c r="B33" s="82"/>
      <c r="C33" s="56">
        <v>-59650717</v>
      </c>
      <c r="D33" s="82"/>
      <c r="E33" s="56">
        <v>-27541468</v>
      </c>
      <c r="F33" s="148"/>
      <c r="G33" s="56">
        <v>-44280468</v>
      </c>
      <c r="H33" s="148"/>
      <c r="I33" s="56">
        <v>-18536914</v>
      </c>
      <c r="J33" s="86"/>
    </row>
    <row r="34" spans="1:10" ht="22" customHeight="1">
      <c r="A34" s="82" t="s">
        <v>36</v>
      </c>
      <c r="B34" s="82"/>
      <c r="C34" s="56">
        <v>11386523</v>
      </c>
      <c r="D34" s="82"/>
      <c r="E34" s="56">
        <v>-27720548.960000001</v>
      </c>
      <c r="F34" s="148"/>
      <c r="G34" s="56">
        <v>36191820</v>
      </c>
      <c r="H34" s="148"/>
      <c r="I34" s="56">
        <v>-26083042.960000001</v>
      </c>
      <c r="J34" s="33"/>
    </row>
    <row r="35" spans="1:10" ht="22" customHeight="1">
      <c r="A35" s="82" t="s">
        <v>2</v>
      </c>
      <c r="B35" s="82"/>
      <c r="C35" s="56">
        <v>267425</v>
      </c>
      <c r="D35" s="82"/>
      <c r="E35" s="56">
        <v>1871900</v>
      </c>
      <c r="F35" s="148"/>
      <c r="G35" s="56">
        <v>-217459</v>
      </c>
      <c r="H35" s="148"/>
      <c r="I35" s="56">
        <v>-106000</v>
      </c>
    </row>
    <row r="36" spans="1:10" ht="22" customHeight="1">
      <c r="A36" s="82" t="s">
        <v>130</v>
      </c>
      <c r="B36" s="82"/>
      <c r="C36" s="56">
        <v>-3165401</v>
      </c>
      <c r="D36" s="82"/>
      <c r="E36" s="77" t="s">
        <v>198</v>
      </c>
      <c r="F36" s="148"/>
      <c r="G36" s="56">
        <v>-56900</v>
      </c>
      <c r="H36" s="148"/>
      <c r="I36" s="56">
        <v>0</v>
      </c>
    </row>
    <row r="37" spans="1:10" ht="22" customHeight="1">
      <c r="A37" s="4" t="s">
        <v>62</v>
      </c>
      <c r="B37" s="82"/>
      <c r="C37" s="36"/>
      <c r="D37" s="82"/>
      <c r="E37" s="36"/>
      <c r="F37" s="54"/>
      <c r="G37" s="36"/>
      <c r="H37" s="54"/>
      <c r="I37" s="36"/>
    </row>
    <row r="38" spans="1:10" ht="22" customHeight="1">
      <c r="A38" s="82" t="s">
        <v>63</v>
      </c>
      <c r="B38" s="82"/>
      <c r="C38" s="56">
        <v>-17074279</v>
      </c>
      <c r="D38" s="82"/>
      <c r="E38" s="56">
        <v>-11101111</v>
      </c>
      <c r="F38" s="148"/>
      <c r="G38" s="56">
        <v>-11824376</v>
      </c>
      <c r="H38" s="148"/>
      <c r="I38" s="56">
        <v>-1612137</v>
      </c>
    </row>
    <row r="39" spans="1:10" ht="22" customHeight="1">
      <c r="A39" s="82" t="s">
        <v>53</v>
      </c>
      <c r="B39" s="82"/>
      <c r="C39" s="56">
        <v>-68235</v>
      </c>
      <c r="D39" s="82"/>
      <c r="E39" s="56">
        <v>-3058081</v>
      </c>
      <c r="F39" s="148"/>
      <c r="G39" s="56">
        <v>-68235</v>
      </c>
      <c r="H39" s="148"/>
      <c r="I39" s="56">
        <v>-141041</v>
      </c>
    </row>
    <row r="40" spans="1:10" ht="22" customHeight="1">
      <c r="A40" s="82" t="s">
        <v>188</v>
      </c>
      <c r="B40" s="82"/>
      <c r="C40" s="56">
        <v>-546060</v>
      </c>
      <c r="D40" s="82"/>
      <c r="E40" s="77" t="s">
        <v>198</v>
      </c>
      <c r="F40" s="148"/>
      <c r="G40" s="56">
        <v>-202860</v>
      </c>
      <c r="H40" s="148"/>
      <c r="I40" s="77" t="s">
        <v>198</v>
      </c>
    </row>
    <row r="41" spans="1:10" ht="22" customHeight="1">
      <c r="A41" s="82" t="s">
        <v>189</v>
      </c>
      <c r="B41" s="82"/>
      <c r="C41" s="56">
        <v>386766</v>
      </c>
      <c r="D41" s="82"/>
      <c r="E41" s="62">
        <v>6234893</v>
      </c>
      <c r="F41" s="148"/>
      <c r="G41" s="77" t="s">
        <v>198</v>
      </c>
      <c r="H41" s="148"/>
      <c r="I41" s="77" t="s">
        <v>198</v>
      </c>
    </row>
    <row r="42" spans="1:10" ht="22" customHeight="1">
      <c r="A42" s="82" t="s">
        <v>159</v>
      </c>
      <c r="B42" s="88"/>
      <c r="C42" s="62">
        <v>9330163</v>
      </c>
      <c r="D42" s="88"/>
      <c r="E42" s="62">
        <v>150000</v>
      </c>
      <c r="F42" s="148"/>
      <c r="G42" s="77" t="s">
        <v>198</v>
      </c>
      <c r="H42" s="148"/>
      <c r="I42" s="77" t="s">
        <v>198</v>
      </c>
    </row>
    <row r="43" spans="1:10" ht="22" customHeight="1">
      <c r="A43" s="150" t="s">
        <v>204</v>
      </c>
      <c r="B43" s="82"/>
      <c r="C43" s="61">
        <f>SUM(C30:C42)</f>
        <v>198883795</v>
      </c>
      <c r="D43" s="82"/>
      <c r="E43" s="61">
        <f>SUM(E30:E42)</f>
        <v>192261951</v>
      </c>
      <c r="F43" s="36"/>
      <c r="G43" s="61">
        <f>SUM(G30:G42)</f>
        <v>235085825</v>
      </c>
      <c r="H43" s="36"/>
      <c r="I43" s="61">
        <f>SUM(I30:I42)</f>
        <v>203323603</v>
      </c>
    </row>
    <row r="44" spans="1:10" ht="22" customHeight="1">
      <c r="A44" s="82" t="s">
        <v>69</v>
      </c>
      <c r="B44" s="82"/>
      <c r="C44" s="19">
        <v>33975</v>
      </c>
      <c r="D44" s="82"/>
      <c r="E44" s="19">
        <v>41361</v>
      </c>
      <c r="F44" s="85"/>
      <c r="G44" s="50">
        <v>33975</v>
      </c>
      <c r="H44" s="85"/>
      <c r="I44" s="50">
        <v>41361</v>
      </c>
      <c r="J44" s="151"/>
    </row>
    <row r="45" spans="1:10" ht="22" customHeight="1">
      <c r="A45" s="82" t="s">
        <v>64</v>
      </c>
      <c r="B45" s="82"/>
      <c r="C45" s="19">
        <v>-149518</v>
      </c>
      <c r="D45" s="82"/>
      <c r="E45" s="19">
        <v>-644251</v>
      </c>
      <c r="F45" s="85"/>
      <c r="G45" s="36">
        <v>-77783</v>
      </c>
      <c r="H45" s="85"/>
      <c r="I45" s="36">
        <v>-81728</v>
      </c>
    </row>
    <row r="46" spans="1:10" ht="22" customHeight="1">
      <c r="A46" s="89" t="s">
        <v>76</v>
      </c>
      <c r="B46" s="89"/>
      <c r="C46" s="42">
        <f>SUM(C43:C45)</f>
        <v>198768252</v>
      </c>
      <c r="D46" s="89"/>
      <c r="E46" s="42">
        <f>SUM(E43:E45)</f>
        <v>191659061</v>
      </c>
      <c r="F46" s="34"/>
      <c r="G46" s="42">
        <f>SUM(G43:G45)</f>
        <v>235042017</v>
      </c>
      <c r="H46" s="34"/>
      <c r="I46" s="42">
        <f>SUM(I43:I45)</f>
        <v>203283236</v>
      </c>
    </row>
    <row r="47" spans="1:10" ht="22" customHeight="1">
      <c r="A47" s="89"/>
      <c r="B47" s="89"/>
      <c r="C47" s="41"/>
      <c r="D47" s="89"/>
      <c r="E47" s="41"/>
      <c r="F47" s="34"/>
      <c r="G47" s="41"/>
      <c r="H47" s="34"/>
      <c r="I47" s="41"/>
    </row>
    <row r="48" spans="1:10" ht="22" customHeight="1">
      <c r="A48" s="89"/>
      <c r="B48" s="89"/>
      <c r="C48" s="41"/>
      <c r="D48" s="89"/>
      <c r="E48" s="41"/>
      <c r="F48" s="34"/>
      <c r="G48" s="41"/>
      <c r="H48" s="34"/>
      <c r="I48" s="41"/>
    </row>
    <row r="49" spans="1:9" ht="22" customHeight="1">
      <c r="A49" s="89"/>
      <c r="B49" s="89"/>
      <c r="C49" s="41"/>
      <c r="D49" s="89"/>
      <c r="E49" s="41"/>
      <c r="F49" s="34"/>
      <c r="G49" s="41"/>
      <c r="H49" s="34"/>
      <c r="I49" s="41"/>
    </row>
    <row r="50" spans="1:9" ht="22" customHeight="1">
      <c r="A50" s="89"/>
      <c r="B50" s="89"/>
      <c r="C50" s="41"/>
      <c r="D50" s="89"/>
      <c r="E50" s="41"/>
      <c r="F50" s="34"/>
      <c r="G50" s="41"/>
      <c r="H50" s="34"/>
      <c r="I50" s="41"/>
    </row>
    <row r="51" spans="1:9" ht="22" customHeight="1">
      <c r="A51" s="89"/>
      <c r="B51" s="89"/>
      <c r="C51" s="41"/>
      <c r="D51" s="89"/>
      <c r="E51" s="41"/>
      <c r="F51" s="34"/>
      <c r="G51" s="41"/>
      <c r="H51" s="34"/>
      <c r="I51" s="41"/>
    </row>
    <row r="52" spans="1:9" s="147" customFormat="1" ht="24" customHeight="1">
      <c r="A52" s="156" t="s">
        <v>128</v>
      </c>
      <c r="B52" s="156"/>
      <c r="C52" s="156"/>
      <c r="D52" s="156"/>
      <c r="E52" s="156"/>
      <c r="F52" s="156"/>
      <c r="G52" s="156"/>
      <c r="H52" s="156"/>
      <c r="I52" s="156"/>
    </row>
    <row r="53" spans="1:9" s="147" customFormat="1" ht="24" customHeight="1">
      <c r="A53" s="156" t="s">
        <v>89</v>
      </c>
      <c r="B53" s="156"/>
      <c r="C53" s="156"/>
      <c r="D53" s="156"/>
      <c r="E53" s="156"/>
      <c r="F53" s="156"/>
      <c r="G53" s="156"/>
      <c r="H53" s="156"/>
      <c r="I53" s="156"/>
    </row>
    <row r="54" spans="1:9" s="147" customFormat="1" ht="24" customHeight="1">
      <c r="A54" s="162" t="s">
        <v>190</v>
      </c>
      <c r="B54" s="162"/>
      <c r="C54" s="162"/>
      <c r="D54" s="162"/>
      <c r="E54" s="162"/>
      <c r="F54" s="162"/>
      <c r="G54" s="162"/>
      <c r="H54" s="162"/>
      <c r="I54" s="162"/>
    </row>
    <row r="55" spans="1:9" s="147" customFormat="1" ht="24" customHeight="1">
      <c r="A55" s="162" t="s">
        <v>85</v>
      </c>
      <c r="B55" s="162"/>
      <c r="C55" s="162"/>
      <c r="D55" s="162"/>
      <c r="E55" s="162"/>
      <c r="F55" s="162"/>
      <c r="G55" s="162"/>
      <c r="H55" s="162"/>
      <c r="I55" s="162"/>
    </row>
    <row r="56" spans="1:9" ht="24" customHeight="1">
      <c r="A56" s="158" t="s">
        <v>32</v>
      </c>
      <c r="B56" s="158"/>
      <c r="C56" s="158"/>
      <c r="D56" s="158"/>
      <c r="E56" s="158"/>
      <c r="F56" s="158"/>
      <c r="G56" s="158"/>
      <c r="H56" s="158"/>
      <c r="I56" s="158"/>
    </row>
    <row r="57" spans="1:9" ht="6" customHeight="1"/>
    <row r="58" spans="1:9" s="7" customFormat="1" ht="22" customHeight="1">
      <c r="B58" s="2" t="s">
        <v>21</v>
      </c>
      <c r="C58" s="162" t="s">
        <v>123</v>
      </c>
      <c r="D58" s="162"/>
      <c r="E58" s="162"/>
      <c r="F58" s="8"/>
      <c r="G58" s="156" t="s">
        <v>116</v>
      </c>
      <c r="H58" s="156"/>
      <c r="I58" s="156"/>
    </row>
    <row r="59" spans="1:9" ht="22" customHeight="1">
      <c r="A59" s="7"/>
      <c r="B59" s="2"/>
      <c r="C59" s="160" t="s">
        <v>118</v>
      </c>
      <c r="D59" s="160"/>
      <c r="E59" s="160"/>
      <c r="F59" s="8"/>
      <c r="G59" s="157" t="s">
        <v>117</v>
      </c>
      <c r="H59" s="157"/>
      <c r="I59" s="157"/>
    </row>
    <row r="60" spans="1:9" ht="22" customHeight="1">
      <c r="A60" s="7"/>
      <c r="B60" s="2"/>
      <c r="C60" s="2">
        <v>2026</v>
      </c>
      <c r="D60" s="2"/>
      <c r="E60" s="2">
        <v>2025</v>
      </c>
      <c r="F60" s="2"/>
      <c r="G60" s="2">
        <v>2026</v>
      </c>
      <c r="H60" s="2"/>
      <c r="I60" s="2">
        <v>2025</v>
      </c>
    </row>
    <row r="61" spans="1:9" ht="22" customHeight="1">
      <c r="A61" s="8" t="s">
        <v>65</v>
      </c>
      <c r="B61" s="94"/>
      <c r="C61" s="94"/>
      <c r="D61" s="94"/>
      <c r="E61" s="32"/>
      <c r="F61" s="32"/>
      <c r="G61" s="32"/>
      <c r="H61" s="32"/>
      <c r="I61" s="32"/>
    </row>
    <row r="62" spans="1:9" ht="22" customHeight="1">
      <c r="A62" s="82" t="s">
        <v>181</v>
      </c>
      <c r="B62" s="94"/>
      <c r="C62" s="64">
        <v>0</v>
      </c>
      <c r="D62" s="19"/>
      <c r="E62" s="64">
        <v>0</v>
      </c>
      <c r="F62" s="19"/>
      <c r="G62" s="19">
        <v>-8000000</v>
      </c>
      <c r="H62" s="19"/>
      <c r="I62" s="39">
        <v>-12000000</v>
      </c>
    </row>
    <row r="63" spans="1:9" ht="22" customHeight="1">
      <c r="A63" s="82" t="s">
        <v>77</v>
      </c>
      <c r="B63" s="88">
        <v>6.1</v>
      </c>
      <c r="C63" s="39">
        <v>-271460897</v>
      </c>
      <c r="D63" s="88"/>
      <c r="E63" s="39">
        <v>-31351050</v>
      </c>
      <c r="F63" s="39"/>
      <c r="G63" s="39">
        <v>-11250030</v>
      </c>
      <c r="H63" s="39"/>
      <c r="I63" s="39">
        <v>-21596307</v>
      </c>
    </row>
    <row r="64" spans="1:9" ht="22" customHeight="1">
      <c r="A64" s="82" t="s">
        <v>106</v>
      </c>
      <c r="B64" s="88"/>
      <c r="C64" s="64">
        <v>0</v>
      </c>
      <c r="D64" s="88"/>
      <c r="E64" s="39">
        <v>102804</v>
      </c>
      <c r="F64" s="39"/>
      <c r="G64" s="64">
        <v>0</v>
      </c>
      <c r="H64" s="39"/>
      <c r="I64" s="39">
        <v>102804</v>
      </c>
    </row>
    <row r="65" spans="1:9" ht="22" customHeight="1">
      <c r="A65" s="82" t="s">
        <v>78</v>
      </c>
      <c r="B65" s="88">
        <v>6.2</v>
      </c>
      <c r="C65" s="29">
        <v>-98000</v>
      </c>
      <c r="D65" s="88"/>
      <c r="E65" s="29">
        <v>-713500</v>
      </c>
      <c r="F65" s="57"/>
      <c r="G65" s="39">
        <v>-70000</v>
      </c>
      <c r="H65" s="57"/>
      <c r="I65" s="29">
        <v>-504500</v>
      </c>
    </row>
    <row r="66" spans="1:9" ht="22" customHeight="1">
      <c r="A66" s="82" t="s">
        <v>182</v>
      </c>
      <c r="B66" s="88"/>
      <c r="C66" s="29"/>
      <c r="D66" s="88"/>
      <c r="E66" s="66"/>
      <c r="F66" s="57"/>
      <c r="G66" s="39"/>
      <c r="H66" s="57"/>
      <c r="I66" s="29"/>
    </row>
    <row r="67" spans="1:9" ht="22" customHeight="1">
      <c r="A67" s="87" t="s">
        <v>183</v>
      </c>
      <c r="B67" s="88">
        <v>10</v>
      </c>
      <c r="C67" s="64">
        <v>0</v>
      </c>
      <c r="D67" s="88"/>
      <c r="E67" s="29">
        <v>1000000</v>
      </c>
      <c r="F67" s="57"/>
      <c r="G67" s="64">
        <v>0</v>
      </c>
      <c r="H67" s="57"/>
      <c r="I67" s="29">
        <v>1000000</v>
      </c>
    </row>
    <row r="68" spans="1:9" ht="22" customHeight="1">
      <c r="A68" s="82" t="s">
        <v>172</v>
      </c>
      <c r="B68" s="88"/>
      <c r="C68" s="29"/>
      <c r="D68" s="88"/>
      <c r="E68" s="66"/>
      <c r="F68" s="57"/>
      <c r="G68" s="63"/>
      <c r="H68" s="57"/>
      <c r="I68" s="66"/>
    </row>
    <row r="69" spans="1:9" ht="22" customHeight="1">
      <c r="A69" s="87" t="s">
        <v>173</v>
      </c>
      <c r="B69" s="88"/>
      <c r="C69" s="64">
        <v>0</v>
      </c>
      <c r="D69" s="88"/>
      <c r="E69" s="29">
        <v>-108500000</v>
      </c>
      <c r="F69" s="72"/>
      <c r="G69" s="64">
        <v>0</v>
      </c>
      <c r="H69" s="72"/>
      <c r="I69" s="29">
        <v>-108500000</v>
      </c>
    </row>
    <row r="70" spans="1:9" ht="22" customHeight="1">
      <c r="A70" s="82" t="s">
        <v>146</v>
      </c>
      <c r="B70" s="88"/>
      <c r="C70" s="64">
        <v>0</v>
      </c>
      <c r="D70" s="88"/>
      <c r="E70" s="29">
        <v>-35283262</v>
      </c>
      <c r="F70" s="57"/>
      <c r="G70" s="64">
        <v>0</v>
      </c>
      <c r="H70" s="57"/>
      <c r="I70" s="66">
        <v>0</v>
      </c>
    </row>
    <row r="71" spans="1:9" ht="22" customHeight="1">
      <c r="A71" s="89" t="s">
        <v>147</v>
      </c>
      <c r="B71" s="89"/>
      <c r="C71" s="58">
        <f>SUM(C62:C70)</f>
        <v>-271558897</v>
      </c>
      <c r="D71" s="89"/>
      <c r="E71" s="58">
        <f>SUM(E62:E70)</f>
        <v>-174745008</v>
      </c>
      <c r="F71" s="40"/>
      <c r="G71" s="58">
        <f>SUM(G62:G70)</f>
        <v>-19320030</v>
      </c>
      <c r="H71" s="40"/>
      <c r="I71" s="58">
        <f>SUM(I62:I70)</f>
        <v>-141498003</v>
      </c>
    </row>
    <row r="72" spans="1:9" ht="22" customHeight="1">
      <c r="A72" s="7"/>
      <c r="B72" s="2"/>
      <c r="C72" s="2"/>
      <c r="D72" s="2"/>
      <c r="E72" s="2"/>
      <c r="F72" s="2"/>
      <c r="G72" s="2"/>
      <c r="H72" s="2"/>
      <c r="I72" s="2"/>
    </row>
    <row r="73" spans="1:9" ht="22" customHeight="1">
      <c r="A73" s="8" t="s">
        <v>66</v>
      </c>
      <c r="B73" s="94"/>
      <c r="C73" s="94"/>
      <c r="D73" s="94"/>
      <c r="E73" s="30"/>
      <c r="F73" s="30"/>
      <c r="G73" s="152"/>
      <c r="H73" s="30"/>
      <c r="I73" s="30"/>
    </row>
    <row r="74" spans="1:9" ht="22" customHeight="1">
      <c r="A74" s="82" t="s">
        <v>205</v>
      </c>
      <c r="B74" s="88"/>
      <c r="C74" s="88"/>
      <c r="D74" s="88"/>
      <c r="E74" s="29"/>
      <c r="F74" s="148"/>
      <c r="G74" s="29"/>
      <c r="H74" s="148"/>
      <c r="I74" s="148"/>
    </row>
    <row r="75" spans="1:9" ht="22" customHeight="1">
      <c r="A75" s="87" t="s">
        <v>206</v>
      </c>
      <c r="B75" s="88">
        <v>6.3</v>
      </c>
      <c r="C75" s="86">
        <v>15056903</v>
      </c>
      <c r="D75" s="88"/>
      <c r="E75" s="86">
        <v>46353493</v>
      </c>
      <c r="F75" s="148"/>
      <c r="G75" s="86">
        <v>-3705035</v>
      </c>
      <c r="H75" s="148"/>
      <c r="I75" s="86">
        <v>46353493</v>
      </c>
    </row>
    <row r="76" spans="1:9" ht="22" customHeight="1">
      <c r="A76" s="82" t="s">
        <v>168</v>
      </c>
      <c r="B76" s="88">
        <v>6.3</v>
      </c>
      <c r="C76" s="53">
        <v>-2303305</v>
      </c>
      <c r="D76" s="88"/>
      <c r="E76" s="64">
        <v>0</v>
      </c>
      <c r="F76" s="148"/>
      <c r="G76" s="64">
        <v>0</v>
      </c>
      <c r="H76" s="148"/>
      <c r="I76" s="64">
        <v>0</v>
      </c>
    </row>
    <row r="77" spans="1:9" ht="22" customHeight="1">
      <c r="A77" s="82" t="s">
        <v>148</v>
      </c>
      <c r="B77" s="88"/>
      <c r="C77" s="86"/>
      <c r="D77" s="88"/>
      <c r="E77" s="29"/>
      <c r="F77" s="148"/>
      <c r="G77" s="63"/>
      <c r="H77" s="148"/>
      <c r="I77" s="63"/>
    </row>
    <row r="78" spans="1:9" ht="22" customHeight="1">
      <c r="A78" s="87" t="s">
        <v>184</v>
      </c>
      <c r="B78" s="88">
        <v>6.3</v>
      </c>
      <c r="C78" s="86">
        <v>213380690</v>
      </c>
      <c r="D78" s="88"/>
      <c r="E78" s="86">
        <v>40000000</v>
      </c>
      <c r="F78" s="148"/>
      <c r="G78" s="64">
        <v>0</v>
      </c>
      <c r="H78" s="148"/>
      <c r="I78" s="66">
        <v>0</v>
      </c>
    </row>
    <row r="79" spans="1:9" ht="22" customHeight="1">
      <c r="A79" s="82" t="s">
        <v>149</v>
      </c>
      <c r="B79" s="88"/>
      <c r="D79" s="88"/>
      <c r="F79" s="148"/>
      <c r="H79" s="148"/>
      <c r="I79" s="148"/>
    </row>
    <row r="80" spans="1:9" ht="22" customHeight="1">
      <c r="A80" s="87" t="s">
        <v>184</v>
      </c>
      <c r="B80" s="88">
        <v>6.3</v>
      </c>
      <c r="C80" s="86">
        <v>-6164356</v>
      </c>
      <c r="D80" s="88"/>
      <c r="E80" s="86">
        <v>-766921</v>
      </c>
      <c r="F80" s="148"/>
      <c r="G80" s="64">
        <v>0</v>
      </c>
      <c r="H80" s="148"/>
      <c r="I80" s="63">
        <v>0</v>
      </c>
    </row>
    <row r="81" spans="1:9" ht="22" customHeight="1">
      <c r="A81" s="82" t="s">
        <v>115</v>
      </c>
      <c r="B81" s="88">
        <v>6.3</v>
      </c>
      <c r="C81" s="53">
        <v>-4607932</v>
      </c>
      <c r="D81" s="88"/>
      <c r="E81" s="53">
        <v>-5241307</v>
      </c>
      <c r="F81" s="148"/>
      <c r="G81" s="86">
        <v>-2563769</v>
      </c>
      <c r="H81" s="148"/>
      <c r="I81" s="86">
        <v>-3416663</v>
      </c>
    </row>
    <row r="82" spans="1:9" ht="22" customHeight="1">
      <c r="A82" s="82" t="s">
        <v>67</v>
      </c>
      <c r="B82" s="88">
        <v>6.3</v>
      </c>
      <c r="C82" s="53">
        <v>-2068722</v>
      </c>
      <c r="D82" s="88"/>
      <c r="E82" s="53">
        <v>-1605598</v>
      </c>
      <c r="F82" s="148"/>
      <c r="G82" s="86">
        <v>-921513</v>
      </c>
      <c r="H82" s="148"/>
      <c r="I82" s="86">
        <v>-1143417</v>
      </c>
    </row>
    <row r="83" spans="1:9" ht="22" customHeight="1">
      <c r="A83" s="89" t="s">
        <v>207</v>
      </c>
      <c r="B83" s="89"/>
      <c r="C83" s="58">
        <f>SUM(C74:C82)</f>
        <v>213293278</v>
      </c>
      <c r="D83" s="89"/>
      <c r="E83" s="58">
        <f>SUM(E74:E82)</f>
        <v>78739667</v>
      </c>
      <c r="F83" s="40"/>
      <c r="G83" s="58">
        <f>SUM(G74:G82)</f>
        <v>-7190317</v>
      </c>
      <c r="H83" s="40"/>
      <c r="I83" s="58">
        <f>SUM(I74:I82)</f>
        <v>41793413</v>
      </c>
    </row>
    <row r="84" spans="1:9" ht="22" customHeight="1">
      <c r="E84" s="32"/>
      <c r="F84" s="32"/>
      <c r="G84" s="32"/>
      <c r="H84" s="32"/>
      <c r="I84" s="32"/>
    </row>
    <row r="85" spans="1:9" ht="22" customHeight="1">
      <c r="A85" s="1" t="s">
        <v>185</v>
      </c>
      <c r="C85" s="39">
        <f>C46+C71+C83</f>
        <v>140502633</v>
      </c>
      <c r="E85" s="39">
        <f>E46+E71+E83</f>
        <v>95653720</v>
      </c>
      <c r="F85" s="40"/>
      <c r="G85" s="39">
        <f>G46+G71+G83</f>
        <v>208531670</v>
      </c>
      <c r="H85" s="40"/>
      <c r="I85" s="39">
        <f>I46+I71+I83</f>
        <v>103578646</v>
      </c>
    </row>
    <row r="86" spans="1:9" ht="22" customHeight="1">
      <c r="A86" s="1" t="s">
        <v>68</v>
      </c>
      <c r="C86" s="39">
        <f>'BS1'!E14</f>
        <v>264999267</v>
      </c>
      <c r="E86" s="39">
        <v>227500865</v>
      </c>
      <c r="F86" s="153"/>
      <c r="G86" s="148">
        <f>'BS1'!I14</f>
        <v>154796658</v>
      </c>
      <c r="H86" s="153"/>
      <c r="I86" s="148">
        <v>188142205</v>
      </c>
    </row>
    <row r="87" spans="1:9" ht="22" customHeight="1" thickBot="1">
      <c r="A87" s="94" t="s">
        <v>192</v>
      </c>
      <c r="B87" s="154">
        <v>5</v>
      </c>
      <c r="C87" s="60">
        <f>SUM(C85:C86)</f>
        <v>405501900</v>
      </c>
      <c r="D87" s="154"/>
      <c r="E87" s="60">
        <f>SUM(E85:E86)</f>
        <v>323154585</v>
      </c>
      <c r="F87" s="30"/>
      <c r="G87" s="55">
        <f>SUM(G85:G86)</f>
        <v>363328328</v>
      </c>
      <c r="H87" s="30"/>
      <c r="I87" s="55">
        <f>SUM(I85:I86)</f>
        <v>291720851</v>
      </c>
    </row>
    <row r="88" spans="1:9" ht="22" customHeight="1" thickTop="1">
      <c r="A88" s="94"/>
      <c r="B88" s="154"/>
      <c r="C88" s="154"/>
      <c r="D88" s="154"/>
      <c r="E88" s="38"/>
      <c r="F88" s="30"/>
      <c r="G88" s="38"/>
      <c r="H88" s="30"/>
      <c r="I88" s="38"/>
    </row>
    <row r="89" spans="1:9" ht="22" customHeight="1">
      <c r="A89" s="94"/>
      <c r="B89" s="154"/>
      <c r="C89" s="155"/>
      <c r="D89" s="154"/>
      <c r="E89" s="38"/>
      <c r="F89" s="30"/>
      <c r="G89" s="155"/>
      <c r="H89" s="30"/>
      <c r="I89" s="38"/>
    </row>
    <row r="90" spans="1:9" ht="22" customHeight="1">
      <c r="A90" s="94"/>
      <c r="B90" s="154"/>
      <c r="C90" s="155"/>
      <c r="D90" s="154"/>
      <c r="E90" s="38"/>
      <c r="F90" s="30"/>
      <c r="G90" s="38"/>
      <c r="H90" s="30"/>
      <c r="I90" s="38"/>
    </row>
    <row r="91" spans="1:9" ht="22" customHeight="1">
      <c r="B91" s="154"/>
      <c r="C91" s="154"/>
      <c r="D91" s="154"/>
      <c r="E91" s="38"/>
      <c r="F91" s="30"/>
      <c r="G91" s="38"/>
      <c r="H91" s="30"/>
      <c r="I91" s="38"/>
    </row>
    <row r="92" spans="1:9" ht="22" customHeight="1">
      <c r="A92" s="94"/>
      <c r="B92" s="154"/>
      <c r="C92" s="154"/>
      <c r="D92" s="154"/>
      <c r="E92" s="38"/>
      <c r="F92" s="30"/>
      <c r="G92" s="38"/>
      <c r="H92" s="30"/>
      <c r="I92" s="38"/>
    </row>
    <row r="93" spans="1:9" ht="22" customHeight="1">
      <c r="A93" s="94"/>
      <c r="B93" s="154"/>
      <c r="C93" s="155"/>
      <c r="D93" s="154"/>
      <c r="E93" s="38"/>
      <c r="F93" s="30"/>
      <c r="G93" s="38"/>
      <c r="H93" s="30"/>
      <c r="I93" s="38"/>
    </row>
    <row r="94" spans="1:9" ht="22" customHeight="1">
      <c r="B94" s="154"/>
      <c r="C94" s="155"/>
      <c r="D94" s="154"/>
      <c r="E94" s="38"/>
      <c r="F94" s="30"/>
      <c r="G94" s="38"/>
      <c r="H94" s="30"/>
      <c r="I94" s="38"/>
    </row>
    <row r="101" spans="1:1" ht="24" customHeight="1">
      <c r="A101" s="4" t="s">
        <v>86</v>
      </c>
    </row>
  </sheetData>
  <mergeCells count="18">
    <mergeCell ref="A55:I5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2:I52"/>
    <mergeCell ref="A53:I53"/>
    <mergeCell ref="A54:I54"/>
    <mergeCell ref="A56:I56"/>
    <mergeCell ref="C58:E58"/>
    <mergeCell ref="G58:I58"/>
    <mergeCell ref="C59:E59"/>
    <mergeCell ref="G59:I59"/>
  </mergeCells>
  <pageMargins left="0.7" right="0.2" top="1" bottom="0.5" header="0.6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10" ma:contentTypeDescription="Create a new document." ma:contentTypeScope="" ma:versionID="e629e006f973b8402a78f8b75cd96182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73b8b54168a31d106bc85af7f39ae05b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1B23BE-2D95-446F-9B6E-59F902B1B5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9425A8-7F5C-4F39-B6C6-E2C12C5D18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30A25D-4FDF-49AE-86AA-ACD2650D9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BS1</vt:lpstr>
      <vt:lpstr>BS2</vt:lpstr>
      <vt:lpstr>3M</vt:lpstr>
      <vt:lpstr>SHAREHOLDER (old)</vt:lpstr>
      <vt:lpstr>shareholder (Conso)</vt:lpstr>
      <vt:lpstr>shareholder</vt:lpstr>
      <vt:lpstr>cashflow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DTTJ</dc:creator>
  <cp:lastModifiedBy>Sathon, Attapon</cp:lastModifiedBy>
  <cp:lastPrinted>2026-05-14T02:00:44Z</cp:lastPrinted>
  <dcterms:created xsi:type="dcterms:W3CDTF">2001-09-27T06:32:39Z</dcterms:created>
  <dcterms:modified xsi:type="dcterms:W3CDTF">2026-05-14T02:00:51Z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</Properties>
</file>