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sper Engineering\2026\"/>
    </mc:Choice>
  </mc:AlternateContent>
  <xr:revisionPtr revIDLastSave="0" documentId="13_ncr:1_{64179BA0-DD6B-40E3-B4BD-FF797AA709FE}" xr6:coauthVersionLast="47" xr6:coauthVersionMax="47" xr10:uidLastSave="{00000000-0000-0000-0000-000000000000}"/>
  <bookViews>
    <workbookView xWindow="-108" yWindow="-108" windowWidth="23256" windowHeight="12456" tabRatio="609" activeTab="4" xr2:uid="{00000000-000D-0000-FFFF-FFFF00000000}"/>
  </bookViews>
  <sheets>
    <sheet name="BS" sheetId="6" r:id="rId1"/>
    <sheet name="PL" sheetId="1" r:id="rId2"/>
    <sheet name="Consolidated" sheetId="2" r:id="rId3"/>
    <sheet name="The Company" sheetId="8" r:id="rId4"/>
    <sheet name="CF" sheetId="7" r:id="rId5"/>
    <sheet name="(CI (1 statement)" sheetId="4" state="hidden" r:id="rId6"/>
  </sheets>
  <definedNames>
    <definedName name="_xlnm.Print_Area" localSheetId="5">'(CI (1 statement)'!$A$2:$L$69</definedName>
    <definedName name="_xlnm.Print_Area" localSheetId="0">BS!$A$1:$L$83</definedName>
    <definedName name="_xlnm.Print_Area" localSheetId="4">CF!$A$1:$K$70</definedName>
    <definedName name="_xlnm.Print_Area" localSheetId="2">Consolidated!$A$1:$X$27</definedName>
    <definedName name="_xlnm.Print_Area" localSheetId="3">'The Company'!$A$1:$S$25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6" l="1"/>
  <c r="K71" i="6"/>
  <c r="K70" i="6"/>
  <c r="I71" i="6"/>
  <c r="F26" i="1"/>
  <c r="H26" i="1"/>
  <c r="J26" i="1"/>
  <c r="G20" i="6"/>
  <c r="K69" i="6" l="1"/>
  <c r="K67" i="6"/>
  <c r="K66" i="6"/>
  <c r="K65" i="6"/>
  <c r="N22" i="8"/>
  <c r="N23" i="8" s="1"/>
  <c r="N16" i="8"/>
  <c r="N17" i="8" s="1"/>
  <c r="G71" i="6"/>
  <c r="G70" i="6"/>
  <c r="G69" i="6"/>
  <c r="G67" i="6"/>
  <c r="G66" i="6"/>
  <c r="G65" i="6"/>
  <c r="T19" i="2"/>
  <c r="P22" i="2" l="1"/>
  <c r="P23" i="2" s="1"/>
  <c r="P16" i="2"/>
  <c r="P17" i="2" s="1"/>
  <c r="G35" i="1"/>
  <c r="G31" i="6" l="1"/>
  <c r="K31" i="6"/>
  <c r="D54" i="7" l="1"/>
  <c r="F54" i="7"/>
  <c r="H54" i="7"/>
  <c r="H63" i="7"/>
  <c r="D63" i="7"/>
  <c r="V14" i="2"/>
  <c r="X19" i="2" l="1"/>
  <c r="E35" i="1"/>
  <c r="J54" i="7" l="1"/>
  <c r="G73" i="6"/>
  <c r="R21" i="8"/>
  <c r="V20" i="2"/>
  <c r="R22" i="2"/>
  <c r="R23" i="2" s="1"/>
  <c r="E71" i="6" s="1"/>
  <c r="L22" i="2"/>
  <c r="J22" i="2"/>
  <c r="H22" i="2"/>
  <c r="F22" i="2"/>
  <c r="F23" i="2" s="1"/>
  <c r="E66" i="6" s="1"/>
  <c r="D22" i="2"/>
  <c r="T21" i="2"/>
  <c r="V16" i="2"/>
  <c r="V17" i="2" s="1"/>
  <c r="R16" i="2"/>
  <c r="R17" i="2" s="1"/>
  <c r="L16" i="2"/>
  <c r="L17" i="2" s="1"/>
  <c r="J16" i="2"/>
  <c r="J17" i="2" s="1"/>
  <c r="H16" i="2"/>
  <c r="H17" i="2" s="1"/>
  <c r="F16" i="2"/>
  <c r="F17" i="2" s="1"/>
  <c r="D16" i="2"/>
  <c r="D17" i="2" s="1"/>
  <c r="T15" i="2"/>
  <c r="X15" i="2" s="1"/>
  <c r="T13" i="2"/>
  <c r="X13" i="2" s="1"/>
  <c r="D23" i="2" l="1"/>
  <c r="E65" i="6" s="1"/>
  <c r="H23" i="2"/>
  <c r="E67" i="6" s="1"/>
  <c r="J23" i="2"/>
  <c r="L23" i="2"/>
  <c r="E69" i="6" s="1"/>
  <c r="X21" i="2"/>
  <c r="V22" i="2"/>
  <c r="V23" i="2" s="1"/>
  <c r="E73" i="6" s="1"/>
  <c r="J22" i="8"/>
  <c r="J23" i="8" s="1"/>
  <c r="I69" i="6" s="1"/>
  <c r="H22" i="8"/>
  <c r="H23" i="8" s="1"/>
  <c r="I67" i="6" s="1"/>
  <c r="F22" i="8"/>
  <c r="F23" i="8" s="1"/>
  <c r="I66" i="6" s="1"/>
  <c r="D22" i="8"/>
  <c r="D23" i="8" s="1"/>
  <c r="I65" i="6" s="1"/>
  <c r="P22" i="8"/>
  <c r="P23" i="8" s="1"/>
  <c r="R19" i="8"/>
  <c r="P16" i="8"/>
  <c r="P17" i="8" s="1"/>
  <c r="J16" i="8"/>
  <c r="J17" i="8" s="1"/>
  <c r="H16" i="8"/>
  <c r="H17" i="8" s="1"/>
  <c r="F16" i="8"/>
  <c r="F17" i="8" s="1"/>
  <c r="D16" i="8"/>
  <c r="D17" i="8" s="1"/>
  <c r="R15" i="8"/>
  <c r="R13" i="8"/>
  <c r="I54" i="6"/>
  <c r="E31" i="6"/>
  <c r="I21" i="6"/>
  <c r="E21" i="6"/>
  <c r="K39" i="4"/>
  <c r="K41" i="4" s="1"/>
  <c r="I39" i="4"/>
  <c r="I41" i="4" s="1"/>
  <c r="G39" i="4"/>
  <c r="G41" i="4" s="1"/>
  <c r="E39" i="4"/>
  <c r="E41" i="4" s="1"/>
  <c r="J61" i="7"/>
  <c r="H61" i="7"/>
  <c r="F61" i="7"/>
  <c r="D61" i="7"/>
  <c r="K13" i="1"/>
  <c r="K17" i="1" s="1"/>
  <c r="K20" i="1" s="1"/>
  <c r="I13" i="1"/>
  <c r="I17" i="1" s="1"/>
  <c r="I20" i="1" s="1"/>
  <c r="G13" i="1"/>
  <c r="G17" i="1" s="1"/>
  <c r="G20" i="1" s="1"/>
  <c r="E13" i="1"/>
  <c r="E17" i="1" s="1"/>
  <c r="E20" i="1" s="1"/>
  <c r="G72" i="6"/>
  <c r="G74" i="6" s="1"/>
  <c r="K72" i="6"/>
  <c r="K74" i="6" s="1"/>
  <c r="K58" i="6"/>
  <c r="G58" i="6"/>
  <c r="K54" i="6"/>
  <c r="G54" i="6"/>
  <c r="K21" i="6"/>
  <c r="K32" i="6" s="1"/>
  <c r="G21" i="6"/>
  <c r="G32" i="6" l="1"/>
  <c r="E32" i="6"/>
  <c r="K59" i="6"/>
  <c r="K75" i="6" s="1"/>
  <c r="K76" i="6" s="1"/>
  <c r="I59" i="6"/>
  <c r="I32" i="6"/>
  <c r="E54" i="6"/>
  <c r="E59" i="6" s="1"/>
  <c r="F9" i="7"/>
  <c r="F22" i="7" s="1"/>
  <c r="F35" i="7" s="1"/>
  <c r="F40" i="7" s="1"/>
  <c r="F62" i="7" s="1"/>
  <c r="F64" i="7" s="1"/>
  <c r="G22" i="1"/>
  <c r="G26" i="1" s="1"/>
  <c r="H9" i="7"/>
  <c r="H22" i="7" s="1"/>
  <c r="H35" i="7" s="1"/>
  <c r="H40" i="7" s="1"/>
  <c r="H62" i="7" s="1"/>
  <c r="H64" i="7" s="1"/>
  <c r="H65" i="7" s="1"/>
  <c r="I22" i="1"/>
  <c r="I26" i="1" s="1"/>
  <c r="E22" i="1"/>
  <c r="E26" i="1" s="1"/>
  <c r="D9" i="7"/>
  <c r="D22" i="7" s="1"/>
  <c r="D35" i="7" s="1"/>
  <c r="D40" i="7" s="1"/>
  <c r="D62" i="7" s="1"/>
  <c r="D64" i="7" s="1"/>
  <c r="D65" i="7" s="1"/>
  <c r="K22" i="1"/>
  <c r="K26" i="1" s="1"/>
  <c r="J9" i="7"/>
  <c r="J22" i="7" s="1"/>
  <c r="J35" i="7" s="1"/>
  <c r="J40" i="7" s="1"/>
  <c r="J62" i="7" s="1"/>
  <c r="J64" i="7" s="1"/>
  <c r="G59" i="6"/>
  <c r="G75" i="6" s="1"/>
  <c r="G76" i="6" l="1"/>
  <c r="T19" i="8"/>
  <c r="I34" i="1"/>
  <c r="I29" i="1"/>
  <c r="L20" i="8" s="1"/>
  <c r="E36" i="1"/>
  <c r="E34" i="1" s="1"/>
  <c r="E31" i="1"/>
  <c r="E29" i="1" s="1"/>
  <c r="N20" i="2" s="1"/>
  <c r="G36" i="1"/>
  <c r="G34" i="1" s="1"/>
  <c r="G31" i="1"/>
  <c r="G29" i="1" s="1"/>
  <c r="N14" i="2" s="1"/>
  <c r="K34" i="1"/>
  <c r="K29" i="1"/>
  <c r="L14" i="8" s="1"/>
  <c r="L16" i="8" l="1"/>
  <c r="L17" i="8" s="1"/>
  <c r="R14" i="8"/>
  <c r="R16" i="8" s="1"/>
  <c r="R17" i="8" s="1"/>
  <c r="T14" i="2"/>
  <c r="N16" i="2"/>
  <c r="N17" i="2" s="1"/>
  <c r="R20" i="8"/>
  <c r="R22" i="8" s="1"/>
  <c r="R23" i="8" s="1"/>
  <c r="L22" i="8"/>
  <c r="L23" i="8" s="1"/>
  <c r="I70" i="6" s="1"/>
  <c r="T20" i="2"/>
  <c r="N22" i="2"/>
  <c r="N23" i="2" s="1"/>
  <c r="X14" i="2" l="1"/>
  <c r="X16" i="2" s="1"/>
  <c r="X17" i="2" s="1"/>
  <c r="T16" i="2"/>
  <c r="T17" i="2" s="1"/>
  <c r="I72" i="6"/>
  <c r="I74" i="6" s="1"/>
  <c r="E70" i="6"/>
  <c r="T22" i="2"/>
  <c r="T23" i="2" s="1"/>
  <c r="X20" i="2"/>
  <c r="X22" i="2" s="1"/>
  <c r="X23" i="2" s="1"/>
  <c r="E72" i="6" l="1"/>
  <c r="E74" i="6" s="1"/>
  <c r="I75" i="6"/>
  <c r="I76" i="6" s="1"/>
  <c r="R24" i="8"/>
  <c r="E75" i="6" l="1"/>
  <c r="E76" i="6" s="1"/>
  <c r="X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0" authorId="0" shapeId="0" xr:uid="{00000000-0006-0000-0500-000001000000}">
      <text>
        <r>
          <rPr>
            <b/>
            <sz val="8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<sst xmlns="http://schemas.openxmlformats.org/spreadsheetml/2006/main" count="350" uniqueCount="228">
  <si>
    <t>Prosper Engineering Public Company Limited and its subsidiaries</t>
  </si>
  <si>
    <t>As at 31 March 2026</t>
  </si>
  <si>
    <t>(Unit: Thousand Baht)</t>
  </si>
  <si>
    <t>Consolidated financial statements</t>
  </si>
  <si>
    <t>Separate financial statements</t>
  </si>
  <si>
    <t>Note</t>
  </si>
  <si>
    <t>31 March 2026</t>
  </si>
  <si>
    <t>31 December 2025</t>
  </si>
  <si>
    <t>(Unaudited</t>
  </si>
  <si>
    <t>(Audited)</t>
  </si>
  <si>
    <t xml:space="preserve"> but reviewed)</t>
  </si>
  <si>
    <t>Assets</t>
  </si>
  <si>
    <t>Current assets</t>
  </si>
  <si>
    <t>Cash and cash equivalents</t>
  </si>
  <si>
    <t>Financial assets measured at fair value through</t>
  </si>
  <si>
    <t xml:space="preserve">   profit or loss - Investment in mutual fund</t>
  </si>
  <si>
    <t>Trade and other current receivables</t>
  </si>
  <si>
    <t>Contract assets</t>
  </si>
  <si>
    <t>Short-term loans to related parties</t>
  </si>
  <si>
    <t xml:space="preserve">Inventories </t>
  </si>
  <si>
    <t>Advance payment to subcontractors</t>
  </si>
  <si>
    <t>Current tax assets</t>
  </si>
  <si>
    <t>Other current assets</t>
  </si>
  <si>
    <t>Total current assets</t>
  </si>
  <si>
    <t>Non-current assets</t>
  </si>
  <si>
    <t>Refundable withholding tax</t>
  </si>
  <si>
    <t xml:space="preserve">   profit or loss - Investment in equity instrument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</si>
  <si>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</si>
  <si>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</si>
  <si>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</si>
  <si>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</si>
  <si>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</si>
  <si>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</si>
  <si>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</si>
  <si>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</si>
  <si>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</si>
  <si>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</si>
  <si>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</si>
  <si>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</si>
  <si>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current payables</t>
  </si>
  <si>
    <t xml:space="preserve">Contract liabilities </t>
  </si>
  <si>
    <t>Short-term loans from directors</t>
  </si>
  <si>
    <t>Current portion of lease liabilities</t>
  </si>
  <si>
    <t>Provision for warranty of construction</t>
  </si>
  <si>
    <t>Provision for losses on construction projects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</si>
  <si>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</si>
  <si>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</si>
  <si>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</si>
  <si>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</si>
  <si>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</si>
  <si>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</si>
  <si>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</si>
  <si>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</si>
  <si>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</si>
  <si>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</si>
  <si>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988,532,154 ordinary shares of Baht 0.50 each </t>
  </si>
  <si>
    <t xml:space="preserve">   Issued and fully paid-up</t>
  </si>
  <si>
    <t xml:space="preserve">      551,547,184 ordinary shares of Baht 0.50 each </t>
  </si>
  <si>
    <t>Share premium</t>
  </si>
  <si>
    <t>Capital reserve for share-based payments</t>
  </si>
  <si>
    <t>Retained earnings (deficit)</t>
  </si>
  <si>
    <t xml:space="preserve">   Appropriated - statutory reserve</t>
  </si>
  <si>
    <t>Other components of shareholders' equity</t>
  </si>
  <si>
    <t>Equity attributable to owners of the Company</t>
  </si>
  <si>
    <t>Non-controlling interests of the subsidiaries</t>
  </si>
  <si>
    <t xml:space="preserve">Total shareholders' equity </t>
  </si>
  <si>
    <t>Total liabilities and shareholders' equity</t>
  </si>
  <si>
    <t>Directors</t>
  </si>
  <si>
    <t>(Unaudited but reviewed)</t>
  </si>
  <si>
    <t>For the three-month period ended 31 March 2026</t>
  </si>
  <si>
    <t xml:space="preserve">(Unit: Thousand Baht, except earnings per share expressed in Baht) </t>
  </si>
  <si>
    <t>Profit or loss:</t>
  </si>
  <si>
    <t>Revenue from construction</t>
  </si>
  <si>
    <t>Revenue from services</t>
  </si>
  <si>
    <t>Cost of construction</t>
  </si>
  <si>
    <t>Cost of services</t>
  </si>
  <si>
    <t>Gross profit</t>
  </si>
  <si>
    <t>Other income</t>
  </si>
  <si>
    <t>Selling expenses</t>
  </si>
  <si>
    <t>Administrative expenses</t>
  </si>
  <si>
    <t>Operating profit</t>
  </si>
  <si>
    <t>Share of profit from investment in associate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</si>
  <si>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</si>
  <si>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</si>
  <si>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</si>
  <si>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</si>
  <si>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</si>
  <si>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</si>
  <si>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</si>
  <si>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</si>
  <si>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</si>
  <si>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Earnings per share (Baht)</t>
  </si>
  <si>
    <t>Basic earnings per share</t>
  </si>
  <si>
    <t xml:space="preserve">   Profit attributable to equity holders of the Company</t>
  </si>
  <si>
    <t>Diluted earnings per share</t>
  </si>
  <si>
    <t xml:space="preserve">   Profit attributable to equity holders of the Company </t>
  </si>
  <si>
    <t>Surplus on</t>
  </si>
  <si>
    <t>Total equity</t>
  </si>
  <si>
    <t>Issued and</t>
  </si>
  <si>
    <t>Capital reserve</t>
  </si>
  <si>
    <t>business</t>
  </si>
  <si>
    <t>Other comprehensive income</t>
  </si>
  <si>
    <t>attributable to</t>
  </si>
  <si>
    <t>Non-controlling</t>
  </si>
  <si>
    <t>Total</t>
  </si>
  <si>
    <t xml:space="preserve"> paid-up</t>
  </si>
  <si>
    <t xml:space="preserve"> for share-based</t>
  </si>
  <si>
    <t xml:space="preserve"> combination under </t>
  </si>
  <si>
    <t>Appropriated -</t>
  </si>
  <si>
    <t>Revaluation surplus</t>
  </si>
  <si>
    <t>owners of</t>
  </si>
  <si>
    <t xml:space="preserve"> interests of</t>
  </si>
  <si>
    <t>shareholders'</t>
  </si>
  <si>
    <t>share capital</t>
  </si>
  <si>
    <t>payments</t>
  </si>
  <si>
    <t>common control</t>
  </si>
  <si>
    <t>statutory reserve</t>
  </si>
  <si>
    <t>Unappropriated</t>
  </si>
  <si>
    <t>on assets</t>
  </si>
  <si>
    <t>the Company</t>
  </si>
  <si>
    <t>the subsidiaries</t>
  </si>
  <si>
    <t>equity</t>
  </si>
  <si>
    <t>Balance as at 1 January 2025</t>
  </si>
  <si>
    <t>Profit (loss) for the period</t>
  </si>
  <si>
    <t xml:space="preserve">Total comprehensive income for the period </t>
  </si>
  <si>
    <t>Balance as at 31 March 2025</t>
  </si>
  <si>
    <t>Balance as at 1 January 2026</t>
  </si>
  <si>
    <t>Balance as at 31 March 2026</t>
  </si>
  <si>
    <t>Other components</t>
  </si>
  <si>
    <t>of shareholders' equity</t>
  </si>
  <si>
    <t>Remeasurement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</si>
  <si>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</si>
  <si>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</si>
  <si>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</si>
  <si>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</si>
  <si>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</si>
  <si>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Reduction of inventory cost to net realisable value (reversal)</t>
  </si>
  <si>
    <t xml:space="preserve">   Reversal of provision for losses on construction projects</t>
  </si>
  <si>
    <t xml:space="preserve">   Share of profit from investment in associate</t>
  </si>
  <si>
    <t xml:space="preserve">   Interest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</si>
  <si>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</si>
  <si>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</si>
  <si>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</si>
  <si>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</si>
  <si>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Contract assets</t>
  </si>
  <si>
    <t xml:space="preserve">   Inventories</t>
  </si>
  <si>
    <t xml:space="preserve">   Advance payment to subcontractors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</si>
  <si>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</si>
  <si>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</si>
  <si>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</si>
  <si>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</si>
  <si>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Contract liabilities </t>
  </si>
  <si>
    <t xml:space="preserve">   Other current liabilities</t>
  </si>
  <si>
    <t xml:space="preserve">   Employee benefits paid</t>
  </si>
  <si>
    <t xml:space="preserve">   Interest received</t>
  </si>
  <si>
    <t xml:space="preserve">   Interest paid</t>
  </si>
  <si>
    <t xml:space="preserve">   Income tax refund</t>
  </si>
  <si>
    <t xml:space="preserve">   Income tax paid</t>
  </si>
  <si>
    <t>Net cash flows from (used in) operating activities</t>
  </si>
  <si>
    <t>Cash flows from investing activities</t>
  </si>
  <si>
    <t>Cash received from loans to related parties</t>
  </si>
  <si>
    <t>Proceeds from disposals of equipment</t>
  </si>
  <si>
    <t>Net cash flows from (used in) investing activities</t>
  </si>
  <si>
    <t>Cash flows from financing activities</t>
  </si>
  <si>
    <t>Cash received from short-term loans from directors</t>
  </si>
  <si>
    <t>Repayment of short-term loans from directors</t>
  </si>
  <si>
    <t>Payment of principal portion of lease liabilities</t>
  </si>
  <si>
    <t>Cash and cash equivalents at beginning of period</t>
  </si>
  <si>
    <t>Cash and cash equivalents at end of period</t>
  </si>
  <si>
    <t>Supplemental cash flows information:</t>
  </si>
  <si>
    <t>Non-cash transactions</t>
  </si>
  <si>
    <t xml:space="preserve">The accompanying notes are an integral part of the financial statements. </t>
  </si>
  <si>
    <t>Example of statement of comprehensive income - one statement</t>
  </si>
  <si>
    <t>Xxx  Public Company Limited and its subsidiaries</t>
  </si>
  <si>
    <t>Statements of comprehensive income</t>
  </si>
  <si>
    <t>For the years ended 31 December 2011 and 2010</t>
  </si>
  <si>
    <t>(Unit: Baht)</t>
  </si>
  <si>
    <t>(Restated)</t>
  </si>
  <si>
    <t>Revenues</t>
  </si>
  <si>
    <t>Sales and service income</t>
  </si>
  <si>
    <t>Total revenues</t>
  </si>
  <si>
    <t>Expenses</t>
  </si>
  <si>
    <t xml:space="preserve">Cost of sales and services </t>
  </si>
  <si>
    <t>Other expenses</t>
  </si>
  <si>
    <t>Total expenses</t>
  </si>
  <si>
    <t>Profit (loss) before share of income (loss) from</t>
  </si>
  <si>
    <t xml:space="preserve">   investments in associates and joint ventures,</t>
  </si>
  <si>
    <t xml:space="preserve">   finance cost and corporate income tax 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</si>
  <si>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</si>
  <si>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</si>
  <si>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</si>
  <si>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</si>
  <si>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Profit (loss) before finance cost</t>
  </si>
  <si>
    <t xml:space="preserve">   and corporate income tax </t>
  </si>
  <si>
    <t>Profit (loss) before corporate income tax</t>
  </si>
  <si>
    <t>Corporate income tax</t>
  </si>
  <si>
    <t>Profit  for the year</t>
  </si>
  <si>
    <t xml:space="preserve">Exchange differences on translation of </t>
  </si>
  <si>
    <t xml:space="preserve">   financial statements in foreign currency</t>
  </si>
  <si>
    <t>Gain (loss) on changes in value of available-for-sale investments</t>
  </si>
  <si>
    <t>Gain (loss) on revaluation of land and buildings</t>
  </si>
  <si>
    <t>Other comprehensive income for the year</t>
  </si>
  <si>
    <t>Total comprehensive income for the year</t>
  </si>
  <si>
    <t>Statements of comprehensive income (Continued)</t>
  </si>
  <si>
    <t>Profit attributable to:</t>
  </si>
  <si>
    <t>Earnings per share</t>
  </si>
  <si>
    <t xml:space="preserve">   Loss (gain) on disposals and write-off of equipment</t>
  </si>
  <si>
    <t xml:space="preserve">Remeasurement </t>
  </si>
  <si>
    <t xml:space="preserve"> benefit plans</t>
  </si>
  <si>
    <t>gain on defined</t>
  </si>
  <si>
    <t xml:space="preserve">   Trade and other current receivables</t>
  </si>
  <si>
    <t>Cash flows from (used in) operating activities</t>
  </si>
  <si>
    <t>Acquisitions of equipment</t>
  </si>
  <si>
    <t xml:space="preserve">   from financial instituations</t>
  </si>
  <si>
    <t>Increase in bank overdrafts and short-term loans</t>
  </si>
  <si>
    <t>Net cash flows from (used in) financing activities</t>
  </si>
  <si>
    <t>Net decrease in cash and cash equivalents</t>
  </si>
  <si>
    <t xml:space="preserve">   Payable of acquisitions of equipment</t>
  </si>
  <si>
    <t xml:space="preserve">   Unappropriated</t>
  </si>
  <si>
    <t>Profit (loss) attributable to:</t>
  </si>
  <si>
    <t xml:space="preserve">   Provision for warranty of construction (reversal)</t>
  </si>
  <si>
    <t xml:space="preserve">   Non-current provision for employee benefits</t>
  </si>
  <si>
    <t>Statements of financial position</t>
  </si>
  <si>
    <t>Statements of financial position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</si>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</sst>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(* #,##0.000_);_(* \(#,##0.000\);_(* &quot;-&quot;_);_(@_)"/>
    <numFmt numFmtId="166" formatCode="_(* #,##0_);_(* \(#,##0\);_(* &quot;-&quot;??_);_(@_)"/>
    <numFmt numFmtId="167" formatCode="_(* #,##0,_);_(* \(#,##0,\);_(* &quot;-&quot;??_);_(@_)"/>
    <numFmt numFmtId="168" formatCode="_([$€-2]\ * #,##0.00_);_([$€-2]\ * \(#,##0.00\);_([$€-2]\ * &quot;-&quot;??_);_(@_)"/>
    <numFmt numFmtId="169" formatCode="#,##0,"/>
  </numFmts>
  <fonts count="12">
    <font>
      <sz val="10"/>
      <color theme="1"/>
      <name val="Arial"/>
      <charset val="134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sz val="10"/>
      <name val="ApFont"/>
      <charset val="134"/>
    </font>
    <font>
      <b/>
      <sz val="8"/>
      <name val="Tahom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9" fillId="0" borderId="0"/>
  </cellStyleXfs>
  <cellXfs count="149">
    <xf numFmtId="0" fontId="0" fillId="0" borderId="0" xfId="0"/>
    <xf numFmtId="166" fontId="1" fillId="0" borderId="0" xfId="0" applyNumberFormat="1" applyFont="1" applyAlignment="1">
      <alignment horizontal="left"/>
    </xf>
    <xf numFmtId="39" fontId="1" fillId="0" borderId="0" xfId="0" applyNumberFormat="1" applyFont="1"/>
    <xf numFmtId="0" fontId="1" fillId="0" borderId="0" xfId="0" applyFont="1"/>
    <xf numFmtId="166" fontId="1" fillId="0" borderId="0" xfId="0" applyNumberFormat="1" applyFont="1"/>
    <xf numFmtId="0" fontId="2" fillId="2" borderId="0" xfId="0" applyFont="1" applyFill="1"/>
    <xf numFmtId="166" fontId="2" fillId="2" borderId="0" xfId="0" applyNumberFormat="1" applyFont="1" applyFill="1"/>
    <xf numFmtId="0" fontId="3" fillId="0" borderId="0" xfId="0" applyFont="1"/>
    <xf numFmtId="166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3" borderId="0" xfId="0" applyFont="1" applyFill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39" fontId="1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1" fillId="0" borderId="0" xfId="1" applyNumberFormat="1" applyFont="1" applyAlignment="1" applyProtection="1">
      <alignment horizontal="center"/>
    </xf>
    <xf numFmtId="39" fontId="3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right"/>
    </xf>
    <xf numFmtId="49" fontId="5" fillId="3" borderId="0" xfId="0" applyNumberFormat="1" applyFont="1" applyFill="1"/>
    <xf numFmtId="168" fontId="5" fillId="0" borderId="0" xfId="0" applyNumberFormat="1" applyFont="1"/>
    <xf numFmtId="1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9" fontId="6" fillId="0" borderId="0" xfId="0" applyNumberFormat="1" applyFont="1"/>
    <xf numFmtId="168" fontId="6" fillId="0" borderId="0" xfId="0" applyNumberFormat="1" applyFont="1"/>
    <xf numFmtId="1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168" fontId="6" fillId="0" borderId="1" xfId="0" applyNumberFormat="1" applyFont="1" applyBorder="1"/>
    <xf numFmtId="41" fontId="6" fillId="0" borderId="1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166" fontId="1" fillId="3" borderId="0" xfId="0" applyNumberFormat="1" applyFont="1" applyFill="1" applyAlignment="1">
      <alignment horizontal="centerContinuous"/>
    </xf>
    <xf numFmtId="0" fontId="1" fillId="3" borderId="0" xfId="0" applyFont="1" applyFill="1" applyAlignment="1">
      <alignment horizontal="centerContinuous"/>
    </xf>
    <xf numFmtId="166" fontId="1" fillId="0" borderId="4" xfId="0" applyNumberFormat="1" applyFont="1" applyBorder="1" applyAlignment="1">
      <alignment horizontal="center"/>
    </xf>
    <xf numFmtId="43" fontId="1" fillId="0" borderId="3" xfId="0" applyNumberFormat="1" applyFont="1" applyBorder="1" applyAlignment="1">
      <alignment horizontal="right"/>
    </xf>
    <xf numFmtId="43" fontId="1" fillId="0" borderId="0" xfId="0" applyNumberFormat="1" applyFont="1"/>
    <xf numFmtId="0" fontId="1" fillId="0" borderId="0" xfId="0" applyFont="1" applyAlignment="1">
      <alignment horizontal="right"/>
    </xf>
    <xf numFmtId="41" fontId="6" fillId="0" borderId="1" xfId="0" applyNumberFormat="1" applyFont="1" applyBorder="1"/>
    <xf numFmtId="166" fontId="1" fillId="0" borderId="3" xfId="0" applyNumberFormat="1" applyFont="1" applyBorder="1" applyAlignment="1">
      <alignment horizontal="right"/>
    </xf>
    <xf numFmtId="43" fontId="1" fillId="0" borderId="3" xfId="0" applyNumberFormat="1" applyFont="1" applyBorder="1"/>
    <xf numFmtId="43" fontId="1" fillId="0" borderId="0" xfId="0" applyNumberFormat="1" applyFont="1" applyAlignment="1">
      <alignment horizontal="right"/>
    </xf>
    <xf numFmtId="0" fontId="1" fillId="4" borderId="0" xfId="0" applyFont="1" applyFill="1"/>
    <xf numFmtId="0" fontId="1" fillId="0" borderId="0" xfId="0" applyFont="1" applyAlignment="1">
      <alignment horizontal="center"/>
    </xf>
    <xf numFmtId="167" fontId="1" fillId="0" borderId="0" xfId="0" applyNumberFormat="1" applyFont="1"/>
    <xf numFmtId="167" fontId="1" fillId="0" borderId="0" xfId="0" applyNumberFormat="1" applyFont="1" applyAlignment="1">
      <alignment horizontal="centerContinuous"/>
    </xf>
    <xf numFmtId="37" fontId="3" fillId="0" borderId="0" xfId="0" applyNumberFormat="1" applyFont="1"/>
    <xf numFmtId="167" fontId="3" fillId="0" borderId="0" xfId="0" applyNumberFormat="1" applyFont="1"/>
    <xf numFmtId="167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7" fontId="1" fillId="0" borderId="0" xfId="0" applyNumberFormat="1" applyFont="1" applyAlignment="1">
      <alignment horizontal="right"/>
    </xf>
    <xf numFmtId="37" fontId="1" fillId="0" borderId="0" xfId="0" applyNumberFormat="1" applyFont="1"/>
    <xf numFmtId="37" fontId="3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38" fontId="1" fillId="0" borderId="0" xfId="0" applyNumberFormat="1" applyFont="1"/>
    <xf numFmtId="167" fontId="1" fillId="0" borderId="0" xfId="0" applyNumberFormat="1" applyFont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7" fontId="1" fillId="0" borderId="7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0" fontId="6" fillId="0" borderId="0" xfId="0" applyFont="1"/>
    <xf numFmtId="49" fontId="5" fillId="0" borderId="0" xfId="0" applyNumberFormat="1" applyFont="1"/>
    <xf numFmtId="0" fontId="3" fillId="0" borderId="0" xfId="2" applyFont="1"/>
    <xf numFmtId="166" fontId="1" fillId="0" borderId="0" xfId="2" applyNumberFormat="1" applyFont="1"/>
    <xf numFmtId="0" fontId="2" fillId="0" borderId="0" xfId="2" applyFont="1" applyAlignment="1">
      <alignment horizontal="center"/>
    </xf>
    <xf numFmtId="0" fontId="1" fillId="0" borderId="0" xfId="2" applyFont="1"/>
    <xf numFmtId="0" fontId="1" fillId="0" borderId="3" xfId="0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9" fontId="1" fillId="0" borderId="0" xfId="0" applyNumberFormat="1" applyFont="1"/>
    <xf numFmtId="169" fontId="1" fillId="0" borderId="0" xfId="0" applyNumberFormat="1" applyFont="1" applyAlignment="1">
      <alignment horizontal="centerContinuous"/>
    </xf>
    <xf numFmtId="49" fontId="4" fillId="0" borderId="0" xfId="0" applyNumberFormat="1" applyFont="1" applyAlignment="1">
      <alignment horizontal="center"/>
    </xf>
    <xf numFmtId="169" fontId="1" fillId="0" borderId="0" xfId="0" applyNumberFormat="1" applyFont="1" applyAlignment="1">
      <alignment horizontal="center"/>
    </xf>
    <xf numFmtId="169" fontId="1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center"/>
    </xf>
    <xf numFmtId="166" fontId="4" fillId="0" borderId="0" xfId="0" applyNumberFormat="1" applyFont="1"/>
    <xf numFmtId="37" fontId="3" fillId="0" borderId="0" xfId="2" applyNumberFormat="1" applyFont="1"/>
    <xf numFmtId="0" fontId="1" fillId="0" borderId="8" xfId="0" applyFont="1" applyBorder="1"/>
    <xf numFmtId="169" fontId="1" fillId="0" borderId="0" xfId="0" applyNumberFormat="1" applyFont="1" applyAlignment="1">
      <alignment horizontal="left"/>
    </xf>
    <xf numFmtId="169" fontId="4" fillId="0" borderId="0" xfId="0" quotePrefix="1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69" fontId="1" fillId="0" borderId="0" xfId="0" quotePrefix="1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1" quotePrefix="1" applyNumberFormat="1" applyFont="1" applyAlignment="1" applyProtection="1">
      <alignment horizontal="center"/>
    </xf>
    <xf numFmtId="166" fontId="1" fillId="0" borderId="0" xfId="1" applyNumberFormat="1" applyFont="1" applyAlignment="1">
      <alignment horizontal="right"/>
    </xf>
    <xf numFmtId="166" fontId="1" fillId="0" borderId="0" xfId="1" applyNumberFormat="1" applyFont="1"/>
    <xf numFmtId="166" fontId="1" fillId="0" borderId="0" xfId="1" applyNumberFormat="1" applyFont="1" applyAlignment="1">
      <alignment horizontal="center"/>
    </xf>
    <xf numFmtId="41" fontId="1" fillId="0" borderId="0" xfId="1" applyNumberFormat="1" applyFont="1" applyAlignment="1">
      <alignment horizontal="right"/>
    </xf>
    <xf numFmtId="41" fontId="1" fillId="0" borderId="0" xfId="1" applyNumberFormat="1" applyFont="1"/>
    <xf numFmtId="41" fontId="1" fillId="0" borderId="1" xfId="1" applyNumberFormat="1" applyFont="1" applyBorder="1" applyAlignment="1">
      <alignment horizontal="right"/>
    </xf>
    <xf numFmtId="41" fontId="1" fillId="0" borderId="5" xfId="1" applyNumberFormat="1" applyFont="1" applyBorder="1" applyAlignment="1">
      <alignment horizontal="right"/>
    </xf>
    <xf numFmtId="41" fontId="1" fillId="0" borderId="6" xfId="1" applyNumberFormat="1" applyFont="1" applyBorder="1" applyAlignment="1">
      <alignment horizontal="right"/>
    </xf>
    <xf numFmtId="41" fontId="1" fillId="0" borderId="4" xfId="1" applyNumberFormat="1" applyFont="1" applyBorder="1" applyAlignment="1">
      <alignment horizontal="right"/>
    </xf>
    <xf numFmtId="41" fontId="1" fillId="0" borderId="3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41" fontId="6" fillId="0" borderId="1" xfId="1" applyNumberFormat="1" applyFont="1" applyBorder="1" applyAlignment="1">
      <alignment horizontal="right"/>
    </xf>
    <xf numFmtId="41" fontId="6" fillId="0" borderId="3" xfId="1" applyNumberFormat="1" applyFont="1" applyBorder="1" applyAlignment="1">
      <alignment horizontal="right"/>
    </xf>
    <xf numFmtId="41" fontId="1" fillId="0" borderId="2" xfId="1" applyNumberFormat="1" applyFont="1" applyBorder="1" applyAlignment="1">
      <alignment horizontal="right"/>
    </xf>
    <xf numFmtId="41" fontId="1" fillId="0" borderId="7" xfId="1" applyNumberFormat="1" applyFont="1" applyBorder="1" applyAlignment="1">
      <alignment horizontal="right"/>
    </xf>
    <xf numFmtId="41" fontId="1" fillId="0" borderId="0" xfId="1" applyNumberFormat="1" applyFont="1" applyAlignment="1">
      <alignment horizontal="center"/>
    </xf>
    <xf numFmtId="41" fontId="1" fillId="0" borderId="1" xfId="1" applyNumberFormat="1" applyFont="1" applyBorder="1" applyAlignment="1">
      <alignment horizontal="center"/>
    </xf>
    <xf numFmtId="41" fontId="1" fillId="0" borderId="4" xfId="1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166" fontId="1" fillId="0" borderId="7" xfId="0" applyNumberFormat="1" applyFont="1" applyBorder="1"/>
    <xf numFmtId="41" fontId="1" fillId="0" borderId="0" xfId="1" applyNumberFormat="1" applyFont="1" applyFill="1" applyAlignment="1">
      <alignment horizontal="right"/>
    </xf>
    <xf numFmtId="41" fontId="1" fillId="0" borderId="0" xfId="1" applyNumberFormat="1" applyFont="1" applyFill="1"/>
    <xf numFmtId="41" fontId="1" fillId="0" borderId="1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41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1" fontId="1" fillId="0" borderId="2" xfId="0" applyNumberFormat="1" applyFont="1" applyBorder="1" applyAlignment="1">
      <alignment horizontal="right"/>
    </xf>
    <xf numFmtId="41" fontId="1" fillId="0" borderId="0" xfId="0" applyNumberFormat="1" applyFont="1"/>
    <xf numFmtId="41" fontId="1" fillId="0" borderId="3" xfId="0" applyNumberFormat="1" applyFont="1" applyBorder="1" applyAlignment="1">
      <alignment horizontal="right"/>
    </xf>
    <xf numFmtId="41" fontId="1" fillId="0" borderId="0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/>
    </xf>
    <xf numFmtId="41" fontId="1" fillId="0" borderId="0" xfId="1" applyNumberFormat="1" applyFont="1" applyBorder="1"/>
    <xf numFmtId="41" fontId="1" fillId="0" borderId="0" xfId="1" applyNumberFormat="1" applyFont="1" applyBorder="1" applyAlignment="1">
      <alignment horizontal="center"/>
    </xf>
    <xf numFmtId="166" fontId="1" fillId="0" borderId="0" xfId="1" applyNumberFormat="1" applyFont="1" applyBorder="1" applyAlignment="1">
      <alignment horizontal="center"/>
    </xf>
    <xf numFmtId="164" fontId="1" fillId="0" borderId="0" xfId="0" applyNumberFormat="1" applyFont="1"/>
    <xf numFmtId="37" fontId="3" fillId="0" borderId="1" xfId="0" applyNumberFormat="1" applyFont="1" applyBorder="1" applyAlignment="1">
      <alignment horizontal="center"/>
    </xf>
    <xf numFmtId="169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7" fontId="1" fillId="0" borderId="2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view="pageBreakPreview" topLeftCell="A31" zoomScale="70" zoomScaleNormal="60" zoomScaleSheetLayoutView="70" workbookViewId="0">
      <selection activeCell="A44" sqref="A44"/>
    </sheetView>
  </sheetViews>
  <sheetFormatPr defaultColWidth="10.5546875" defaultRowHeight="23.25" customHeight="1"/>
  <cols>
    <col min="1" max="1" width="49.109375" style="3" customWidth="1"/>
    <col min="2" max="2" width="2" style="4" customWidth="1"/>
    <col min="3" max="3" width="5" style="3" customWidth="1"/>
    <col min="4" max="4" width="0.5546875" style="4" customWidth="1"/>
    <col min="5" max="5" width="17.44140625" style="87" customWidth="1"/>
    <col min="6" max="6" width="1.44140625" style="4" customWidth="1"/>
    <col min="7" max="7" width="17.44140625" style="4" customWidth="1"/>
    <col min="8" max="8" width="1.44140625" style="4" customWidth="1"/>
    <col min="9" max="9" width="17.44140625" style="87" customWidth="1"/>
    <col min="10" max="10" width="1.44140625" style="4" customWidth="1"/>
    <col min="11" max="11" width="17.44140625" style="4" customWidth="1"/>
    <col min="12" max="12" width="1" style="4" customWidth="1"/>
    <col min="13" max="16384" width="10.5546875" style="4"/>
  </cols>
  <sheetData>
    <row r="1" spans="1:11" s="1" customFormat="1" ht="23.25" customHeight="1">
      <c r="A1" s="7" t="s">
        <v>0</v>
      </c>
      <c r="B1" s="8"/>
      <c r="C1" s="9"/>
      <c r="D1" s="8"/>
      <c r="E1" s="88"/>
      <c r="F1" s="8"/>
      <c r="G1" s="8"/>
      <c r="H1" s="8"/>
      <c r="I1" s="88"/>
      <c r="J1" s="8"/>
      <c r="K1" s="8"/>
    </row>
    <row r="2" spans="1:11" s="1" customFormat="1" ht="23.25" customHeight="1">
      <c r="A2" s="7" t="s">
        <v>222</v>
      </c>
      <c r="B2" s="8"/>
      <c r="C2" s="9"/>
      <c r="D2" s="8"/>
      <c r="E2" s="88"/>
      <c r="F2" s="8"/>
      <c r="G2" s="8"/>
      <c r="H2" s="8"/>
      <c r="I2" s="88"/>
      <c r="J2" s="8"/>
      <c r="K2" s="8"/>
    </row>
    <row r="3" spans="1:11" s="1" customFormat="1" ht="23.25" customHeight="1">
      <c r="A3" s="7" t="s">
        <v>1</v>
      </c>
      <c r="B3" s="8"/>
      <c r="C3" s="9"/>
      <c r="D3" s="8"/>
      <c r="E3" s="88"/>
      <c r="F3" s="8"/>
      <c r="G3" s="8"/>
      <c r="H3" s="8"/>
      <c r="I3" s="88"/>
      <c r="J3" s="8"/>
      <c r="K3" s="8"/>
    </row>
    <row r="4" spans="1:11" s="1" customFormat="1" ht="23.25" customHeight="1">
      <c r="B4" s="8"/>
      <c r="C4" s="9"/>
      <c r="D4" s="8"/>
      <c r="E4" s="88"/>
      <c r="F4" s="8"/>
      <c r="G4" s="8"/>
      <c r="H4" s="8"/>
      <c r="I4" s="88"/>
      <c r="J4" s="8"/>
      <c r="K4" s="63" t="s">
        <v>2</v>
      </c>
    </row>
    <row r="5" spans="1:11" ht="23.25" customHeight="1">
      <c r="E5" s="141" t="s">
        <v>3</v>
      </c>
      <c r="F5" s="142"/>
      <c r="G5" s="142"/>
      <c r="H5" s="12"/>
      <c r="I5" s="141" t="s">
        <v>4</v>
      </c>
      <c r="J5" s="142"/>
      <c r="K5" s="142"/>
    </row>
    <row r="6" spans="1:11" ht="23.25" customHeight="1">
      <c r="C6" s="73" t="s">
        <v>5</v>
      </c>
      <c r="E6" s="97" t="s">
        <v>6</v>
      </c>
      <c r="F6" s="89"/>
      <c r="G6" s="98" t="s">
        <v>7</v>
      </c>
      <c r="H6" s="89"/>
      <c r="I6" s="97" t="s">
        <v>6</v>
      </c>
      <c r="J6" s="89"/>
      <c r="K6" s="98" t="s">
        <v>7</v>
      </c>
    </row>
    <row r="7" spans="1:11" ht="23.25" customHeight="1">
      <c r="C7" s="73"/>
      <c r="E7" s="99" t="s">
        <v>8</v>
      </c>
      <c r="F7" s="89"/>
      <c r="G7" s="100" t="s">
        <v>9</v>
      </c>
      <c r="H7" s="89"/>
      <c r="I7" s="99" t="s">
        <v>8</v>
      </c>
      <c r="J7" s="89"/>
      <c r="K7" s="100" t="s">
        <v>9</v>
      </c>
    </row>
    <row r="8" spans="1:11" ht="23.25" customHeight="1">
      <c r="A8" s="4"/>
      <c r="C8" s="4"/>
      <c r="E8" s="99" t="s">
        <v>10</v>
      </c>
      <c r="I8" s="99" t="s">
        <v>10</v>
      </c>
    </row>
    <row r="9" spans="1:11" ht="23.25" customHeight="1">
      <c r="A9" s="7" t="s">
        <v>11</v>
      </c>
      <c r="C9" s="4"/>
      <c r="E9" s="90"/>
      <c r="I9" s="90"/>
    </row>
    <row r="10" spans="1:11" ht="23.25" customHeight="1">
      <c r="A10" s="7" t="s">
        <v>12</v>
      </c>
      <c r="C10" s="20"/>
    </row>
    <row r="11" spans="1:11" ht="23.25" customHeight="1">
      <c r="A11" s="3" t="s">
        <v>13</v>
      </c>
      <c r="B11" s="1"/>
      <c r="C11" s="20"/>
      <c r="E11" s="106">
        <v>10270</v>
      </c>
      <c r="F11" s="106"/>
      <c r="G11" s="106">
        <v>10433</v>
      </c>
      <c r="H11" s="106"/>
      <c r="I11" s="106">
        <v>9825</v>
      </c>
      <c r="J11" s="106"/>
      <c r="K11" s="106">
        <v>9988</v>
      </c>
    </row>
    <row r="12" spans="1:11" ht="23.25" customHeight="1">
      <c r="A12" s="3" t="s">
        <v>14</v>
      </c>
      <c r="B12" s="1"/>
      <c r="C12" s="20"/>
      <c r="E12" s="106"/>
      <c r="F12" s="106"/>
      <c r="G12" s="106"/>
      <c r="H12" s="106"/>
      <c r="I12" s="106"/>
      <c r="J12" s="106"/>
      <c r="K12" s="106"/>
    </row>
    <row r="13" spans="1:11" ht="23.25" customHeight="1">
      <c r="A13" s="3" t="s">
        <v>15</v>
      </c>
      <c r="B13" s="1"/>
      <c r="C13" s="20"/>
      <c r="E13" s="106">
        <v>4</v>
      </c>
      <c r="F13" s="106"/>
      <c r="G13" s="106">
        <v>4</v>
      </c>
      <c r="H13" s="106"/>
      <c r="I13" s="106">
        <v>4</v>
      </c>
      <c r="J13" s="106"/>
      <c r="K13" s="106">
        <v>4</v>
      </c>
    </row>
    <row r="14" spans="1:11" ht="23.25" customHeight="1">
      <c r="A14" s="3" t="s">
        <v>16</v>
      </c>
      <c r="C14" s="20">
        <v>3</v>
      </c>
      <c r="D14" s="92"/>
      <c r="E14" s="106">
        <v>208026</v>
      </c>
      <c r="F14" s="106"/>
      <c r="G14" s="106">
        <v>189169</v>
      </c>
      <c r="H14" s="106"/>
      <c r="I14" s="106">
        <v>208089</v>
      </c>
      <c r="J14" s="106"/>
      <c r="K14" s="106">
        <v>189060</v>
      </c>
    </row>
    <row r="15" spans="1:11" ht="23.25" customHeight="1">
      <c r="A15" s="3" t="s">
        <v>17</v>
      </c>
      <c r="C15" s="20">
        <v>4</v>
      </c>
      <c r="D15" s="92"/>
      <c r="E15" s="106">
        <v>96978</v>
      </c>
      <c r="F15" s="106"/>
      <c r="G15" s="106">
        <v>142884</v>
      </c>
      <c r="H15" s="106"/>
      <c r="I15" s="106">
        <v>96658</v>
      </c>
      <c r="J15" s="106"/>
      <c r="K15" s="106">
        <v>142564</v>
      </c>
    </row>
    <row r="16" spans="1:11" ht="23.25" customHeight="1">
      <c r="A16" s="3" t="s">
        <v>18</v>
      </c>
      <c r="B16" s="1"/>
      <c r="C16" s="20">
        <v>2</v>
      </c>
      <c r="E16" s="106">
        <v>4000</v>
      </c>
      <c r="F16" s="106"/>
      <c r="G16" s="106">
        <v>4000</v>
      </c>
      <c r="H16" s="106"/>
      <c r="I16" s="106">
        <v>4000</v>
      </c>
      <c r="J16" s="106"/>
      <c r="K16" s="106">
        <v>4000</v>
      </c>
    </row>
    <row r="17" spans="1:11" ht="23.25" customHeight="1">
      <c r="A17" s="3" t="s">
        <v>19</v>
      </c>
      <c r="B17" s="1"/>
      <c r="C17" s="20"/>
      <c r="E17" s="106">
        <v>19380</v>
      </c>
      <c r="F17" s="106"/>
      <c r="G17" s="106">
        <v>35953</v>
      </c>
      <c r="H17" s="106"/>
      <c r="I17" s="106">
        <v>19371</v>
      </c>
      <c r="J17" s="106"/>
      <c r="K17" s="106">
        <v>35597</v>
      </c>
    </row>
    <row r="18" spans="1:11" ht="23.25" customHeight="1">
      <c r="A18" s="3" t="s">
        <v>20</v>
      </c>
      <c r="B18" s="1"/>
      <c r="C18" s="20"/>
      <c r="E18" s="106">
        <v>121890</v>
      </c>
      <c r="F18" s="106"/>
      <c r="G18" s="106">
        <v>127474</v>
      </c>
      <c r="H18" s="106"/>
      <c r="I18" s="106">
        <v>121890</v>
      </c>
      <c r="J18" s="106"/>
      <c r="K18" s="106">
        <v>127474</v>
      </c>
    </row>
    <row r="19" spans="1:11" ht="23.25" customHeight="1">
      <c r="A19" s="3" t="s">
        <v>21</v>
      </c>
      <c r="C19" s="20"/>
      <c r="E19" s="107">
        <v>3480</v>
      </c>
      <c r="F19" s="106"/>
      <c r="G19" s="107">
        <v>18867</v>
      </c>
      <c r="H19" s="106"/>
      <c r="I19" s="107">
        <v>3477</v>
      </c>
      <c r="J19" s="106"/>
      <c r="K19" s="107">
        <v>18781</v>
      </c>
    </row>
    <row r="20" spans="1:11" ht="23.25" customHeight="1">
      <c r="A20" s="3" t="s">
        <v>22</v>
      </c>
      <c r="C20" s="20"/>
      <c r="E20" s="106">
        <v>16449</v>
      </c>
      <c r="F20" s="106"/>
      <c r="G20" s="106">
        <f>17652+1</f>
        <v>17653</v>
      </c>
      <c r="H20" s="106"/>
      <c r="I20" s="106">
        <v>16250</v>
      </c>
      <c r="J20" s="106"/>
      <c r="K20" s="106">
        <v>17438</v>
      </c>
    </row>
    <row r="21" spans="1:11" ht="23.25" customHeight="1">
      <c r="A21" s="7" t="s">
        <v>23</v>
      </c>
      <c r="C21" s="20"/>
      <c r="E21" s="116">
        <f>SUM(E11:E20)</f>
        <v>480477</v>
      </c>
      <c r="F21" s="106"/>
      <c r="G21" s="116">
        <f>SUM(G11:G20)</f>
        <v>546437</v>
      </c>
      <c r="H21" s="106"/>
      <c r="I21" s="116">
        <f>SUM(I11:I20)</f>
        <v>479564</v>
      </c>
      <c r="J21" s="106"/>
      <c r="K21" s="116">
        <f>SUM(K11:K20)</f>
        <v>544906</v>
      </c>
    </row>
    <row r="22" spans="1:11" ht="23.25" customHeight="1">
      <c r="A22" s="7" t="s">
        <v>24</v>
      </c>
      <c r="C22" s="20"/>
      <c r="E22" s="106"/>
      <c r="F22" s="106"/>
      <c r="G22" s="106"/>
      <c r="H22" s="106"/>
      <c r="I22" s="106"/>
      <c r="J22" s="106"/>
      <c r="K22" s="106"/>
    </row>
    <row r="23" spans="1:11" ht="23.25" customHeight="1">
      <c r="A23" s="3" t="s">
        <v>25</v>
      </c>
      <c r="C23" s="20"/>
      <c r="E23" s="106">
        <v>20804</v>
      </c>
      <c r="F23" s="106"/>
      <c r="G23" s="106">
        <v>2431</v>
      </c>
      <c r="H23" s="106"/>
      <c r="I23" s="106">
        <v>18781</v>
      </c>
      <c r="J23" s="106"/>
      <c r="K23" s="106">
        <v>495</v>
      </c>
    </row>
    <row r="24" spans="1:11" ht="23.25" customHeight="1">
      <c r="A24" s="3" t="s">
        <v>14</v>
      </c>
      <c r="B24" s="1"/>
      <c r="C24" s="20"/>
      <c r="E24" s="106"/>
      <c r="F24" s="106"/>
      <c r="G24" s="106"/>
      <c r="H24" s="106"/>
      <c r="I24" s="106"/>
      <c r="J24" s="106"/>
      <c r="K24" s="106"/>
    </row>
    <row r="25" spans="1:11" ht="23.25" customHeight="1">
      <c r="A25" s="3" t="s">
        <v>26</v>
      </c>
      <c r="B25" s="1"/>
      <c r="E25" s="106">
        <v>13</v>
      </c>
      <c r="F25" s="106"/>
      <c r="G25" s="106">
        <v>13</v>
      </c>
      <c r="H25" s="106"/>
      <c r="I25" s="106">
        <v>13</v>
      </c>
      <c r="J25" s="106"/>
      <c r="K25" s="106">
        <v>13</v>
      </c>
    </row>
    <row r="26" spans="1:11" ht="23.25" customHeight="1">
      <c r="A26" s="3" t="s">
        <v>27</v>
      </c>
      <c r="B26" s="1"/>
      <c r="C26" s="20">
        <v>5</v>
      </c>
      <c r="E26" s="106">
        <v>31700</v>
      </c>
      <c r="F26" s="106"/>
      <c r="G26" s="106">
        <v>31700</v>
      </c>
      <c r="H26" s="106"/>
      <c r="I26" s="106">
        <v>31700</v>
      </c>
      <c r="J26" s="106"/>
      <c r="K26" s="106">
        <v>31700</v>
      </c>
    </row>
    <row r="27" spans="1:11" ht="23.25" customHeight="1">
      <c r="A27" s="3" t="s">
        <v>28</v>
      </c>
      <c r="B27" s="1"/>
      <c r="C27" s="20">
        <v>6</v>
      </c>
      <c r="E27" s="107">
        <v>87671</v>
      </c>
      <c r="F27" s="106"/>
      <c r="G27" s="107">
        <v>93944</v>
      </c>
      <c r="H27" s="106"/>
      <c r="I27" s="106">
        <v>87112</v>
      </c>
      <c r="J27" s="106"/>
      <c r="K27" s="106">
        <v>93294</v>
      </c>
    </row>
    <row r="28" spans="1:11" ht="23.25" customHeight="1">
      <c r="A28" s="3" t="s">
        <v>29</v>
      </c>
      <c r="B28" s="1"/>
      <c r="C28" s="20"/>
      <c r="E28" s="106">
        <v>1856</v>
      </c>
      <c r="F28" s="106"/>
      <c r="G28" s="106">
        <v>2139</v>
      </c>
      <c r="H28" s="106"/>
      <c r="I28" s="106">
        <v>1856</v>
      </c>
      <c r="J28" s="106"/>
      <c r="K28" s="106">
        <v>2139</v>
      </c>
    </row>
    <row r="29" spans="1:11" ht="23.25" customHeight="1">
      <c r="A29" s="3" t="s">
        <v>30</v>
      </c>
      <c r="B29" s="1"/>
      <c r="C29" s="20"/>
      <c r="E29" s="106">
        <v>1285</v>
      </c>
      <c r="F29" s="106"/>
      <c r="G29" s="106">
        <v>1357</v>
      </c>
      <c r="H29" s="106"/>
      <c r="I29" s="106">
        <v>1267</v>
      </c>
      <c r="J29" s="106"/>
      <c r="K29" s="106">
        <v>1336</v>
      </c>
    </row>
    <row r="30" spans="1:11" ht="23.25" customHeight="1">
      <c r="A30" s="3" t="s">
        <v>31</v>
      </c>
      <c r="B30" s="1"/>
      <c r="C30" s="20"/>
      <c r="E30" s="106">
        <v>15734</v>
      </c>
      <c r="F30" s="106"/>
      <c r="G30" s="106">
        <v>15770</v>
      </c>
      <c r="H30" s="106"/>
      <c r="I30" s="106">
        <v>15599</v>
      </c>
      <c r="J30" s="106"/>
      <c r="K30" s="106">
        <v>15548</v>
      </c>
    </row>
    <row r="31" spans="1:11" ht="23.25" customHeight="1">
      <c r="A31" s="7" t="s">
        <v>32</v>
      </c>
      <c r="C31" s="20"/>
      <c r="E31" s="116">
        <f>SUM(E23:E30)</f>
        <v>159063</v>
      </c>
      <c r="F31" s="106"/>
      <c r="G31" s="116">
        <f>SUM(G23:G30)</f>
        <v>147354</v>
      </c>
      <c r="H31" s="106"/>
      <c r="I31" s="116">
        <v>156328</v>
      </c>
      <c r="J31" s="106"/>
      <c r="K31" s="116">
        <f>SUM(K23:K30)</f>
        <v>144525</v>
      </c>
    </row>
    <row r="32" spans="1:11" ht="23.25" customHeight="1">
      <c r="A32" s="7" t="s">
        <v>33</v>
      </c>
      <c r="E32" s="112">
        <f>SUM(E21,E31)</f>
        <v>639540</v>
      </c>
      <c r="F32" s="106"/>
      <c r="G32" s="112">
        <f>SUM(G21,G31)</f>
        <v>693791</v>
      </c>
      <c r="H32" s="106"/>
      <c r="I32" s="112">
        <f>SUM(I21,I31)</f>
        <v>635892</v>
      </c>
      <c r="J32" s="106"/>
      <c r="K32" s="112">
        <f>SUM(K21,K31)</f>
        <v>689431</v>
      </c>
    </row>
    <row r="33" spans="1:11" ht="23.25" customHeight="1">
      <c r="E33" s="91"/>
      <c r="F33" s="24"/>
      <c r="G33" s="24"/>
      <c r="H33" s="24"/>
      <c r="I33" s="91"/>
      <c r="J33" s="24"/>
      <c r="K33" s="24"/>
    </row>
    <row r="34" spans="1:11" ht="23.25" customHeight="1">
      <c r="A34" s="101" t="s">
        <v>34</v>
      </c>
      <c r="B34" s="1"/>
      <c r="E34" s="91"/>
      <c r="I34" s="91"/>
      <c r="J34" s="24"/>
      <c r="K34" s="24"/>
    </row>
    <row r="35" spans="1:11" s="1" customFormat="1" ht="22.05" customHeight="1">
      <c r="A35" s="7" t="s">
        <v>0</v>
      </c>
      <c r="B35" s="8"/>
      <c r="C35" s="9"/>
      <c r="D35" s="8"/>
      <c r="E35" s="88"/>
      <c r="F35" s="8"/>
      <c r="G35" s="8"/>
      <c r="H35" s="8"/>
      <c r="I35" s="88"/>
      <c r="J35" s="8"/>
      <c r="K35" s="8"/>
    </row>
    <row r="36" spans="1:11" s="1" customFormat="1" ht="22.05" customHeight="1">
      <c r="A36" s="7" t="s">
        <v>223</v>
      </c>
      <c r="B36" s="8"/>
      <c r="C36" s="9"/>
      <c r="D36" s="8"/>
      <c r="E36" s="88"/>
      <c r="F36" s="8"/>
      <c r="G36" s="8"/>
      <c r="H36" s="8"/>
      <c r="I36" s="88"/>
      <c r="J36" s="8"/>
      <c r="K36" s="8"/>
    </row>
    <row r="37" spans="1:11" s="1" customFormat="1" ht="22.05" customHeight="1">
      <c r="A37" s="7" t="s">
        <v>1</v>
      </c>
      <c r="B37" s="8"/>
      <c r="C37" s="9"/>
      <c r="D37" s="8"/>
      <c r="E37" s="88"/>
      <c r="F37" s="8"/>
      <c r="G37" s="8"/>
      <c r="H37" s="8"/>
      <c r="I37" s="88"/>
      <c r="J37" s="8"/>
      <c r="K37" s="8"/>
    </row>
    <row r="38" spans="1:11" s="1" customFormat="1" ht="22.05" customHeight="1">
      <c r="B38" s="8"/>
      <c r="C38" s="9"/>
      <c r="D38" s="8"/>
      <c r="E38" s="88"/>
      <c r="F38" s="8"/>
      <c r="G38" s="8"/>
      <c r="H38" s="8"/>
      <c r="I38" s="88"/>
      <c r="J38" s="8"/>
      <c r="K38" s="63" t="s">
        <v>2</v>
      </c>
    </row>
    <row r="39" spans="1:11" ht="22.05" customHeight="1">
      <c r="E39" s="141" t="s">
        <v>3</v>
      </c>
      <c r="F39" s="142"/>
      <c r="G39" s="142"/>
      <c r="H39" s="12"/>
      <c r="I39" s="141" t="s">
        <v>4</v>
      </c>
      <c r="J39" s="142"/>
      <c r="K39" s="142"/>
    </row>
    <row r="40" spans="1:11" ht="22.05" customHeight="1">
      <c r="C40" s="73" t="s">
        <v>5</v>
      </c>
      <c r="E40" s="97" t="s">
        <v>6</v>
      </c>
      <c r="F40" s="89"/>
      <c r="G40" s="98" t="s">
        <v>7</v>
      </c>
      <c r="H40" s="89"/>
      <c r="I40" s="97" t="s">
        <v>6</v>
      </c>
      <c r="J40" s="89"/>
      <c r="K40" s="98" t="s">
        <v>7</v>
      </c>
    </row>
    <row r="41" spans="1:11" ht="22.05" customHeight="1">
      <c r="C41" s="93"/>
      <c r="E41" s="99" t="s">
        <v>8</v>
      </c>
      <c r="F41" s="89"/>
      <c r="G41" s="100" t="s">
        <v>9</v>
      </c>
      <c r="H41" s="89"/>
      <c r="I41" s="99" t="s">
        <v>8</v>
      </c>
      <c r="J41" s="89"/>
      <c r="K41" s="100" t="s">
        <v>9</v>
      </c>
    </row>
    <row r="42" spans="1:11" ht="22.05" customHeight="1">
      <c r="A42" s="4"/>
      <c r="C42" s="20"/>
      <c r="E42" s="99" t="s">
        <v>10</v>
      </c>
      <c r="I42" s="99" t="s">
        <v>10</v>
      </c>
    </row>
    <row r="43" spans="1:11" ht="22.05" customHeight="1">
      <c r="A43" s="94" t="s">
        <v>35</v>
      </c>
      <c r="C43" s="20"/>
      <c r="E43" s="90"/>
      <c r="I43" s="90"/>
    </row>
    <row r="44" spans="1:11" ht="22.05" customHeight="1">
      <c r="A44" s="7" t="s">
        <v>36</v>
      </c>
      <c r="C44" s="20"/>
    </row>
    <row r="45" spans="1:11" ht="22.05" customHeight="1">
      <c r="A45" s="3" t="s">
        <v>37</v>
      </c>
      <c r="B45" s="1"/>
      <c r="C45" s="4"/>
    </row>
    <row r="46" spans="1:11" ht="22.05" customHeight="1">
      <c r="A46" s="3" t="s">
        <v>38</v>
      </c>
      <c r="B46" s="1"/>
      <c r="C46" s="20">
        <v>7</v>
      </c>
      <c r="E46" s="106">
        <v>171171</v>
      </c>
      <c r="F46" s="106"/>
      <c r="G46" s="106">
        <v>169020</v>
      </c>
      <c r="H46" s="106"/>
      <c r="I46" s="106">
        <v>171171</v>
      </c>
      <c r="J46" s="106"/>
      <c r="K46" s="106">
        <v>169020</v>
      </c>
    </row>
    <row r="47" spans="1:11" ht="22.05" customHeight="1">
      <c r="A47" s="3" t="s">
        <v>39</v>
      </c>
      <c r="C47" s="20">
        <v>8</v>
      </c>
      <c r="E47" s="106">
        <v>299533</v>
      </c>
      <c r="F47" s="106"/>
      <c r="G47" s="106">
        <f>328052</f>
        <v>328052</v>
      </c>
      <c r="H47" s="106"/>
      <c r="I47" s="107">
        <v>299316</v>
      </c>
      <c r="J47" s="106"/>
      <c r="K47" s="107">
        <v>327812</v>
      </c>
    </row>
    <row r="48" spans="1:11" ht="22.05" customHeight="1">
      <c r="A48" s="3" t="s">
        <v>40</v>
      </c>
      <c r="C48" s="20">
        <v>4</v>
      </c>
      <c r="E48" s="106">
        <v>30121</v>
      </c>
      <c r="F48" s="106"/>
      <c r="G48" s="106">
        <v>49263</v>
      </c>
      <c r="H48" s="106"/>
      <c r="I48" s="106">
        <v>30121</v>
      </c>
      <c r="J48" s="106"/>
      <c r="K48" s="106">
        <v>48952</v>
      </c>
    </row>
    <row r="49" spans="1:11" ht="22.05" customHeight="1">
      <c r="A49" s="3" t="s">
        <v>41</v>
      </c>
      <c r="C49" s="20">
        <v>2</v>
      </c>
      <c r="E49" s="106">
        <v>7700</v>
      </c>
      <c r="F49" s="106"/>
      <c r="G49" s="106">
        <v>19000</v>
      </c>
      <c r="H49" s="106"/>
      <c r="I49" s="106">
        <v>7700</v>
      </c>
      <c r="J49" s="106"/>
      <c r="K49" s="106">
        <v>19000</v>
      </c>
    </row>
    <row r="50" spans="1:11" ht="22.05" customHeight="1">
      <c r="A50" s="3" t="s">
        <v>42</v>
      </c>
      <c r="C50" s="20"/>
      <c r="E50" s="106">
        <v>706</v>
      </c>
      <c r="F50" s="106"/>
      <c r="G50" s="106">
        <v>574</v>
      </c>
      <c r="H50" s="106"/>
      <c r="I50" s="106">
        <v>706</v>
      </c>
      <c r="J50" s="106"/>
      <c r="K50" s="106">
        <v>574</v>
      </c>
    </row>
    <row r="51" spans="1:11" ht="22.05" customHeight="1">
      <c r="A51" s="3" t="s">
        <v>43</v>
      </c>
      <c r="C51" s="20">
        <v>9</v>
      </c>
      <c r="E51" s="106">
        <v>12231</v>
      </c>
      <c r="F51" s="106"/>
      <c r="G51" s="106">
        <v>12138</v>
      </c>
      <c r="H51" s="106"/>
      <c r="I51" s="106">
        <v>11565</v>
      </c>
      <c r="J51" s="106"/>
      <c r="K51" s="106">
        <v>11451</v>
      </c>
    </row>
    <row r="52" spans="1:11" ht="22.05" customHeight="1">
      <c r="A52" s="3" t="s">
        <v>44</v>
      </c>
      <c r="C52" s="20">
        <v>9</v>
      </c>
      <c r="E52" s="106">
        <v>3575</v>
      </c>
      <c r="F52" s="106"/>
      <c r="G52" s="106">
        <v>3795</v>
      </c>
      <c r="H52" s="106"/>
      <c r="I52" s="106">
        <v>3575</v>
      </c>
      <c r="J52" s="106"/>
      <c r="K52" s="106">
        <v>3712</v>
      </c>
    </row>
    <row r="53" spans="1:11" ht="22.05" customHeight="1">
      <c r="A53" s="3" t="s">
        <v>45</v>
      </c>
      <c r="C53" s="20"/>
      <c r="E53" s="106">
        <v>15363</v>
      </c>
      <c r="F53" s="106"/>
      <c r="G53" s="106">
        <v>14216</v>
      </c>
      <c r="H53" s="106"/>
      <c r="I53" s="106">
        <v>15357</v>
      </c>
      <c r="J53" s="106"/>
      <c r="K53" s="106">
        <v>14206</v>
      </c>
    </row>
    <row r="54" spans="1:11" ht="22.05" customHeight="1">
      <c r="A54" s="7" t="s">
        <v>46</v>
      </c>
      <c r="C54" s="20"/>
      <c r="E54" s="116">
        <f>SUM(E46:E53)</f>
        <v>540400</v>
      </c>
      <c r="F54" s="106"/>
      <c r="G54" s="116">
        <f>SUM(G46:G53)</f>
        <v>596058</v>
      </c>
      <c r="H54" s="106"/>
      <c r="I54" s="116">
        <f>SUM(I46:I53)</f>
        <v>539511</v>
      </c>
      <c r="J54" s="106"/>
      <c r="K54" s="116">
        <f>SUM(K46:K53)</f>
        <v>594727</v>
      </c>
    </row>
    <row r="55" spans="1:11" ht="22.05" customHeight="1">
      <c r="A55" s="7" t="s">
        <v>47</v>
      </c>
      <c r="C55" s="20"/>
      <c r="E55" s="106"/>
      <c r="F55" s="106"/>
      <c r="G55" s="106"/>
      <c r="H55" s="106"/>
      <c r="I55" s="106"/>
      <c r="J55" s="106"/>
      <c r="K55" s="113"/>
    </row>
    <row r="56" spans="1:11" ht="22.05" customHeight="1">
      <c r="A56" s="3" t="s">
        <v>48</v>
      </c>
      <c r="C56" s="20"/>
      <c r="E56" s="106">
        <v>379</v>
      </c>
      <c r="F56" s="106"/>
      <c r="G56" s="106">
        <v>628</v>
      </c>
      <c r="H56" s="106"/>
      <c r="I56" s="106">
        <v>379</v>
      </c>
      <c r="J56" s="106"/>
      <c r="K56" s="106">
        <v>628</v>
      </c>
    </row>
    <row r="57" spans="1:11" ht="22.05" customHeight="1">
      <c r="A57" s="3" t="s">
        <v>49</v>
      </c>
      <c r="C57" s="20"/>
      <c r="E57" s="108">
        <v>8336</v>
      </c>
      <c r="F57" s="106"/>
      <c r="G57" s="108">
        <v>8132</v>
      </c>
      <c r="H57" s="106"/>
      <c r="I57" s="108">
        <v>8336</v>
      </c>
      <c r="J57" s="106"/>
      <c r="K57" s="108">
        <v>8132</v>
      </c>
    </row>
    <row r="58" spans="1:11" ht="22.05" customHeight="1">
      <c r="A58" s="7" t="s">
        <v>50</v>
      </c>
      <c r="C58" s="20"/>
      <c r="E58" s="108">
        <v>8715</v>
      </c>
      <c r="F58" s="106"/>
      <c r="G58" s="108">
        <f>SUM(G56:G57)</f>
        <v>8760</v>
      </c>
      <c r="H58" s="106"/>
      <c r="I58" s="108">
        <v>8715</v>
      </c>
      <c r="J58" s="106"/>
      <c r="K58" s="114">
        <f>SUM(K56:K57)</f>
        <v>8760</v>
      </c>
    </row>
    <row r="59" spans="1:11" ht="22.05" customHeight="1">
      <c r="A59" s="7" t="s">
        <v>51</v>
      </c>
      <c r="E59" s="108">
        <f>SUM(E54,E58)</f>
        <v>549115</v>
      </c>
      <c r="F59" s="106"/>
      <c r="G59" s="108">
        <f>SUM(G54,G58)</f>
        <v>604818</v>
      </c>
      <c r="H59" s="106"/>
      <c r="I59" s="108">
        <f>SUM(I54,I58)</f>
        <v>548226</v>
      </c>
      <c r="J59" s="106"/>
      <c r="K59" s="114">
        <f>SUM(K54,K58)</f>
        <v>603487</v>
      </c>
    </row>
    <row r="60" spans="1:11" ht="22.05" customHeight="1">
      <c r="A60" s="7" t="s">
        <v>52</v>
      </c>
      <c r="C60" s="20"/>
      <c r="E60" s="90"/>
      <c r="I60" s="90"/>
    </row>
    <row r="61" spans="1:11" ht="22.05" customHeight="1">
      <c r="A61" s="3" t="s">
        <v>53</v>
      </c>
      <c r="C61" s="20">
        <v>10</v>
      </c>
      <c r="E61" s="91"/>
      <c r="F61" s="24"/>
      <c r="G61" s="24"/>
      <c r="H61" s="24"/>
      <c r="I61" s="91"/>
      <c r="J61" s="24"/>
      <c r="K61" s="24"/>
    </row>
    <row r="62" spans="1:11" ht="22.05" customHeight="1">
      <c r="A62" s="3" t="s">
        <v>54</v>
      </c>
      <c r="B62" s="1"/>
      <c r="C62" s="20"/>
      <c r="E62" s="91"/>
      <c r="F62" s="24"/>
      <c r="G62" s="24"/>
      <c r="H62" s="24"/>
      <c r="I62" s="91"/>
      <c r="J62" s="24"/>
      <c r="K62" s="24"/>
    </row>
    <row r="63" spans="1:11" ht="22.05" customHeight="1" thickBot="1">
      <c r="A63" s="3" t="s">
        <v>55</v>
      </c>
      <c r="B63" s="1"/>
      <c r="C63" s="20"/>
      <c r="E63" s="112">
        <v>494266</v>
      </c>
      <c r="F63" s="106"/>
      <c r="G63" s="112">
        <v>494266</v>
      </c>
      <c r="H63" s="107"/>
      <c r="I63" s="112">
        <v>494266</v>
      </c>
      <c r="J63" s="106"/>
      <c r="K63" s="112">
        <v>494266</v>
      </c>
    </row>
    <row r="64" spans="1:11" ht="22.05" customHeight="1" thickTop="1">
      <c r="A64" s="3" t="s">
        <v>56</v>
      </c>
      <c r="B64" s="1"/>
      <c r="E64" s="107"/>
      <c r="F64" s="107"/>
      <c r="G64" s="107"/>
      <c r="H64" s="107"/>
      <c r="I64" s="107"/>
      <c r="J64" s="107"/>
      <c r="K64" s="107"/>
    </row>
    <row r="65" spans="1:11" ht="22.05" customHeight="1">
      <c r="A65" s="3" t="s">
        <v>57</v>
      </c>
      <c r="B65" s="1"/>
      <c r="E65" s="106">
        <f>Consolidated!D23</f>
        <v>275774</v>
      </c>
      <c r="F65" s="106"/>
      <c r="G65" s="106">
        <f>Consolidated!D19</f>
        <v>275774</v>
      </c>
      <c r="H65" s="107"/>
      <c r="I65" s="106">
        <f>'The Company'!D23</f>
        <v>275774</v>
      </c>
      <c r="J65" s="106"/>
      <c r="K65" s="106">
        <f>'The Company'!D19</f>
        <v>275774</v>
      </c>
    </row>
    <row r="66" spans="1:11" ht="22.05" customHeight="1">
      <c r="A66" s="3" t="s">
        <v>58</v>
      </c>
      <c r="B66" s="1"/>
      <c r="E66" s="106">
        <f>Consolidated!F23</f>
        <v>215161</v>
      </c>
      <c r="F66" s="106"/>
      <c r="G66" s="106">
        <f>Consolidated!F19</f>
        <v>215161</v>
      </c>
      <c r="H66" s="107"/>
      <c r="I66" s="106">
        <f>'The Company'!F23</f>
        <v>215161</v>
      </c>
      <c r="J66" s="106"/>
      <c r="K66" s="106">
        <f>'The Company'!F19</f>
        <v>215161</v>
      </c>
    </row>
    <row r="67" spans="1:11" ht="22.05" customHeight="1">
      <c r="A67" s="3" t="s">
        <v>59</v>
      </c>
      <c r="B67" s="1"/>
      <c r="E67" s="106">
        <f>Consolidated!H23</f>
        <v>1299</v>
      </c>
      <c r="F67" s="106"/>
      <c r="G67" s="106">
        <f>Consolidated!H19</f>
        <v>1299</v>
      </c>
      <c r="H67" s="107"/>
      <c r="I67" s="106">
        <f>'The Company'!H23</f>
        <v>1299</v>
      </c>
      <c r="J67" s="106"/>
      <c r="K67" s="106">
        <f>'The Company'!H19</f>
        <v>1299</v>
      </c>
    </row>
    <row r="68" spans="1:11" ht="22.05" customHeight="1">
      <c r="A68" s="3" t="s">
        <v>60</v>
      </c>
      <c r="B68" s="1"/>
      <c r="C68" s="20"/>
      <c r="E68" s="106"/>
      <c r="F68" s="106"/>
      <c r="G68" s="106"/>
      <c r="H68" s="107"/>
      <c r="I68" s="106"/>
      <c r="J68" s="106"/>
      <c r="K68" s="106"/>
    </row>
    <row r="69" spans="1:11" ht="22.05" customHeight="1">
      <c r="A69" s="3" t="s">
        <v>61</v>
      </c>
      <c r="B69" s="1"/>
      <c r="C69" s="20"/>
      <c r="E69" s="106">
        <f>Consolidated!L23</f>
        <v>20296</v>
      </c>
      <c r="F69" s="106"/>
      <c r="G69" s="106">
        <f>Consolidated!L19</f>
        <v>20296</v>
      </c>
      <c r="H69" s="107"/>
      <c r="I69" s="106">
        <f>'The Company'!J23</f>
        <v>20296</v>
      </c>
      <c r="J69" s="106"/>
      <c r="K69" s="106">
        <f>'The Company'!J19</f>
        <v>20296</v>
      </c>
    </row>
    <row r="70" spans="1:11" ht="22.05" customHeight="1">
      <c r="A70" s="3" t="s">
        <v>218</v>
      </c>
      <c r="B70" s="1"/>
      <c r="C70" s="20"/>
      <c r="E70" s="123">
        <f>Consolidated!N23</f>
        <v>-450778</v>
      </c>
      <c r="F70" s="123"/>
      <c r="G70" s="123">
        <f>Consolidated!N19</f>
        <v>-452302</v>
      </c>
      <c r="H70" s="124"/>
      <c r="I70" s="123">
        <f>'The Company'!L23</f>
        <v>-459011</v>
      </c>
      <c r="J70" s="106"/>
      <c r="K70" s="106">
        <f>'The Company'!L19</f>
        <v>-460733</v>
      </c>
    </row>
    <row r="71" spans="1:11" ht="22.05" customHeight="1">
      <c r="A71" s="3" t="s">
        <v>62</v>
      </c>
      <c r="B71" s="1"/>
      <c r="E71" s="125">
        <f>Consolidated!P23+Consolidated!R23</f>
        <v>34147</v>
      </c>
      <c r="F71" s="123"/>
      <c r="G71" s="125">
        <f>Consolidated!P19+Consolidated!R19</f>
        <v>34147</v>
      </c>
      <c r="H71" s="124"/>
      <c r="I71" s="125">
        <f>'The Company'!P23+'The Company'!N23</f>
        <v>34147</v>
      </c>
      <c r="J71" s="106"/>
      <c r="K71" s="108">
        <f>'The Company'!P19+'The Company'!N19</f>
        <v>34147</v>
      </c>
    </row>
    <row r="72" spans="1:11" ht="22.05" customHeight="1">
      <c r="A72" s="3" t="s">
        <v>63</v>
      </c>
      <c r="B72" s="1"/>
      <c r="E72" s="126">
        <f>SUM(E65:E71)</f>
        <v>95899</v>
      </c>
      <c r="F72" s="123"/>
      <c r="G72" s="123">
        <f>SUM(G65:G71)</f>
        <v>94375</v>
      </c>
      <c r="H72" s="123"/>
      <c r="I72" s="123">
        <f>SUM(I65:I71)</f>
        <v>87666</v>
      </c>
      <c r="J72" s="106"/>
      <c r="K72" s="113">
        <f>SUM(K65:K71)</f>
        <v>85944</v>
      </c>
    </row>
    <row r="73" spans="1:11" ht="22.05" customHeight="1">
      <c r="A73" s="3" t="s">
        <v>64</v>
      </c>
      <c r="B73" s="1"/>
      <c r="E73" s="125">
        <f>Consolidated!V23</f>
        <v>-5474</v>
      </c>
      <c r="F73" s="123"/>
      <c r="G73" s="125">
        <f>Consolidated!V19</f>
        <v>-5402</v>
      </c>
      <c r="H73" s="124"/>
      <c r="I73" s="125">
        <v>0</v>
      </c>
      <c r="J73" s="106"/>
      <c r="K73" s="108">
        <v>0</v>
      </c>
    </row>
    <row r="74" spans="1:11" ht="22.05" customHeight="1">
      <c r="A74" s="7" t="s">
        <v>65</v>
      </c>
      <c r="B74" s="1"/>
      <c r="E74" s="108">
        <f>E72+E73</f>
        <v>90425</v>
      </c>
      <c r="F74" s="106"/>
      <c r="G74" s="108">
        <f>G72+G73</f>
        <v>88973</v>
      </c>
      <c r="H74" s="106"/>
      <c r="I74" s="108">
        <f>I72+I73</f>
        <v>87666</v>
      </c>
      <c r="J74" s="106"/>
      <c r="K74" s="114">
        <f>K72+K73</f>
        <v>85944</v>
      </c>
    </row>
    <row r="75" spans="1:11" ht="22.05" customHeight="1">
      <c r="A75" s="7" t="s">
        <v>66</v>
      </c>
      <c r="E75" s="112">
        <f>SUM(E74,E59)</f>
        <v>639540</v>
      </c>
      <c r="F75" s="106"/>
      <c r="G75" s="112">
        <f>SUM(G74,G59)</f>
        <v>693791</v>
      </c>
      <c r="H75" s="106"/>
      <c r="I75" s="112">
        <f>SUM(I74,I59)</f>
        <v>635892</v>
      </c>
      <c r="J75" s="106"/>
      <c r="K75" s="115">
        <f>SUM(K74,K59)</f>
        <v>689431</v>
      </c>
    </row>
    <row r="76" spans="1:11" ht="22.05" customHeight="1">
      <c r="E76" s="106">
        <f>SUM(E75-E32)</f>
        <v>0</v>
      </c>
      <c r="F76" s="107"/>
      <c r="G76" s="106">
        <f>SUM(G75-G32)</f>
        <v>0</v>
      </c>
      <c r="H76" s="107"/>
      <c r="I76" s="106">
        <f>SUM(I75-I32)</f>
        <v>0</v>
      </c>
      <c r="J76" s="107"/>
      <c r="K76" s="113">
        <f>SUM(K75-K32)</f>
        <v>0</v>
      </c>
    </row>
    <row r="77" spans="1:11" ht="22.05" customHeight="1">
      <c r="A77" s="101" t="s">
        <v>34</v>
      </c>
      <c r="B77" s="1"/>
      <c r="C77" s="53"/>
      <c r="E77" s="104"/>
      <c r="F77" s="104"/>
      <c r="G77" s="104"/>
      <c r="H77" s="104"/>
      <c r="I77" s="104"/>
      <c r="J77" s="104"/>
      <c r="K77" s="104"/>
    </row>
    <row r="78" spans="1:11" ht="22.05" customHeight="1">
      <c r="A78" s="62"/>
      <c r="B78" s="1"/>
      <c r="C78" s="53"/>
      <c r="E78" s="103"/>
      <c r="F78" s="104"/>
      <c r="G78" s="104"/>
      <c r="H78" s="104"/>
      <c r="I78" s="103"/>
      <c r="J78" s="104"/>
      <c r="K78" s="104"/>
    </row>
    <row r="79" spans="1:11" ht="22.05" customHeight="1">
      <c r="A79" s="95"/>
      <c r="B79" s="95"/>
      <c r="C79" s="95"/>
      <c r="D79" s="95"/>
      <c r="E79" s="104"/>
      <c r="F79" s="104"/>
      <c r="G79" s="104"/>
      <c r="H79" s="104"/>
      <c r="I79" s="104"/>
      <c r="J79" s="104"/>
      <c r="K79" s="104"/>
    </row>
    <row r="80" spans="1:11" ht="22.05" customHeight="1">
      <c r="A80" s="62"/>
      <c r="B80" s="1"/>
      <c r="C80" s="53"/>
      <c r="E80" s="104"/>
      <c r="F80" s="104"/>
      <c r="G80" s="104"/>
      <c r="H80" s="104"/>
      <c r="I80" s="104"/>
      <c r="J80" s="104"/>
      <c r="K80" s="104"/>
    </row>
    <row r="81" spans="1:5" ht="22.05" customHeight="1">
      <c r="A81" s="62"/>
      <c r="C81" s="4"/>
      <c r="E81" s="96" t="s">
        <v>67</v>
      </c>
    </row>
    <row r="82" spans="1:5" ht="22.05" customHeight="1">
      <c r="A82" s="95"/>
      <c r="B82" s="95"/>
      <c r="C82" s="95"/>
      <c r="D82" s="95"/>
      <c r="E82" s="96"/>
    </row>
    <row r="83" spans="1:5" ht="22.05" customHeight="1">
      <c r="C83" s="53"/>
    </row>
  </sheetData>
  <mergeCells count="4">
    <mergeCell ref="E5:G5"/>
    <mergeCell ref="I5:K5"/>
    <mergeCell ref="E39:G39"/>
    <mergeCell ref="I39:K39"/>
  </mergeCells>
  <pageMargins left="0.78740157480314965" right="0.19685039370078741" top="0.78740157480314965" bottom="0.19685039370078741" header="0.31496062992125984" footer="0.31496062992125984"/>
  <pageSetup paperSize="9" scale="72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showGridLines="0" view="pageBreakPreview" topLeftCell="A28" zoomScaleNormal="80" zoomScaleSheetLayoutView="100" workbookViewId="0">
      <selection activeCell="A30" sqref="A30"/>
    </sheetView>
  </sheetViews>
  <sheetFormatPr defaultColWidth="10.5546875" defaultRowHeight="23.25" customHeight="1"/>
  <cols>
    <col min="1" max="1" width="47.5546875" style="3" customWidth="1"/>
    <col min="2" max="2" width="4" style="4" customWidth="1"/>
    <col min="3" max="3" width="4.44140625" style="3" customWidth="1"/>
    <col min="4" max="4" width="2.44140625" style="4" customWidth="1"/>
    <col min="5" max="5" width="16.5546875" style="54" customWidth="1"/>
    <col min="6" max="6" width="1.44140625" style="4" customWidth="1"/>
    <col min="7" max="7" width="16.5546875" style="4" customWidth="1"/>
    <col min="8" max="8" width="1.44140625" style="4" customWidth="1"/>
    <col min="9" max="9" width="16.5546875" style="54" customWidth="1"/>
    <col min="10" max="10" width="1.44140625" style="4" customWidth="1"/>
    <col min="11" max="11" width="16.5546875" style="4" customWidth="1"/>
    <col min="12" max="16384" width="10.5546875" style="4"/>
  </cols>
  <sheetData>
    <row r="1" spans="1:11" ht="23.25" customHeight="1">
      <c r="A1" s="1"/>
      <c r="B1" s="8"/>
      <c r="C1" s="9"/>
      <c r="D1" s="8"/>
      <c r="E1" s="55"/>
      <c r="F1" s="8"/>
      <c r="G1" s="8"/>
      <c r="H1" s="8"/>
      <c r="I1" s="55"/>
      <c r="J1" s="8"/>
      <c r="K1" s="47" t="s">
        <v>68</v>
      </c>
    </row>
    <row r="2" spans="1:11" ht="23.25" customHeight="1">
      <c r="A2" s="7" t="s">
        <v>0</v>
      </c>
      <c r="B2" s="8"/>
      <c r="C2" s="9"/>
      <c r="D2" s="8"/>
      <c r="E2" s="55"/>
      <c r="F2" s="8"/>
      <c r="G2" s="8"/>
      <c r="H2" s="8"/>
      <c r="I2" s="55"/>
      <c r="J2" s="8"/>
      <c r="K2" s="8"/>
    </row>
    <row r="3" spans="1:11" ht="23.25" customHeight="1">
      <c r="A3" s="7" t="s">
        <v>174</v>
      </c>
      <c r="B3" s="8"/>
      <c r="C3" s="9"/>
      <c r="D3" s="8"/>
      <c r="E3" s="55"/>
      <c r="F3" s="8"/>
      <c r="G3" s="8"/>
      <c r="H3" s="8"/>
      <c r="I3" s="55"/>
      <c r="J3" s="8"/>
      <c r="K3" s="8"/>
    </row>
    <row r="4" spans="1:11" ht="23.25" customHeight="1">
      <c r="A4" s="56" t="s">
        <v>69</v>
      </c>
      <c r="B4" s="56"/>
      <c r="C4" s="56"/>
      <c r="D4" s="56"/>
      <c r="E4" s="57"/>
      <c r="F4" s="56"/>
      <c r="G4" s="56"/>
      <c r="H4" s="56"/>
      <c r="I4" s="57"/>
      <c r="J4" s="56"/>
      <c r="K4" s="56"/>
    </row>
    <row r="5" spans="1:11" ht="23.25" customHeight="1">
      <c r="A5" s="1"/>
      <c r="B5" s="64"/>
      <c r="C5" s="64"/>
      <c r="D5" s="64"/>
      <c r="F5" s="64"/>
      <c r="G5" s="64"/>
      <c r="H5" s="64"/>
      <c r="J5" s="64"/>
      <c r="K5" s="63" t="s">
        <v>70</v>
      </c>
    </row>
    <row r="6" spans="1:11" ht="23.25" customHeight="1">
      <c r="A6" s="56"/>
      <c r="B6" s="56"/>
      <c r="C6" s="71"/>
      <c r="D6" s="71"/>
      <c r="E6" s="58"/>
      <c r="F6" s="140" t="s">
        <v>3</v>
      </c>
      <c r="G6" s="72"/>
      <c r="H6" s="135"/>
      <c r="I6" s="58"/>
      <c r="J6" s="140" t="s">
        <v>4</v>
      </c>
      <c r="K6" s="72"/>
    </row>
    <row r="7" spans="1:11" ht="23.25" customHeight="1">
      <c r="A7" s="64"/>
      <c r="B7" s="64"/>
      <c r="C7" s="73" t="s">
        <v>5</v>
      </c>
      <c r="D7" s="74"/>
      <c r="E7" s="13">
        <v>2026</v>
      </c>
      <c r="F7" s="13"/>
      <c r="G7" s="13">
        <v>2025</v>
      </c>
      <c r="H7" s="14"/>
      <c r="I7" s="13">
        <v>2026</v>
      </c>
      <c r="J7" s="13"/>
      <c r="K7" s="13">
        <v>2025</v>
      </c>
    </row>
    <row r="8" spans="1:11" ht="23.25" customHeight="1">
      <c r="A8" s="56" t="s">
        <v>71</v>
      </c>
      <c r="B8" s="64"/>
      <c r="C8" s="75"/>
      <c r="D8" s="74"/>
      <c r="E8" s="76"/>
      <c r="F8" s="13"/>
      <c r="G8" s="13"/>
      <c r="H8" s="14"/>
      <c r="I8" s="76"/>
      <c r="J8" s="13"/>
      <c r="K8" s="13"/>
    </row>
    <row r="9" spans="1:11" ht="23.25" customHeight="1">
      <c r="A9" s="3" t="s">
        <v>72</v>
      </c>
      <c r="B9" s="1"/>
      <c r="C9" s="20"/>
      <c r="E9" s="106">
        <v>61078</v>
      </c>
      <c r="F9" s="134"/>
      <c r="G9" s="106">
        <v>278347</v>
      </c>
      <c r="H9" s="134"/>
      <c r="I9" s="106">
        <v>60767</v>
      </c>
      <c r="J9" s="134"/>
      <c r="K9" s="106">
        <v>240423</v>
      </c>
    </row>
    <row r="10" spans="1:11" ht="23.25" customHeight="1">
      <c r="A10" s="3" t="s">
        <v>73</v>
      </c>
      <c r="B10" s="1"/>
      <c r="C10" s="20"/>
      <c r="E10" s="106">
        <v>52482</v>
      </c>
      <c r="F10" s="134"/>
      <c r="G10" s="106">
        <v>47277</v>
      </c>
      <c r="H10" s="134"/>
      <c r="I10" s="106">
        <v>52482</v>
      </c>
      <c r="J10" s="134"/>
      <c r="K10" s="106">
        <v>47277</v>
      </c>
    </row>
    <row r="11" spans="1:11" ht="23.25" customHeight="1">
      <c r="A11" s="3" t="s">
        <v>74</v>
      </c>
      <c r="B11" s="1"/>
      <c r="C11" s="20"/>
      <c r="E11" s="106">
        <v>-55466</v>
      </c>
      <c r="F11" s="134"/>
      <c r="G11" s="106">
        <v>-260755</v>
      </c>
      <c r="H11" s="134"/>
      <c r="I11" s="106">
        <v>-54982</v>
      </c>
      <c r="J11" s="134"/>
      <c r="K11" s="106">
        <v>-225641</v>
      </c>
    </row>
    <row r="12" spans="1:11" ht="23.25" customHeight="1">
      <c r="A12" s="3" t="s">
        <v>75</v>
      </c>
      <c r="B12" s="1"/>
      <c r="C12" s="20"/>
      <c r="E12" s="106">
        <v>-50091</v>
      </c>
      <c r="F12" s="134"/>
      <c r="G12" s="106">
        <v>-42344</v>
      </c>
      <c r="H12" s="134"/>
      <c r="I12" s="106">
        <v>-50091</v>
      </c>
      <c r="J12" s="134"/>
      <c r="K12" s="106">
        <v>-42344</v>
      </c>
    </row>
    <row r="13" spans="1:11" ht="23.25" customHeight="1">
      <c r="A13" s="7" t="s">
        <v>76</v>
      </c>
      <c r="E13" s="117">
        <f>SUM(E9:E12)</f>
        <v>8003</v>
      </c>
      <c r="F13" s="134"/>
      <c r="G13" s="117">
        <f>SUM(G9:G12)</f>
        <v>22525</v>
      </c>
      <c r="H13" s="134"/>
      <c r="I13" s="117">
        <f>SUM(I9:I12)</f>
        <v>8176</v>
      </c>
      <c r="J13" s="134"/>
      <c r="K13" s="117">
        <f>SUM(K9:K12)</f>
        <v>19715</v>
      </c>
    </row>
    <row r="14" spans="1:11" ht="23.25" customHeight="1">
      <c r="A14" s="3" t="s">
        <v>77</v>
      </c>
      <c r="E14" s="106">
        <v>4918</v>
      </c>
      <c r="F14" s="134"/>
      <c r="G14" s="106">
        <v>3804</v>
      </c>
      <c r="H14" s="134"/>
      <c r="I14" s="106">
        <v>4808</v>
      </c>
      <c r="J14" s="134"/>
      <c r="K14" s="106">
        <v>3897</v>
      </c>
    </row>
    <row r="15" spans="1:11" ht="23.25" customHeight="1">
      <c r="A15" s="3" t="s">
        <v>78</v>
      </c>
      <c r="B15" s="1"/>
      <c r="C15" s="20"/>
      <c r="E15" s="106">
        <v>-50</v>
      </c>
      <c r="F15" s="134"/>
      <c r="G15" s="106">
        <v>-144</v>
      </c>
      <c r="H15" s="134"/>
      <c r="I15" s="106">
        <v>-50</v>
      </c>
      <c r="J15" s="134"/>
      <c r="K15" s="106">
        <v>-127</v>
      </c>
    </row>
    <row r="16" spans="1:11" ht="23.25" customHeight="1">
      <c r="A16" s="3" t="s">
        <v>79</v>
      </c>
      <c r="B16" s="1"/>
      <c r="C16" s="20"/>
      <c r="E16" s="106">
        <v>-9139</v>
      </c>
      <c r="F16" s="134"/>
      <c r="G16" s="106">
        <v>-14818</v>
      </c>
      <c r="H16" s="134"/>
      <c r="I16" s="106">
        <v>-9020</v>
      </c>
      <c r="J16" s="134"/>
      <c r="K16" s="106">
        <v>-11718</v>
      </c>
    </row>
    <row r="17" spans="1:11" ht="23.25" customHeight="1">
      <c r="A17" s="7" t="s">
        <v>80</v>
      </c>
      <c r="E17" s="117">
        <f>SUM(E13:E16)</f>
        <v>3732</v>
      </c>
      <c r="F17" s="134"/>
      <c r="G17" s="117">
        <f>SUM(G13:G16)</f>
        <v>11367</v>
      </c>
      <c r="H17" s="134"/>
      <c r="I17" s="117">
        <f>SUM(I13:I16)</f>
        <v>3914</v>
      </c>
      <c r="J17" s="134"/>
      <c r="K17" s="117">
        <f>SUM(K13:K16)</f>
        <v>11767</v>
      </c>
    </row>
    <row r="18" spans="1:11" ht="23.25" customHeight="1">
      <c r="A18" s="77" t="s">
        <v>81</v>
      </c>
      <c r="E18" s="106">
        <v>0</v>
      </c>
      <c r="F18" s="134"/>
      <c r="G18" s="106">
        <v>127</v>
      </c>
      <c r="H18" s="134"/>
      <c r="I18" s="106">
        <v>0</v>
      </c>
      <c r="J18" s="134"/>
      <c r="K18" s="106">
        <v>0</v>
      </c>
    </row>
    <row r="19" spans="1:11" ht="23.25" customHeight="1">
      <c r="A19" s="3" t="s">
        <v>82</v>
      </c>
      <c r="E19" s="108">
        <v>-2118</v>
      </c>
      <c r="F19" s="134"/>
      <c r="G19" s="108">
        <v>-3416</v>
      </c>
      <c r="H19" s="134"/>
      <c r="I19" s="108">
        <v>-2118</v>
      </c>
      <c r="J19" s="134"/>
      <c r="K19" s="108">
        <v>-3360</v>
      </c>
    </row>
    <row r="20" spans="1:11" ht="23.25" customHeight="1">
      <c r="A20" s="7" t="s">
        <v>83</v>
      </c>
      <c r="E20" s="106">
        <f>SUM(E17:E19)</f>
        <v>1614</v>
      </c>
      <c r="F20" s="134"/>
      <c r="G20" s="106">
        <f>SUM(G17:G19)</f>
        <v>8078</v>
      </c>
      <c r="H20" s="134"/>
      <c r="I20" s="106">
        <f>SUM(I17:I19)</f>
        <v>1796</v>
      </c>
      <c r="J20" s="134"/>
      <c r="K20" s="106">
        <f>SUM(K17:K19)</f>
        <v>8407</v>
      </c>
    </row>
    <row r="21" spans="1:11" ht="23.25" customHeight="1">
      <c r="A21" s="3" t="s">
        <v>84</v>
      </c>
      <c r="C21" s="20"/>
      <c r="E21" s="108">
        <v>-162</v>
      </c>
      <c r="F21" s="134"/>
      <c r="G21" s="108">
        <v>-3616</v>
      </c>
      <c r="H21" s="134"/>
      <c r="I21" s="108">
        <v>-74</v>
      </c>
      <c r="J21" s="134"/>
      <c r="K21" s="108">
        <v>-3563</v>
      </c>
    </row>
    <row r="22" spans="1:11" ht="23.25" customHeight="1">
      <c r="A22" s="7" t="s">
        <v>85</v>
      </c>
      <c r="B22" s="1"/>
      <c r="E22" s="116">
        <f>SUM(E20:E21)</f>
        <v>1452</v>
      </c>
      <c r="F22" s="134"/>
      <c r="G22" s="116">
        <f>SUM(G20:G21)</f>
        <v>4462</v>
      </c>
      <c r="H22" s="134"/>
      <c r="I22" s="116">
        <f>SUM(I20:I21)</f>
        <v>1722</v>
      </c>
      <c r="J22" s="134"/>
      <c r="K22" s="116">
        <f>SUM(K20:K21)</f>
        <v>4844</v>
      </c>
    </row>
    <row r="23" spans="1:11" ht="23.25" customHeight="1">
      <c r="A23" s="7"/>
      <c r="B23" s="1"/>
      <c r="E23" s="134"/>
      <c r="F23" s="134"/>
      <c r="G23" s="134"/>
      <c r="H23" s="134"/>
      <c r="I23" s="134"/>
      <c r="J23" s="134"/>
      <c r="K23" s="134"/>
    </row>
    <row r="24" spans="1:11" ht="23.25" customHeight="1">
      <c r="A24" s="78" t="s">
        <v>87</v>
      </c>
      <c r="B24" s="1"/>
      <c r="E24" s="108">
        <v>0</v>
      </c>
      <c r="F24" s="134"/>
      <c r="G24" s="108">
        <v>0</v>
      </c>
      <c r="H24" s="134"/>
      <c r="I24" s="108">
        <v>0</v>
      </c>
      <c r="J24" s="134"/>
      <c r="K24" s="108">
        <v>0</v>
      </c>
    </row>
    <row r="25" spans="1:11" ht="23.25" customHeight="1">
      <c r="A25" s="7"/>
      <c r="B25" s="1"/>
      <c r="E25" s="106"/>
      <c r="F25" s="134"/>
      <c r="G25" s="106"/>
      <c r="H25" s="134"/>
      <c r="I25" s="106"/>
      <c r="J25" s="134"/>
      <c r="K25" s="106"/>
    </row>
    <row r="26" spans="1:11" ht="23.25" customHeight="1" thickBot="1">
      <c r="A26" s="78" t="s">
        <v>88</v>
      </c>
      <c r="C26" s="20"/>
      <c r="E26" s="112">
        <f>SUM(E22)</f>
        <v>1452</v>
      </c>
      <c r="F26" s="134">
        <f t="shared" ref="F26:K26" si="0">SUM(F22)</f>
        <v>0</v>
      </c>
      <c r="G26" s="112">
        <f t="shared" si="0"/>
        <v>4462</v>
      </c>
      <c r="H26" s="134">
        <f t="shared" si="0"/>
        <v>0</v>
      </c>
      <c r="I26" s="112">
        <f t="shared" si="0"/>
        <v>1722</v>
      </c>
      <c r="J26" s="134">
        <f t="shared" si="0"/>
        <v>0</v>
      </c>
      <c r="K26" s="112">
        <f t="shared" si="0"/>
        <v>4844</v>
      </c>
    </row>
    <row r="27" spans="1:11" ht="23.25" customHeight="1" thickTop="1">
      <c r="C27" s="20"/>
      <c r="E27" s="106"/>
      <c r="F27" s="134"/>
      <c r="G27" s="106"/>
      <c r="H27" s="134"/>
      <c r="I27" s="106"/>
      <c r="J27" s="134"/>
      <c r="K27" s="106"/>
    </row>
    <row r="28" spans="1:11" ht="23.25" customHeight="1">
      <c r="A28" s="79" t="s">
        <v>219</v>
      </c>
      <c r="B28" s="80"/>
      <c r="C28" s="81"/>
      <c r="D28" s="80"/>
      <c r="E28" s="106"/>
      <c r="F28" s="136"/>
      <c r="G28" s="106"/>
      <c r="H28" s="136"/>
      <c r="I28" s="106"/>
      <c r="J28" s="134"/>
      <c r="K28" s="106"/>
    </row>
    <row r="29" spans="1:11" ht="23.25" customHeight="1" thickBot="1">
      <c r="A29" s="82" t="s">
        <v>89</v>
      </c>
      <c r="B29" s="80"/>
      <c r="C29" s="81"/>
      <c r="D29" s="80"/>
      <c r="E29" s="118">
        <f>SUM(E31-E30)</f>
        <v>1524</v>
      </c>
      <c r="F29" s="134"/>
      <c r="G29" s="106">
        <f>SUM(G31-G30)</f>
        <v>4685</v>
      </c>
      <c r="H29" s="136"/>
      <c r="I29" s="112">
        <f>I22</f>
        <v>1722</v>
      </c>
      <c r="J29" s="134"/>
      <c r="K29" s="112">
        <f>K22</f>
        <v>4844</v>
      </c>
    </row>
    <row r="30" spans="1:11" ht="23.25" customHeight="1" thickTop="1">
      <c r="A30" s="82" t="s">
        <v>64</v>
      </c>
      <c r="B30" s="80"/>
      <c r="C30" s="81"/>
      <c r="D30" s="80"/>
      <c r="E30" s="119">
        <v>-72</v>
      </c>
      <c r="F30" s="136"/>
      <c r="G30" s="106">
        <v>-223</v>
      </c>
      <c r="H30" s="136"/>
      <c r="I30" s="106"/>
      <c r="J30" s="134"/>
      <c r="K30" s="106"/>
    </row>
    <row r="31" spans="1:11" ht="23.25" customHeight="1" thickBot="1">
      <c r="A31" s="82"/>
      <c r="B31" s="80"/>
      <c r="C31" s="81"/>
      <c r="D31" s="80"/>
      <c r="E31" s="120">
        <f>E22</f>
        <v>1452</v>
      </c>
      <c r="F31" s="137"/>
      <c r="G31" s="120">
        <f>G22</f>
        <v>4462</v>
      </c>
      <c r="H31" s="137"/>
      <c r="I31" s="118"/>
      <c r="J31" s="137"/>
      <c r="K31" s="118"/>
    </row>
    <row r="32" spans="1:11" ht="23.25" customHeight="1" thickTop="1">
      <c r="A32" s="82"/>
      <c r="B32" s="80"/>
      <c r="C32" s="81"/>
      <c r="D32" s="80"/>
      <c r="E32" s="106"/>
      <c r="F32" s="136"/>
      <c r="G32" s="106"/>
      <c r="H32" s="136"/>
      <c r="I32" s="106"/>
      <c r="J32" s="134"/>
      <c r="K32" s="106"/>
    </row>
    <row r="33" spans="1:11" ht="23.25" customHeight="1">
      <c r="A33" s="79" t="s">
        <v>90</v>
      </c>
      <c r="B33" s="80"/>
      <c r="C33" s="81"/>
      <c r="D33" s="80"/>
      <c r="E33" s="106"/>
      <c r="F33" s="136"/>
      <c r="G33" s="106"/>
      <c r="H33" s="136"/>
      <c r="I33" s="106"/>
      <c r="J33" s="134"/>
      <c r="K33" s="106"/>
    </row>
    <row r="34" spans="1:11" ht="23.25" customHeight="1" thickBot="1">
      <c r="A34" s="82" t="s">
        <v>89</v>
      </c>
      <c r="B34" s="80"/>
      <c r="C34" s="81"/>
      <c r="D34" s="80"/>
      <c r="E34" s="118">
        <f>E36-E35</f>
        <v>1524</v>
      </c>
      <c r="F34" s="134"/>
      <c r="G34" s="106">
        <f>SUM(G36-G35)</f>
        <v>4685</v>
      </c>
      <c r="H34" s="136"/>
      <c r="I34" s="112">
        <f>I26</f>
        <v>1722</v>
      </c>
      <c r="J34" s="134"/>
      <c r="K34" s="112">
        <f>K26</f>
        <v>4844</v>
      </c>
    </row>
    <row r="35" spans="1:11" ht="23.25" customHeight="1" thickTop="1">
      <c r="A35" s="82" t="s">
        <v>64</v>
      </c>
      <c r="B35" s="80"/>
      <c r="C35" s="81"/>
      <c r="D35" s="80"/>
      <c r="E35" s="119">
        <f>E30</f>
        <v>-72</v>
      </c>
      <c r="F35" s="136"/>
      <c r="G35" s="106">
        <f>G30</f>
        <v>-223</v>
      </c>
      <c r="H35" s="136"/>
      <c r="I35" s="106"/>
      <c r="J35" s="134"/>
      <c r="K35" s="106"/>
    </row>
    <row r="36" spans="1:11" ht="23.25" customHeight="1" thickBot="1">
      <c r="A36" s="82"/>
      <c r="B36" s="80"/>
      <c r="C36" s="81"/>
      <c r="D36" s="80"/>
      <c r="E36" s="120">
        <f>E26</f>
        <v>1452</v>
      </c>
      <c r="F36" s="137"/>
      <c r="G36" s="120">
        <f>G26</f>
        <v>4462</v>
      </c>
      <c r="H36" s="137"/>
      <c r="I36" s="118"/>
      <c r="J36" s="137"/>
      <c r="K36" s="118"/>
    </row>
    <row r="37" spans="1:11" ht="23.25" customHeight="1" thickTop="1">
      <c r="A37" s="82"/>
      <c r="B37" s="80"/>
      <c r="C37" s="81"/>
      <c r="D37" s="80"/>
      <c r="E37" s="105"/>
      <c r="F37" s="138"/>
      <c r="G37" s="105"/>
      <c r="H37" s="138"/>
      <c r="I37" s="105"/>
      <c r="J37" s="138"/>
      <c r="K37" s="105"/>
    </row>
    <row r="38" spans="1:11" ht="23.25" customHeight="1">
      <c r="A38" s="7" t="s">
        <v>91</v>
      </c>
      <c r="C38" s="20">
        <v>11</v>
      </c>
      <c r="E38" s="60"/>
      <c r="F38" s="61"/>
      <c r="G38" s="61"/>
      <c r="H38" s="61"/>
      <c r="I38" s="60"/>
      <c r="J38" s="61"/>
      <c r="K38" s="61"/>
    </row>
    <row r="39" spans="1:11" ht="23.25" customHeight="1">
      <c r="A39" s="3" t="s">
        <v>92</v>
      </c>
      <c r="C39" s="20"/>
      <c r="E39" s="60"/>
      <c r="F39" s="61"/>
      <c r="G39" s="61"/>
      <c r="H39" s="61"/>
      <c r="I39" s="60"/>
      <c r="J39" s="61"/>
      <c r="K39" s="61"/>
    </row>
    <row r="40" spans="1:11" ht="23.25" customHeight="1" thickBot="1">
      <c r="A40" s="3" t="s">
        <v>93</v>
      </c>
      <c r="B40" s="1"/>
      <c r="E40" s="84">
        <v>3.0000000000000001E-3</v>
      </c>
      <c r="F40" s="139"/>
      <c r="G40" s="84">
        <v>8.0000000000000002E-3</v>
      </c>
      <c r="H40" s="139"/>
      <c r="I40" s="83">
        <v>3.0000000000000001E-3</v>
      </c>
      <c r="J40" s="85"/>
      <c r="K40" s="86">
        <v>8.9999999999999993E-3</v>
      </c>
    </row>
    <row r="41" spans="1:11" ht="23.25" customHeight="1" thickTop="1">
      <c r="A41" s="3" t="s">
        <v>94</v>
      </c>
      <c r="B41" s="1"/>
      <c r="E41" s="60"/>
      <c r="F41" s="139"/>
      <c r="G41" s="85"/>
      <c r="H41" s="139"/>
      <c r="I41" s="60"/>
      <c r="J41" s="85"/>
      <c r="K41" s="85"/>
    </row>
    <row r="42" spans="1:11" ht="23.25" customHeight="1" thickBot="1">
      <c r="A42" s="3" t="s">
        <v>95</v>
      </c>
      <c r="B42" s="1"/>
      <c r="E42" s="83">
        <v>3.0000000000000001E-3</v>
      </c>
      <c r="F42" s="139"/>
      <c r="G42" s="84">
        <v>8.0000000000000002E-3</v>
      </c>
      <c r="H42" s="139"/>
      <c r="I42" s="83">
        <v>3.0000000000000001E-3</v>
      </c>
      <c r="J42" s="85"/>
      <c r="K42" s="84">
        <v>8.9999999999999993E-3</v>
      </c>
    </row>
    <row r="43" spans="1:11" ht="23.25" customHeight="1" thickTop="1">
      <c r="E43" s="68"/>
      <c r="G43" s="21"/>
      <c r="I43" s="68"/>
      <c r="J43" s="24"/>
      <c r="K43" s="1"/>
    </row>
    <row r="44" spans="1:11" ht="23.25" customHeight="1">
      <c r="A44" s="3" t="s">
        <v>34</v>
      </c>
      <c r="C44" s="53"/>
      <c r="E44" s="60"/>
      <c r="G44" s="24"/>
      <c r="I44" s="60"/>
      <c r="J44" s="24"/>
      <c r="K44" s="24"/>
    </row>
  </sheetData>
  <pageMargins left="0.78740157480314965" right="0.31496062992125984" top="0.78740157480314965" bottom="0.11811023622047245" header="0.31496062992125984" footer="0.31496062992125984"/>
  <pageSetup paperSize="9" scale="72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5"/>
  <sheetViews>
    <sheetView showGridLines="0" view="pageBreakPreview" zoomScale="70" zoomScaleNormal="70" zoomScaleSheetLayoutView="70" workbookViewId="0">
      <selection activeCell="D9" sqref="D9"/>
    </sheetView>
  </sheetViews>
  <sheetFormatPr defaultColWidth="9.44140625" defaultRowHeight="24" customHeight="1"/>
  <cols>
    <col min="1" max="1" width="12.5546875" style="4" customWidth="1"/>
    <col min="2" max="2" width="11.44140625" style="4" customWidth="1"/>
    <col min="3" max="3" width="18.109375" style="4" customWidth="1"/>
    <col min="4" max="4" width="17.5546875" style="54" customWidth="1"/>
    <col min="5" max="5" width="1.44140625" style="54" customWidth="1"/>
    <col min="6" max="6" width="17.5546875" style="54" customWidth="1"/>
    <col min="7" max="7" width="1.44140625" style="54" customWidth="1"/>
    <col min="8" max="8" width="17.5546875" style="54" customWidth="1"/>
    <col min="9" max="9" width="1.44140625" style="54" customWidth="1"/>
    <col min="10" max="10" width="17.5546875" style="54" customWidth="1"/>
    <col min="11" max="11" width="1.44140625" style="54" customWidth="1"/>
    <col min="12" max="12" width="17.5546875" style="54" customWidth="1"/>
    <col min="13" max="13" width="1.44140625" style="54" customWidth="1"/>
    <col min="14" max="14" width="17.5546875" style="54" customWidth="1"/>
    <col min="15" max="15" width="1.44140625" style="54" customWidth="1"/>
    <col min="16" max="16" width="17.5546875" style="54" customWidth="1"/>
    <col min="17" max="17" width="1.44140625" style="54" customWidth="1"/>
    <col min="18" max="18" width="17.5546875" style="54" customWidth="1"/>
    <col min="19" max="19" width="1.44140625" style="54" customWidth="1"/>
    <col min="20" max="20" width="17.5546875" style="54" customWidth="1"/>
    <col min="21" max="21" width="1.44140625" style="54" customWidth="1"/>
    <col min="22" max="22" width="17.5546875" style="54" customWidth="1"/>
    <col min="23" max="23" width="1.44140625" style="54" customWidth="1"/>
    <col min="24" max="24" width="17.5546875" style="54" customWidth="1"/>
    <col min="25" max="16384" width="9.44140625" style="4"/>
  </cols>
  <sheetData>
    <row r="1" spans="1:24" ht="24" customHeight="1">
      <c r="P1" s="60"/>
      <c r="R1" s="60"/>
      <c r="T1" s="60"/>
      <c r="V1" s="60"/>
      <c r="X1" s="60" t="s">
        <v>68</v>
      </c>
    </row>
    <row r="2" spans="1:24" ht="24" customHeight="1">
      <c r="A2" s="7" t="s">
        <v>0</v>
      </c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Q2" s="66"/>
      <c r="S2" s="66"/>
      <c r="U2" s="66"/>
      <c r="W2" s="66"/>
    </row>
    <row r="3" spans="1:24" ht="24" customHeight="1">
      <c r="A3" s="56" t="s">
        <v>224</v>
      </c>
      <c r="B3" s="56"/>
      <c r="C3" s="56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66"/>
      <c r="Q3" s="66"/>
      <c r="S3" s="66"/>
      <c r="U3" s="66"/>
      <c r="W3" s="66"/>
    </row>
    <row r="4" spans="1:24" ht="24" customHeight="1">
      <c r="A4" s="56" t="s">
        <v>69</v>
      </c>
      <c r="B4" s="56"/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6"/>
      <c r="Q4" s="66"/>
      <c r="S4" s="66"/>
      <c r="U4" s="66"/>
      <c r="W4" s="66"/>
    </row>
    <row r="5" spans="1:24" ht="24" customHeight="1">
      <c r="B5" s="67"/>
      <c r="C5" s="67"/>
      <c r="P5" s="60"/>
      <c r="R5" s="60"/>
      <c r="T5" s="60"/>
      <c r="V5" s="60"/>
      <c r="X5" s="60" t="s">
        <v>2</v>
      </c>
    </row>
    <row r="6" spans="1:24" s="12" customFormat="1" ht="24" customHeight="1">
      <c r="A6" s="59"/>
      <c r="B6" s="59"/>
      <c r="C6" s="59"/>
      <c r="D6" s="143" t="s">
        <v>3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</row>
    <row r="7" spans="1:24" ht="24" customHeight="1">
      <c r="A7" s="21"/>
      <c r="B7" s="21"/>
      <c r="C7" s="21"/>
      <c r="D7" s="144" t="s">
        <v>63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68"/>
      <c r="V7" s="68"/>
      <c r="W7" s="68"/>
      <c r="X7" s="68"/>
    </row>
    <row r="8" spans="1:24" ht="24" customHeight="1">
      <c r="A8" s="21"/>
      <c r="B8" s="21"/>
      <c r="C8" s="21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146" t="s">
        <v>62</v>
      </c>
      <c r="Q8" s="146"/>
      <c r="R8" s="146"/>
      <c r="S8" s="68"/>
      <c r="T8" s="68"/>
      <c r="U8" s="68"/>
      <c r="V8" s="68"/>
      <c r="W8" s="68"/>
      <c r="X8" s="68"/>
    </row>
    <row r="9" spans="1:24" ht="24" customHeight="1">
      <c r="A9" s="21"/>
      <c r="B9" s="21"/>
      <c r="C9" s="21"/>
      <c r="D9" s="68"/>
      <c r="E9" s="68"/>
      <c r="F9" s="68"/>
      <c r="G9" s="68"/>
      <c r="H9" s="68"/>
      <c r="I9" s="68"/>
      <c r="J9" s="68" t="s">
        <v>96</v>
      </c>
      <c r="K9" s="68"/>
      <c r="L9" s="68"/>
      <c r="M9" s="68"/>
      <c r="N9" s="68"/>
      <c r="O9" s="68"/>
      <c r="P9" s="147" t="s">
        <v>101</v>
      </c>
      <c r="Q9" s="147"/>
      <c r="R9" s="147"/>
      <c r="S9" s="68"/>
      <c r="T9" s="68" t="s">
        <v>97</v>
      </c>
      <c r="U9" s="68"/>
      <c r="V9" s="68"/>
      <c r="W9" s="68"/>
      <c r="X9" s="68"/>
    </row>
    <row r="10" spans="1:24" s="21" customFormat="1" ht="24" customHeight="1">
      <c r="D10" s="68" t="s">
        <v>98</v>
      </c>
      <c r="E10" s="68"/>
      <c r="F10" s="68"/>
      <c r="G10" s="68"/>
      <c r="H10" s="68" t="s">
        <v>99</v>
      </c>
      <c r="I10" s="68"/>
      <c r="J10" s="68" t="s">
        <v>100</v>
      </c>
      <c r="K10" s="68"/>
      <c r="L10" s="145" t="s">
        <v>60</v>
      </c>
      <c r="M10" s="145"/>
      <c r="N10" s="145"/>
      <c r="O10" s="68"/>
      <c r="P10" s="21" t="s">
        <v>207</v>
      </c>
      <c r="Q10" s="4"/>
      <c r="R10" s="4"/>
      <c r="S10" s="68"/>
      <c r="T10" s="68" t="s">
        <v>102</v>
      </c>
      <c r="U10" s="68"/>
      <c r="V10" s="68" t="s">
        <v>103</v>
      </c>
      <c r="W10" s="68"/>
      <c r="X10" s="68" t="s">
        <v>104</v>
      </c>
    </row>
    <row r="11" spans="1:24" s="21" customFormat="1" ht="24" customHeight="1">
      <c r="D11" s="68" t="s">
        <v>105</v>
      </c>
      <c r="E11" s="68"/>
      <c r="F11" s="68"/>
      <c r="G11" s="68"/>
      <c r="H11" s="68" t="s">
        <v>106</v>
      </c>
      <c r="I11" s="68"/>
      <c r="J11" s="68" t="s">
        <v>107</v>
      </c>
      <c r="K11" s="68"/>
      <c r="L11" s="70" t="s">
        <v>108</v>
      </c>
      <c r="M11" s="68"/>
      <c r="N11" s="70"/>
      <c r="O11" s="68"/>
      <c r="P11" s="21" t="s">
        <v>209</v>
      </c>
      <c r="R11" s="21" t="s">
        <v>109</v>
      </c>
      <c r="S11" s="68"/>
      <c r="T11" s="68" t="s">
        <v>110</v>
      </c>
      <c r="U11" s="68"/>
      <c r="V11" s="68" t="s">
        <v>111</v>
      </c>
      <c r="W11" s="68"/>
      <c r="X11" s="68" t="s">
        <v>112</v>
      </c>
    </row>
    <row r="12" spans="1:24" s="21" customFormat="1" ht="24" customHeight="1">
      <c r="D12" s="69" t="s">
        <v>113</v>
      </c>
      <c r="E12" s="68"/>
      <c r="F12" s="69" t="s">
        <v>58</v>
      </c>
      <c r="G12" s="68"/>
      <c r="H12" s="69" t="s">
        <v>114</v>
      </c>
      <c r="I12" s="68"/>
      <c r="J12" s="69" t="s">
        <v>115</v>
      </c>
      <c r="K12" s="68"/>
      <c r="L12" s="69" t="s">
        <v>116</v>
      </c>
      <c r="M12" s="68"/>
      <c r="N12" s="69" t="s">
        <v>117</v>
      </c>
      <c r="O12" s="68"/>
      <c r="P12" s="23" t="s">
        <v>208</v>
      </c>
      <c r="R12" s="23" t="s">
        <v>118</v>
      </c>
      <c r="S12" s="68"/>
      <c r="T12" s="69" t="s">
        <v>119</v>
      </c>
      <c r="U12" s="68"/>
      <c r="V12" s="69" t="s">
        <v>120</v>
      </c>
      <c r="W12" s="68"/>
      <c r="X12" s="69" t="s">
        <v>121</v>
      </c>
    </row>
    <row r="13" spans="1:24" ht="24" customHeight="1">
      <c r="A13" s="7" t="s">
        <v>122</v>
      </c>
      <c r="D13" s="106">
        <v>275774</v>
      </c>
      <c r="E13" s="106"/>
      <c r="F13" s="106">
        <v>215161</v>
      </c>
      <c r="G13" s="106"/>
      <c r="H13" s="106">
        <v>1299</v>
      </c>
      <c r="I13" s="106"/>
      <c r="J13" s="106">
        <v>14993</v>
      </c>
      <c r="K13" s="106"/>
      <c r="L13" s="106">
        <v>20296</v>
      </c>
      <c r="M13" s="106"/>
      <c r="N13" s="106">
        <v>-313710</v>
      </c>
      <c r="O13" s="106"/>
      <c r="P13" s="106">
        <v>417</v>
      </c>
      <c r="Q13" s="106"/>
      <c r="R13" s="106">
        <v>0</v>
      </c>
      <c r="S13" s="106"/>
      <c r="T13" s="106">
        <f>SUM(D13:R13)</f>
        <v>214230</v>
      </c>
      <c r="U13" s="106"/>
      <c r="V13" s="106">
        <v>6399</v>
      </c>
      <c r="W13" s="106"/>
      <c r="X13" s="106">
        <f>SUM(T13,V13)</f>
        <v>220629</v>
      </c>
    </row>
    <row r="14" spans="1:24" ht="24" customHeight="1">
      <c r="A14" s="3" t="s">
        <v>123</v>
      </c>
      <c r="D14" s="109">
        <v>0</v>
      </c>
      <c r="E14" s="106"/>
      <c r="F14" s="109">
        <v>0</v>
      </c>
      <c r="G14" s="106"/>
      <c r="H14" s="109">
        <v>0</v>
      </c>
      <c r="I14" s="106"/>
      <c r="J14" s="109">
        <v>0</v>
      </c>
      <c r="K14" s="106"/>
      <c r="L14" s="109">
        <v>0</v>
      </c>
      <c r="M14" s="106"/>
      <c r="N14" s="109">
        <f>PL!G29</f>
        <v>4685</v>
      </c>
      <c r="O14" s="106"/>
      <c r="P14" s="109">
        <v>0</v>
      </c>
      <c r="Q14" s="106"/>
      <c r="R14" s="109">
        <v>0</v>
      </c>
      <c r="S14" s="106"/>
      <c r="T14" s="109">
        <f>SUM(D14:R14)</f>
        <v>4685</v>
      </c>
      <c r="U14" s="106"/>
      <c r="V14" s="109">
        <f>PL!G30</f>
        <v>-223</v>
      </c>
      <c r="W14" s="106"/>
      <c r="X14" s="109">
        <f>SUM(T14,V14)</f>
        <v>4462</v>
      </c>
    </row>
    <row r="15" spans="1:24" ht="24" customHeight="1">
      <c r="A15" s="3" t="s">
        <v>87</v>
      </c>
      <c r="D15" s="110">
        <v>0</v>
      </c>
      <c r="E15" s="106"/>
      <c r="F15" s="110">
        <v>0</v>
      </c>
      <c r="G15" s="106"/>
      <c r="H15" s="110">
        <v>0</v>
      </c>
      <c r="I15" s="106"/>
      <c r="J15" s="110">
        <v>0</v>
      </c>
      <c r="K15" s="106"/>
      <c r="L15" s="110">
        <v>0</v>
      </c>
      <c r="M15" s="106"/>
      <c r="N15" s="110">
        <v>0</v>
      </c>
      <c r="O15" s="106"/>
      <c r="P15" s="110">
        <v>0</v>
      </c>
      <c r="Q15" s="106"/>
      <c r="R15" s="110">
        <v>0</v>
      </c>
      <c r="S15" s="106"/>
      <c r="T15" s="110">
        <f t="shared" ref="T15" si="0">SUM(D15:R15)</f>
        <v>0</v>
      </c>
      <c r="U15" s="106"/>
      <c r="V15" s="110">
        <v>0</v>
      </c>
      <c r="W15" s="106"/>
      <c r="X15" s="110">
        <f>SUM(T15,V15)</f>
        <v>0</v>
      </c>
    </row>
    <row r="16" spans="1:24" ht="24" customHeight="1">
      <c r="A16" s="3" t="s">
        <v>124</v>
      </c>
      <c r="D16" s="106">
        <f>SUM(D14:D15)</f>
        <v>0</v>
      </c>
      <c r="E16" s="106"/>
      <c r="F16" s="106">
        <f>SUM(F14:F15)</f>
        <v>0</v>
      </c>
      <c r="G16" s="106"/>
      <c r="H16" s="106">
        <f>SUM(H14:H15)</f>
        <v>0</v>
      </c>
      <c r="I16" s="106"/>
      <c r="J16" s="106">
        <f>SUM(J14:J15)</f>
        <v>0</v>
      </c>
      <c r="K16" s="106"/>
      <c r="L16" s="106">
        <f>SUM(L14:L15)</f>
        <v>0</v>
      </c>
      <c r="M16" s="106"/>
      <c r="N16" s="106">
        <f>SUM(N14:N15)</f>
        <v>4685</v>
      </c>
      <c r="O16" s="106"/>
      <c r="P16" s="106">
        <f>SUM(P14:P15)</f>
        <v>0</v>
      </c>
      <c r="Q16" s="106"/>
      <c r="R16" s="106">
        <f>SUM(R14:R15)</f>
        <v>0</v>
      </c>
      <c r="S16" s="106"/>
      <c r="T16" s="106">
        <f>SUM(T14:T15)</f>
        <v>4685</v>
      </c>
      <c r="U16" s="106"/>
      <c r="V16" s="106">
        <f>SUM(V14:V15)</f>
        <v>-223</v>
      </c>
      <c r="W16" s="106"/>
      <c r="X16" s="106">
        <f>SUM(X14:X15)</f>
        <v>4462</v>
      </c>
    </row>
    <row r="17" spans="1:25" ht="24" customHeight="1" thickBot="1">
      <c r="A17" s="7" t="s">
        <v>125</v>
      </c>
      <c r="D17" s="111">
        <f>SUM(D16:D16,D13)</f>
        <v>275774</v>
      </c>
      <c r="E17" s="106"/>
      <c r="F17" s="111">
        <f>SUM(F16:F16,F13)</f>
        <v>215161</v>
      </c>
      <c r="G17" s="106"/>
      <c r="H17" s="111">
        <f>SUM(H16:H16,H13)</f>
        <v>1299</v>
      </c>
      <c r="I17" s="106"/>
      <c r="J17" s="111">
        <f>SUM(J16:J16,J13)</f>
        <v>14993</v>
      </c>
      <c r="K17" s="106"/>
      <c r="L17" s="111">
        <f>SUM(L16:L16,L13)</f>
        <v>20296</v>
      </c>
      <c r="M17" s="106"/>
      <c r="N17" s="111">
        <f>SUM(N16:N16,N13)</f>
        <v>-309025</v>
      </c>
      <c r="O17" s="106"/>
      <c r="P17" s="111">
        <f>SUM(P16:P16,P13)</f>
        <v>417</v>
      </c>
      <c r="Q17" s="106"/>
      <c r="R17" s="111">
        <f>SUM(R16:R16,R13)</f>
        <v>0</v>
      </c>
      <c r="S17" s="106"/>
      <c r="T17" s="111">
        <f>SUM(T16:T16,T13)</f>
        <v>218915</v>
      </c>
      <c r="U17" s="106"/>
      <c r="V17" s="111">
        <f>SUM(V16:V16,V13)</f>
        <v>6176</v>
      </c>
      <c r="W17" s="106"/>
      <c r="X17" s="111">
        <f>SUM(X16:X16,X13)</f>
        <v>225091</v>
      </c>
    </row>
    <row r="18" spans="1:25" ht="24" customHeight="1" thickTop="1">
      <c r="A18" s="12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</row>
    <row r="19" spans="1:25" ht="24" customHeight="1">
      <c r="A19" s="7" t="s">
        <v>126</v>
      </c>
      <c r="D19" s="106">
        <v>275774</v>
      </c>
      <c r="E19" s="106"/>
      <c r="F19" s="106">
        <v>215161</v>
      </c>
      <c r="G19" s="106"/>
      <c r="H19" s="106">
        <v>1299</v>
      </c>
      <c r="I19" s="106"/>
      <c r="J19" s="106">
        <v>0</v>
      </c>
      <c r="K19" s="106"/>
      <c r="L19" s="106">
        <v>20296</v>
      </c>
      <c r="M19" s="106"/>
      <c r="N19" s="106">
        <v>-452302</v>
      </c>
      <c r="O19" s="106"/>
      <c r="P19" s="106">
        <v>4660</v>
      </c>
      <c r="Q19" s="106"/>
      <c r="R19" s="106">
        <v>29487</v>
      </c>
      <c r="S19" s="106"/>
      <c r="T19" s="106">
        <f>SUM(D19:R19)</f>
        <v>94375</v>
      </c>
      <c r="U19" s="106"/>
      <c r="V19" s="106">
        <v>-5402</v>
      </c>
      <c r="W19" s="106"/>
      <c r="X19" s="106">
        <f>SUM(T19,V19)</f>
        <v>88973</v>
      </c>
    </row>
    <row r="20" spans="1:25" ht="24" customHeight="1">
      <c r="A20" s="3" t="s">
        <v>123</v>
      </c>
      <c r="D20" s="109">
        <v>0</v>
      </c>
      <c r="E20" s="106"/>
      <c r="F20" s="109">
        <v>0</v>
      </c>
      <c r="G20" s="106"/>
      <c r="H20" s="109">
        <v>0</v>
      </c>
      <c r="I20" s="106"/>
      <c r="J20" s="109">
        <v>0</v>
      </c>
      <c r="K20" s="106"/>
      <c r="L20" s="109">
        <v>0</v>
      </c>
      <c r="M20" s="106"/>
      <c r="N20" s="109">
        <f>PL!E29</f>
        <v>1524</v>
      </c>
      <c r="O20" s="106"/>
      <c r="P20" s="109">
        <v>0</v>
      </c>
      <c r="Q20" s="106"/>
      <c r="R20" s="109">
        <v>0</v>
      </c>
      <c r="S20" s="106"/>
      <c r="T20" s="109">
        <f t="shared" ref="T20:T21" si="1">SUM(D20:R20)</f>
        <v>1524</v>
      </c>
      <c r="U20" s="106"/>
      <c r="V20" s="109">
        <f>PL!E30</f>
        <v>-72</v>
      </c>
      <c r="W20" s="106"/>
      <c r="X20" s="109">
        <f>SUM(T20,V20)</f>
        <v>1452</v>
      </c>
      <c r="Y20" s="61"/>
    </row>
    <row r="21" spans="1:25" ht="24" customHeight="1">
      <c r="A21" s="3" t="s">
        <v>87</v>
      </c>
      <c r="D21" s="110">
        <v>0</v>
      </c>
      <c r="E21" s="106"/>
      <c r="F21" s="110">
        <v>0</v>
      </c>
      <c r="G21" s="106"/>
      <c r="H21" s="110">
        <v>0</v>
      </c>
      <c r="I21" s="106"/>
      <c r="J21" s="110">
        <v>0</v>
      </c>
      <c r="K21" s="106"/>
      <c r="L21" s="110">
        <v>0</v>
      </c>
      <c r="M21" s="106"/>
      <c r="N21" s="110">
        <v>0</v>
      </c>
      <c r="O21" s="106"/>
      <c r="P21" s="110">
        <v>0</v>
      </c>
      <c r="Q21" s="106"/>
      <c r="R21" s="110">
        <v>0</v>
      </c>
      <c r="S21" s="106"/>
      <c r="T21" s="110">
        <f t="shared" si="1"/>
        <v>0</v>
      </c>
      <c r="U21" s="106"/>
      <c r="V21" s="110">
        <v>0</v>
      </c>
      <c r="W21" s="106"/>
      <c r="X21" s="110">
        <f>SUM(T21,V21)</f>
        <v>0</v>
      </c>
      <c r="Y21" s="61"/>
    </row>
    <row r="22" spans="1:25" ht="24" customHeight="1">
      <c r="A22" s="3" t="s">
        <v>124</v>
      </c>
      <c r="D22" s="106">
        <f>SUM(D20:D21)</f>
        <v>0</v>
      </c>
      <c r="E22" s="106"/>
      <c r="F22" s="106">
        <f>SUM(F20:F21)</f>
        <v>0</v>
      </c>
      <c r="G22" s="106"/>
      <c r="H22" s="106">
        <f>SUM(H20:H21)</f>
        <v>0</v>
      </c>
      <c r="I22" s="106"/>
      <c r="J22" s="106">
        <f>SUM(J20:J21)</f>
        <v>0</v>
      </c>
      <c r="K22" s="106"/>
      <c r="L22" s="106">
        <f>SUM(L20:L21)</f>
        <v>0</v>
      </c>
      <c r="M22" s="106"/>
      <c r="N22" s="106">
        <f>SUM(N20:N21)</f>
        <v>1524</v>
      </c>
      <c r="O22" s="106"/>
      <c r="P22" s="106">
        <f>SUM(P20:P21)</f>
        <v>0</v>
      </c>
      <c r="Q22" s="106"/>
      <c r="R22" s="106">
        <f>SUM(R20:R21)</f>
        <v>0</v>
      </c>
      <c r="S22" s="106"/>
      <c r="T22" s="106">
        <f>SUM(T20:T21)</f>
        <v>1524</v>
      </c>
      <c r="U22" s="106"/>
      <c r="V22" s="106">
        <f>SUM(V20:V21)</f>
        <v>-72</v>
      </c>
      <c r="W22" s="106"/>
      <c r="X22" s="106">
        <f>SUM(X20:X21)</f>
        <v>1452</v>
      </c>
    </row>
    <row r="23" spans="1:25" ht="24" customHeight="1" thickBot="1">
      <c r="A23" s="7" t="s">
        <v>127</v>
      </c>
      <c r="D23" s="111">
        <f>SUM(D19,D22)</f>
        <v>275774</v>
      </c>
      <c r="E23" s="106"/>
      <c r="F23" s="111">
        <f>SUM(F19,F22)</f>
        <v>215161</v>
      </c>
      <c r="G23" s="106"/>
      <c r="H23" s="111">
        <f>SUM(H19,H22)</f>
        <v>1299</v>
      </c>
      <c r="I23" s="106"/>
      <c r="J23" s="111">
        <f>SUM(J19,J22)</f>
        <v>0</v>
      </c>
      <c r="K23" s="106"/>
      <c r="L23" s="111">
        <f>SUM(L19,L22)</f>
        <v>20296</v>
      </c>
      <c r="M23" s="106"/>
      <c r="N23" s="111">
        <f>SUM(N19,N22)</f>
        <v>-450778</v>
      </c>
      <c r="O23" s="106"/>
      <c r="P23" s="111">
        <f>SUM(P19,P22)</f>
        <v>4660</v>
      </c>
      <c r="Q23" s="106"/>
      <c r="R23" s="111">
        <f>SUM(R19,R22)</f>
        <v>29487</v>
      </c>
      <c r="S23" s="106"/>
      <c r="T23" s="111">
        <f>SUM(T19,T22)</f>
        <v>95899</v>
      </c>
      <c r="U23" s="106"/>
      <c r="V23" s="111">
        <f>SUM(V19,V22)</f>
        <v>-5474</v>
      </c>
      <c r="W23" s="106"/>
      <c r="X23" s="111">
        <f>SUM(X19,X22)</f>
        <v>90425</v>
      </c>
    </row>
    <row r="24" spans="1:25" ht="24" customHeight="1" thickTop="1">
      <c r="A24" s="12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>
        <f>SUM(X23-BS!E74)</f>
        <v>0</v>
      </c>
    </row>
    <row r="25" spans="1:25" ht="24" customHeight="1">
      <c r="A25" s="3" t="s">
        <v>34</v>
      </c>
    </row>
  </sheetData>
  <mergeCells count="5">
    <mergeCell ref="D6:X6"/>
    <mergeCell ref="D7:T7"/>
    <mergeCell ref="L10:N10"/>
    <mergeCell ref="P8:R8"/>
    <mergeCell ref="P9:R9"/>
  </mergeCells>
  <pageMargins left="0.59055118110236227" right="0.19685039370078741" top="0.78740157480314965" bottom="0.31496062992125984" header="0.31496062992125984" footer="0.31496062992125984"/>
  <pageSetup paperSize="9" scale="5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showGridLines="0" view="pageBreakPreview" zoomScale="70" zoomScaleNormal="80" zoomScaleSheetLayoutView="70" workbookViewId="0">
      <selection activeCell="C11" sqref="C11"/>
    </sheetView>
  </sheetViews>
  <sheetFormatPr defaultColWidth="9.44140625" defaultRowHeight="24" customHeight="1"/>
  <cols>
    <col min="1" max="1" width="12.5546875" style="4" customWidth="1"/>
    <col min="2" max="2" width="11.44140625" style="4" customWidth="1"/>
    <col min="3" max="3" width="18" style="4" customWidth="1"/>
    <col min="4" max="4" width="17.88671875" style="54" customWidth="1"/>
    <col min="5" max="5" width="1.44140625" style="54" customWidth="1"/>
    <col min="6" max="6" width="17.88671875" style="54" customWidth="1"/>
    <col min="7" max="7" width="1.44140625" style="54" customWidth="1"/>
    <col min="8" max="8" width="17.88671875" style="54" customWidth="1"/>
    <col min="9" max="9" width="1.44140625" style="54" customWidth="1"/>
    <col min="10" max="10" width="17.88671875" style="54" customWidth="1"/>
    <col min="11" max="11" width="1.44140625" style="54" customWidth="1"/>
    <col min="12" max="12" width="17.88671875" style="54" customWidth="1"/>
    <col min="13" max="13" width="1.44140625" style="54" customWidth="1"/>
    <col min="14" max="14" width="17.88671875" style="54" customWidth="1"/>
    <col min="15" max="15" width="1.44140625" style="54" customWidth="1"/>
    <col min="16" max="16" width="17.88671875" style="54" customWidth="1"/>
    <col min="17" max="17" width="1.44140625" style="54" customWidth="1"/>
    <col min="18" max="18" width="17.88671875" style="54" customWidth="1"/>
    <col min="19" max="19" width="0.5546875" style="4" customWidth="1"/>
    <col min="20" max="20" width="11.44140625" style="4" customWidth="1"/>
    <col min="21" max="16384" width="9.44140625" style="4"/>
  </cols>
  <sheetData>
    <row r="1" spans="1:18" ht="24" customHeight="1">
      <c r="N1" s="60"/>
      <c r="P1" s="60"/>
      <c r="R1" s="60" t="s">
        <v>68</v>
      </c>
    </row>
    <row r="2" spans="1:18" ht="24" customHeight="1">
      <c r="A2" s="7" t="s">
        <v>0</v>
      </c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O2" s="66"/>
      <c r="Q2" s="66"/>
    </row>
    <row r="3" spans="1:18" ht="24" customHeight="1">
      <c r="A3" s="56" t="s">
        <v>225</v>
      </c>
      <c r="B3" s="56"/>
      <c r="C3" s="56"/>
      <c r="D3" s="57"/>
      <c r="E3" s="57"/>
      <c r="F3" s="57"/>
      <c r="G3" s="57"/>
      <c r="H3" s="57"/>
      <c r="I3" s="57"/>
      <c r="J3" s="57"/>
      <c r="K3" s="57"/>
      <c r="L3" s="57"/>
      <c r="M3" s="66"/>
      <c r="O3" s="66"/>
      <c r="Q3" s="66"/>
    </row>
    <row r="4" spans="1:18" ht="24" customHeight="1">
      <c r="A4" s="56" t="s">
        <v>69</v>
      </c>
      <c r="B4" s="56"/>
      <c r="C4" s="56"/>
      <c r="D4" s="57"/>
      <c r="E4" s="57"/>
      <c r="F4" s="57"/>
      <c r="G4" s="57"/>
      <c r="H4" s="57"/>
      <c r="I4" s="57"/>
      <c r="J4" s="57"/>
      <c r="K4" s="57"/>
      <c r="L4" s="57"/>
      <c r="M4" s="66"/>
      <c r="O4" s="66"/>
      <c r="Q4" s="66"/>
    </row>
    <row r="5" spans="1:18" ht="24" customHeight="1">
      <c r="B5" s="67"/>
      <c r="C5" s="67"/>
      <c r="N5" s="60"/>
      <c r="P5" s="60"/>
      <c r="R5" s="60" t="s">
        <v>2</v>
      </c>
    </row>
    <row r="6" spans="1:18" s="12" customFormat="1" ht="24" customHeight="1">
      <c r="A6" s="59"/>
      <c r="B6" s="59"/>
      <c r="C6" s="59"/>
      <c r="D6" s="143" t="s">
        <v>4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18" ht="24" customHeight="1">
      <c r="A7" s="21"/>
      <c r="B7" s="21"/>
      <c r="C7" s="21"/>
      <c r="D7" s="68"/>
      <c r="E7" s="68"/>
      <c r="F7" s="68"/>
      <c r="G7" s="68"/>
      <c r="H7" s="68"/>
      <c r="I7" s="68"/>
      <c r="J7" s="68"/>
      <c r="K7" s="68"/>
      <c r="L7" s="68"/>
      <c r="M7" s="68"/>
      <c r="N7" s="148" t="s">
        <v>128</v>
      </c>
      <c r="O7" s="148"/>
      <c r="P7" s="148"/>
      <c r="Q7" s="148"/>
      <c r="R7" s="68"/>
    </row>
    <row r="8" spans="1:18" ht="24" customHeight="1">
      <c r="A8" s="21"/>
      <c r="B8" s="21"/>
      <c r="C8" s="21"/>
      <c r="D8" s="68"/>
      <c r="E8" s="68"/>
      <c r="F8" s="68"/>
      <c r="G8" s="68"/>
      <c r="H8" s="68"/>
      <c r="I8" s="68"/>
      <c r="J8" s="68"/>
      <c r="K8" s="68"/>
      <c r="L8" s="68"/>
      <c r="M8" s="68"/>
      <c r="N8" s="146" t="s">
        <v>129</v>
      </c>
      <c r="O8" s="146"/>
      <c r="P8" s="146"/>
      <c r="Q8" s="4"/>
      <c r="R8" s="68"/>
    </row>
    <row r="9" spans="1:18" ht="24" customHeight="1">
      <c r="A9" s="21"/>
      <c r="B9" s="21"/>
      <c r="C9" s="21"/>
      <c r="D9" s="68"/>
      <c r="E9" s="68"/>
      <c r="F9" s="68"/>
      <c r="G9" s="68"/>
      <c r="H9" s="68"/>
      <c r="I9" s="68"/>
      <c r="J9" s="68"/>
      <c r="K9" s="68"/>
      <c r="L9" s="68"/>
      <c r="M9" s="68"/>
      <c r="N9" s="146" t="s">
        <v>101</v>
      </c>
      <c r="O9" s="146"/>
      <c r="P9" s="146"/>
      <c r="Q9" s="4"/>
      <c r="R9" s="68"/>
    </row>
    <row r="10" spans="1:18" s="21" customFormat="1" ht="24" customHeight="1">
      <c r="D10" s="68" t="s">
        <v>98</v>
      </c>
      <c r="E10" s="68"/>
      <c r="F10" s="68"/>
      <c r="G10" s="68"/>
      <c r="H10" s="68" t="s">
        <v>99</v>
      </c>
      <c r="I10" s="68"/>
      <c r="J10" s="145" t="s">
        <v>60</v>
      </c>
      <c r="K10" s="145"/>
      <c r="L10" s="145"/>
      <c r="M10" s="68"/>
      <c r="N10" s="121" t="s">
        <v>130</v>
      </c>
      <c r="O10" s="122"/>
      <c r="P10" s="122"/>
      <c r="Q10" s="59"/>
      <c r="R10" s="68" t="s">
        <v>104</v>
      </c>
    </row>
    <row r="11" spans="1:18" s="21" customFormat="1" ht="24" customHeight="1">
      <c r="D11" s="68" t="s">
        <v>105</v>
      </c>
      <c r="E11" s="68"/>
      <c r="F11" s="68"/>
      <c r="G11" s="68"/>
      <c r="H11" s="68" t="s">
        <v>106</v>
      </c>
      <c r="I11" s="68"/>
      <c r="J11" s="70" t="s">
        <v>108</v>
      </c>
      <c r="K11" s="68"/>
      <c r="L11" s="70"/>
      <c r="M11" s="68"/>
      <c r="N11" s="21" t="s">
        <v>209</v>
      </c>
      <c r="P11" s="21" t="s">
        <v>109</v>
      </c>
      <c r="R11" s="68" t="s">
        <v>112</v>
      </c>
    </row>
    <row r="12" spans="1:18" s="21" customFormat="1" ht="24" customHeight="1">
      <c r="D12" s="69" t="s">
        <v>113</v>
      </c>
      <c r="E12" s="68"/>
      <c r="F12" s="69" t="s">
        <v>58</v>
      </c>
      <c r="G12" s="68"/>
      <c r="H12" s="69" t="s">
        <v>114</v>
      </c>
      <c r="I12" s="68"/>
      <c r="J12" s="69" t="s">
        <v>116</v>
      </c>
      <c r="K12" s="68"/>
      <c r="L12" s="69" t="s">
        <v>117</v>
      </c>
      <c r="M12" s="68"/>
      <c r="N12" s="23" t="s">
        <v>208</v>
      </c>
      <c r="P12" s="23" t="s">
        <v>118</v>
      </c>
      <c r="R12" s="69" t="s">
        <v>121</v>
      </c>
    </row>
    <row r="13" spans="1:18" ht="24" customHeight="1">
      <c r="A13" s="7" t="s">
        <v>122</v>
      </c>
      <c r="D13" s="106">
        <v>275774</v>
      </c>
      <c r="E13" s="106"/>
      <c r="F13" s="106">
        <v>215161</v>
      </c>
      <c r="G13" s="106"/>
      <c r="H13" s="106">
        <v>1299</v>
      </c>
      <c r="I13" s="106"/>
      <c r="J13" s="106">
        <v>20296</v>
      </c>
      <c r="K13" s="106"/>
      <c r="L13" s="106">
        <v>-317805</v>
      </c>
      <c r="M13" s="106"/>
      <c r="N13" s="106">
        <v>946</v>
      </c>
      <c r="O13" s="106"/>
      <c r="P13" s="106">
        <v>0</v>
      </c>
      <c r="Q13" s="106"/>
      <c r="R13" s="106">
        <f>SUM(D13:P13)</f>
        <v>195671</v>
      </c>
    </row>
    <row r="14" spans="1:18" ht="24" customHeight="1">
      <c r="A14" s="3" t="s">
        <v>85</v>
      </c>
      <c r="D14" s="109">
        <v>0</v>
      </c>
      <c r="E14" s="106"/>
      <c r="F14" s="109">
        <v>0</v>
      </c>
      <c r="G14" s="106"/>
      <c r="H14" s="109">
        <v>0</v>
      </c>
      <c r="I14" s="106"/>
      <c r="J14" s="109">
        <v>0</v>
      </c>
      <c r="K14" s="106"/>
      <c r="L14" s="109">
        <f>PL!K29</f>
        <v>4844</v>
      </c>
      <c r="M14" s="106"/>
      <c r="N14" s="109">
        <v>0</v>
      </c>
      <c r="O14" s="106"/>
      <c r="P14" s="109">
        <v>0</v>
      </c>
      <c r="Q14" s="106"/>
      <c r="R14" s="109">
        <f t="shared" ref="R14:R15" si="0">SUM(D14:P14)</f>
        <v>4844</v>
      </c>
    </row>
    <row r="15" spans="1:18" ht="24" customHeight="1">
      <c r="A15" s="3" t="s">
        <v>87</v>
      </c>
      <c r="D15" s="110">
        <v>0</v>
      </c>
      <c r="E15" s="106"/>
      <c r="F15" s="110">
        <v>0</v>
      </c>
      <c r="G15" s="106"/>
      <c r="H15" s="110">
        <v>0</v>
      </c>
      <c r="I15" s="106"/>
      <c r="J15" s="110">
        <v>0</v>
      </c>
      <c r="K15" s="106"/>
      <c r="L15" s="110">
        <v>0</v>
      </c>
      <c r="M15" s="106"/>
      <c r="N15" s="110">
        <v>0</v>
      </c>
      <c r="O15" s="106"/>
      <c r="P15" s="110">
        <v>0</v>
      </c>
      <c r="Q15" s="106"/>
      <c r="R15" s="110">
        <f t="shared" si="0"/>
        <v>0</v>
      </c>
    </row>
    <row r="16" spans="1:18" ht="24" customHeight="1">
      <c r="A16" s="3" t="s">
        <v>124</v>
      </c>
      <c r="D16" s="106">
        <f>SUM(D14:D15)</f>
        <v>0</v>
      </c>
      <c r="E16" s="106"/>
      <c r="F16" s="106">
        <f>SUM(F14:F15)</f>
        <v>0</v>
      </c>
      <c r="G16" s="106"/>
      <c r="H16" s="106">
        <f>SUM(H14:H15)</f>
        <v>0</v>
      </c>
      <c r="I16" s="106"/>
      <c r="J16" s="106">
        <f>SUM(J14:J15)</f>
        <v>0</v>
      </c>
      <c r="K16" s="106"/>
      <c r="L16" s="106">
        <f>SUM(L14:L15)</f>
        <v>4844</v>
      </c>
      <c r="M16" s="106"/>
      <c r="N16" s="106">
        <f>SUM(N14:N15)</f>
        <v>0</v>
      </c>
      <c r="O16" s="106"/>
      <c r="P16" s="106">
        <f>SUM(P14:P15)</f>
        <v>0</v>
      </c>
      <c r="Q16" s="106"/>
      <c r="R16" s="106">
        <f>SUM(R14:R15)</f>
        <v>4844</v>
      </c>
    </row>
    <row r="17" spans="1:20" ht="24" customHeight="1" thickBot="1">
      <c r="A17" s="7" t="s">
        <v>125</v>
      </c>
      <c r="D17" s="111">
        <f>SUM(D16:D16,D13)</f>
        <v>275774</v>
      </c>
      <c r="E17" s="106"/>
      <c r="F17" s="111">
        <f>SUM(F16:F16,F13)</f>
        <v>215161</v>
      </c>
      <c r="G17" s="106"/>
      <c r="H17" s="111">
        <f>SUM(H16:H16,H13)</f>
        <v>1299</v>
      </c>
      <c r="I17" s="106"/>
      <c r="J17" s="111">
        <f>SUM(J16:J16,J13)</f>
        <v>20296</v>
      </c>
      <c r="K17" s="106"/>
      <c r="L17" s="111">
        <f>SUM(L16:L16,L13)</f>
        <v>-312961</v>
      </c>
      <c r="M17" s="106"/>
      <c r="N17" s="111">
        <f>SUM(N16:N16,N13)</f>
        <v>946</v>
      </c>
      <c r="O17" s="106"/>
      <c r="P17" s="111">
        <f>SUM(P16:P16,P13)</f>
        <v>0</v>
      </c>
      <c r="Q17" s="106"/>
      <c r="R17" s="111">
        <f>SUM(R16:R16,R13)</f>
        <v>200515</v>
      </c>
    </row>
    <row r="18" spans="1:20" ht="24" customHeight="1" thickTop="1">
      <c r="A18" s="12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</row>
    <row r="19" spans="1:20" ht="24" customHeight="1">
      <c r="A19" s="7" t="s">
        <v>126</v>
      </c>
      <c r="D19" s="106">
        <v>275774</v>
      </c>
      <c r="E19" s="106"/>
      <c r="F19" s="106">
        <v>215161</v>
      </c>
      <c r="G19" s="106"/>
      <c r="H19" s="106">
        <v>1299</v>
      </c>
      <c r="I19" s="106"/>
      <c r="J19" s="106">
        <v>20296</v>
      </c>
      <c r="K19" s="106"/>
      <c r="L19" s="106">
        <v>-460733</v>
      </c>
      <c r="M19" s="106"/>
      <c r="N19" s="106">
        <v>4660</v>
      </c>
      <c r="O19" s="106"/>
      <c r="P19" s="106">
        <v>29487</v>
      </c>
      <c r="Q19" s="106"/>
      <c r="R19" s="106">
        <f>SUM(D19:P19)</f>
        <v>85944</v>
      </c>
      <c r="T19" s="4">
        <f>R19-BS!K74</f>
        <v>0</v>
      </c>
    </row>
    <row r="20" spans="1:20" ht="24" customHeight="1">
      <c r="A20" s="3" t="s">
        <v>85</v>
      </c>
      <c r="D20" s="109">
        <v>0</v>
      </c>
      <c r="E20" s="106"/>
      <c r="F20" s="109">
        <v>0</v>
      </c>
      <c r="G20" s="106"/>
      <c r="H20" s="109">
        <v>0</v>
      </c>
      <c r="I20" s="106"/>
      <c r="J20" s="109">
        <v>0</v>
      </c>
      <c r="K20" s="106"/>
      <c r="L20" s="109">
        <f>PL!I29</f>
        <v>1722</v>
      </c>
      <c r="M20" s="106"/>
      <c r="N20" s="109">
        <v>0</v>
      </c>
      <c r="O20" s="106"/>
      <c r="P20" s="109">
        <v>0</v>
      </c>
      <c r="Q20" s="106"/>
      <c r="R20" s="109">
        <f t="shared" ref="R20" si="1">SUM(D20:P20)</f>
        <v>1722</v>
      </c>
      <c r="T20" s="61"/>
    </row>
    <row r="21" spans="1:20" ht="24" customHeight="1">
      <c r="A21" s="3" t="s">
        <v>87</v>
      </c>
      <c r="D21" s="110">
        <v>0</v>
      </c>
      <c r="E21" s="106"/>
      <c r="F21" s="110">
        <v>0</v>
      </c>
      <c r="G21" s="106"/>
      <c r="H21" s="110">
        <v>0</v>
      </c>
      <c r="I21" s="106"/>
      <c r="J21" s="110">
        <v>0</v>
      </c>
      <c r="K21" s="106"/>
      <c r="L21" s="110">
        <v>0</v>
      </c>
      <c r="M21" s="106"/>
      <c r="N21" s="110">
        <v>0</v>
      </c>
      <c r="O21" s="106"/>
      <c r="P21" s="110">
        <v>0</v>
      </c>
      <c r="Q21" s="106"/>
      <c r="R21" s="110">
        <f t="shared" ref="R21" si="2">SUM(D21:P21)</f>
        <v>0</v>
      </c>
      <c r="T21" s="61"/>
    </row>
    <row r="22" spans="1:20" ht="24" customHeight="1">
      <c r="A22" s="3" t="s">
        <v>124</v>
      </c>
      <c r="D22" s="106">
        <f>SUM(D20:D21)</f>
        <v>0</v>
      </c>
      <c r="E22" s="106"/>
      <c r="F22" s="106">
        <f>SUM(F20:F21)</f>
        <v>0</v>
      </c>
      <c r="G22" s="106"/>
      <c r="H22" s="106">
        <f>SUM(H20:H21)</f>
        <v>0</v>
      </c>
      <c r="I22" s="106"/>
      <c r="J22" s="106">
        <f>SUM(J20:J21)</f>
        <v>0</v>
      </c>
      <c r="K22" s="106"/>
      <c r="L22" s="106">
        <f>SUM(L20:L21)</f>
        <v>1722</v>
      </c>
      <c r="M22" s="106"/>
      <c r="N22" s="106">
        <f>SUM(N20:N21)</f>
        <v>0</v>
      </c>
      <c r="O22" s="106"/>
      <c r="P22" s="106">
        <f>SUM(P20:P21)</f>
        <v>0</v>
      </c>
      <c r="Q22" s="106"/>
      <c r="R22" s="106">
        <f>SUM(R20:R21)</f>
        <v>1722</v>
      </c>
    </row>
    <row r="23" spans="1:20" ht="24" customHeight="1" thickBot="1">
      <c r="A23" s="7" t="s">
        <v>127</v>
      </c>
      <c r="D23" s="111">
        <f>SUM(D19,D22)</f>
        <v>275774</v>
      </c>
      <c r="E23" s="106"/>
      <c r="F23" s="111">
        <f>SUM(F19,F22)</f>
        <v>215161</v>
      </c>
      <c r="G23" s="106"/>
      <c r="H23" s="111">
        <f>SUM(H19,H22)</f>
        <v>1299</v>
      </c>
      <c r="I23" s="106"/>
      <c r="J23" s="111">
        <f>SUM(J19,J22)</f>
        <v>20296</v>
      </c>
      <c r="K23" s="106"/>
      <c r="L23" s="111">
        <f>SUM(L19,L22)</f>
        <v>-459011</v>
      </c>
      <c r="M23" s="106"/>
      <c r="N23" s="111">
        <f>SUM(N19,N22)</f>
        <v>4660</v>
      </c>
      <c r="O23" s="106"/>
      <c r="P23" s="111">
        <f>SUM(P19,P22)</f>
        <v>29487</v>
      </c>
      <c r="Q23" s="106"/>
      <c r="R23" s="111">
        <f>SUM(R19,R22)</f>
        <v>87666</v>
      </c>
    </row>
    <row r="24" spans="1:20" ht="24" customHeight="1" thickTop="1">
      <c r="A24" s="12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>
        <f>R23-BS!I74</f>
        <v>0</v>
      </c>
    </row>
    <row r="25" spans="1:20" ht="24" customHeight="1">
      <c r="A25" s="3" t="s">
        <v>34</v>
      </c>
    </row>
  </sheetData>
  <mergeCells count="5">
    <mergeCell ref="D6:R6"/>
    <mergeCell ref="J10:L10"/>
    <mergeCell ref="N7:Q7"/>
    <mergeCell ref="N8:P8"/>
    <mergeCell ref="N9:P9"/>
  </mergeCells>
  <pageMargins left="0.78740157480314965" right="0.31496062992125984" top="0.78740157480314965" bottom="0.31496062992125984" header="0.31496062992125984" footer="0.31496062992125984"/>
  <pageSetup paperSize="9" scale="7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0"/>
  <sheetViews>
    <sheetView showGridLines="0" tabSelected="1" view="pageBreakPreview" topLeftCell="A37" zoomScale="85" zoomScaleNormal="70" zoomScaleSheetLayoutView="85" workbookViewId="0">
      <selection activeCell="A43" sqref="A43"/>
    </sheetView>
  </sheetViews>
  <sheetFormatPr defaultColWidth="10.5546875" defaultRowHeight="23.25" customHeight="1"/>
  <cols>
    <col min="1" max="1" width="47.88671875" style="3" customWidth="1"/>
    <col min="2" max="2" width="6.44140625" style="4" customWidth="1"/>
    <col min="3" max="3" width="4.44140625" style="3" customWidth="1"/>
    <col min="4" max="4" width="16.5546875" style="54" customWidth="1"/>
    <col min="5" max="5" width="1.44140625" style="4" customWidth="1"/>
    <col min="6" max="6" width="16.5546875" style="4" customWidth="1"/>
    <col min="7" max="7" width="1.44140625" style="4" customWidth="1"/>
    <col min="8" max="8" width="16.5546875" style="54" customWidth="1"/>
    <col min="9" max="9" width="1.44140625" style="4" customWidth="1"/>
    <col min="10" max="10" width="16.5546875" style="4" customWidth="1"/>
    <col min="11" max="11" width="0.5546875" style="4" customWidth="1"/>
    <col min="12" max="16384" width="10.5546875" style="4"/>
  </cols>
  <sheetData>
    <row r="1" spans="1:19" s="1" customFormat="1" ht="23.25" customHeight="1">
      <c r="B1" s="8"/>
      <c r="C1" s="9"/>
      <c r="D1" s="55"/>
      <c r="E1" s="8"/>
      <c r="F1" s="8"/>
      <c r="G1" s="8"/>
      <c r="H1" s="55"/>
      <c r="I1" s="8"/>
      <c r="J1" s="47" t="s">
        <v>68</v>
      </c>
    </row>
    <row r="2" spans="1:19" s="1" customFormat="1" ht="23.25" customHeight="1">
      <c r="A2" s="7" t="s">
        <v>0</v>
      </c>
      <c r="B2" s="8"/>
      <c r="C2" s="9"/>
      <c r="D2" s="55"/>
      <c r="E2" s="8"/>
      <c r="F2" s="8"/>
      <c r="G2" s="8"/>
      <c r="H2" s="55"/>
      <c r="I2" s="8"/>
      <c r="J2" s="8"/>
    </row>
    <row r="3" spans="1:19" s="1" customFormat="1" ht="23.25" customHeight="1">
      <c r="A3" s="7" t="s">
        <v>226</v>
      </c>
      <c r="B3" s="8"/>
      <c r="C3" s="9"/>
      <c r="D3" s="55"/>
      <c r="E3" s="8"/>
      <c r="F3" s="8"/>
      <c r="G3" s="8"/>
      <c r="H3" s="55"/>
      <c r="I3" s="8"/>
      <c r="J3" s="8"/>
    </row>
    <row r="4" spans="1:19" s="1" customFormat="1" ht="23.25" customHeight="1">
      <c r="A4" s="56" t="s">
        <v>69</v>
      </c>
      <c r="B4" s="56"/>
      <c r="C4" s="56"/>
      <c r="D4" s="57"/>
      <c r="E4" s="56"/>
      <c r="F4" s="56"/>
      <c r="G4" s="56"/>
      <c r="H4" s="57"/>
      <c r="I4" s="56"/>
      <c r="J4" s="56"/>
    </row>
    <row r="5" spans="1:19" s="1" customFormat="1" ht="23.25" customHeight="1">
      <c r="B5" s="8"/>
      <c r="C5" s="9"/>
      <c r="D5" s="55"/>
      <c r="E5" s="8"/>
      <c r="F5" s="8"/>
      <c r="G5" s="8"/>
      <c r="H5" s="55"/>
      <c r="I5" s="8"/>
      <c r="J5" s="63" t="s">
        <v>2</v>
      </c>
      <c r="K5" s="64"/>
      <c r="L5" s="64"/>
      <c r="M5" s="64"/>
      <c r="N5" s="64"/>
      <c r="O5" s="64"/>
      <c r="P5" s="64"/>
      <c r="Q5" s="64"/>
      <c r="R5" s="64"/>
      <c r="S5" s="64"/>
    </row>
    <row r="6" spans="1:19" ht="23.25" customHeight="1">
      <c r="D6" s="58"/>
      <c r="E6" s="11" t="s">
        <v>3</v>
      </c>
      <c r="F6" s="11"/>
      <c r="G6" s="12"/>
      <c r="H6" s="58"/>
      <c r="I6" s="11" t="s">
        <v>4</v>
      </c>
      <c r="J6" s="11"/>
    </row>
    <row r="7" spans="1:19" ht="23.25" customHeight="1">
      <c r="C7" s="13"/>
      <c r="D7" s="13">
        <v>2026</v>
      </c>
      <c r="E7" s="14"/>
      <c r="F7" s="13">
        <v>2025</v>
      </c>
      <c r="G7" s="14"/>
      <c r="H7" s="13">
        <v>2026</v>
      </c>
      <c r="I7" s="14"/>
      <c r="J7" s="13">
        <v>2025</v>
      </c>
    </row>
    <row r="8" spans="1:19" s="12" customFormat="1" ht="23.25" customHeight="1">
      <c r="A8" s="7" t="s">
        <v>131</v>
      </c>
      <c r="C8" s="127"/>
      <c r="D8" s="128"/>
      <c r="E8" s="59"/>
      <c r="F8" s="59"/>
      <c r="H8" s="128"/>
      <c r="I8" s="59"/>
      <c r="J8" s="59"/>
    </row>
    <row r="9" spans="1:19" ht="23.25" customHeight="1">
      <c r="A9" s="3" t="s">
        <v>132</v>
      </c>
      <c r="C9" s="53"/>
      <c r="D9" s="61">
        <f>SUM(PL!E20)</f>
        <v>1614</v>
      </c>
      <c r="E9" s="61"/>
      <c r="F9" s="61">
        <f>SUM(PL!G20)</f>
        <v>8078</v>
      </c>
      <c r="G9" s="61"/>
      <c r="H9" s="61">
        <f>SUM(PL!I20)</f>
        <v>1796</v>
      </c>
      <c r="I9" s="61"/>
      <c r="J9" s="61">
        <f>SUM(PL!K20)</f>
        <v>8407</v>
      </c>
    </row>
    <row r="10" spans="1:19" ht="23.25" customHeight="1">
      <c r="A10" s="3" t="s">
        <v>133</v>
      </c>
      <c r="C10" s="53"/>
      <c r="D10" s="61"/>
      <c r="E10" s="61"/>
      <c r="F10" s="61"/>
      <c r="G10" s="61"/>
      <c r="H10" s="61"/>
      <c r="I10" s="61"/>
      <c r="J10" s="61"/>
    </row>
    <row r="11" spans="1:19" ht="23.25" customHeight="1">
      <c r="A11" s="3" t="s">
        <v>134</v>
      </c>
      <c r="C11" s="53"/>
      <c r="D11" s="61"/>
      <c r="E11" s="61"/>
      <c r="F11" s="61"/>
      <c r="G11" s="61"/>
      <c r="H11" s="61"/>
      <c r="I11" s="61"/>
      <c r="J11" s="61"/>
    </row>
    <row r="12" spans="1:19" ht="23.25" customHeight="1">
      <c r="A12" s="62" t="s">
        <v>135</v>
      </c>
      <c r="C12" s="53"/>
      <c r="D12" s="61">
        <v>6635</v>
      </c>
      <c r="E12" s="61"/>
      <c r="F12" s="61">
        <v>7134</v>
      </c>
      <c r="G12" s="61"/>
      <c r="H12" s="61">
        <v>6541</v>
      </c>
      <c r="I12" s="61"/>
      <c r="J12" s="61">
        <v>6722</v>
      </c>
    </row>
    <row r="13" spans="1:19" ht="23.25" customHeight="1">
      <c r="A13" s="62" t="s">
        <v>136</v>
      </c>
      <c r="C13" s="53"/>
      <c r="D13" s="61">
        <v>-9</v>
      </c>
      <c r="E13" s="61"/>
      <c r="F13" s="61">
        <v>-404</v>
      </c>
      <c r="G13" s="61"/>
      <c r="H13" s="61">
        <v>329</v>
      </c>
      <c r="I13" s="61"/>
      <c r="J13" s="61">
        <v>351</v>
      </c>
    </row>
    <row r="14" spans="1:19" ht="23.25" customHeight="1">
      <c r="A14" s="62" t="s">
        <v>206</v>
      </c>
      <c r="C14" s="53"/>
      <c r="D14" s="61">
        <v>-61</v>
      </c>
      <c r="E14" s="61"/>
      <c r="F14" s="61">
        <v>-10</v>
      </c>
      <c r="G14" s="61"/>
      <c r="H14" s="61">
        <v>-61</v>
      </c>
      <c r="I14" s="61"/>
      <c r="J14" s="61">
        <v>2</v>
      </c>
    </row>
    <row r="15" spans="1:19" ht="23.25" customHeight="1">
      <c r="A15" s="3" t="s">
        <v>220</v>
      </c>
      <c r="C15" s="53"/>
      <c r="D15" s="61">
        <v>93</v>
      </c>
      <c r="E15" s="61"/>
      <c r="F15" s="61">
        <v>-580</v>
      </c>
      <c r="G15" s="61"/>
      <c r="H15" s="61">
        <v>114</v>
      </c>
      <c r="I15" s="61"/>
      <c r="J15" s="61">
        <v>-578</v>
      </c>
    </row>
    <row r="16" spans="1:19" ht="23.25" customHeight="1">
      <c r="A16" s="62" t="s">
        <v>137</v>
      </c>
      <c r="C16" s="53"/>
      <c r="D16" s="61">
        <v>-220</v>
      </c>
      <c r="E16" s="61"/>
      <c r="F16" s="61">
        <v>-12428</v>
      </c>
      <c r="G16" s="61"/>
      <c r="H16" s="61">
        <v>-137</v>
      </c>
      <c r="I16" s="61"/>
      <c r="J16" s="61">
        <v>-12528</v>
      </c>
    </row>
    <row r="17" spans="1:10" ht="23.25" customHeight="1">
      <c r="A17" s="3" t="s">
        <v>221</v>
      </c>
      <c r="C17" s="53"/>
      <c r="D17" s="61">
        <v>204</v>
      </c>
      <c r="E17" s="61"/>
      <c r="F17" s="61">
        <v>571</v>
      </c>
      <c r="G17" s="61"/>
      <c r="H17" s="61">
        <v>204</v>
      </c>
      <c r="I17" s="61"/>
      <c r="J17" s="61">
        <v>492</v>
      </c>
    </row>
    <row r="18" spans="1:10" ht="23.25" customHeight="1">
      <c r="A18" s="3" t="s">
        <v>138</v>
      </c>
      <c r="C18" s="53"/>
      <c r="D18" s="61">
        <v>0</v>
      </c>
      <c r="E18" s="61"/>
      <c r="F18" s="61">
        <v>-127</v>
      </c>
      <c r="G18" s="61"/>
      <c r="H18" s="61">
        <v>0</v>
      </c>
      <c r="I18" s="61"/>
      <c r="J18" s="61">
        <v>0</v>
      </c>
    </row>
    <row r="19" spans="1:10" ht="23.25" customHeight="1">
      <c r="A19" s="3" t="s">
        <v>139</v>
      </c>
      <c r="C19" s="53"/>
      <c r="D19" s="61">
        <v>-54</v>
      </c>
      <c r="E19" s="61"/>
      <c r="F19" s="61">
        <v>-69</v>
      </c>
      <c r="G19" s="61"/>
      <c r="H19" s="61">
        <v>-253</v>
      </c>
      <c r="I19" s="61"/>
      <c r="J19" s="61">
        <v>-330</v>
      </c>
    </row>
    <row r="20" spans="1:10" ht="23.25" customHeight="1">
      <c r="A20" s="3" t="s">
        <v>140</v>
      </c>
      <c r="C20" s="53"/>
      <c r="D20" s="129">
        <v>2118</v>
      </c>
      <c r="E20" s="61"/>
      <c r="F20" s="129">
        <v>3416</v>
      </c>
      <c r="G20" s="61"/>
      <c r="H20" s="129">
        <v>2118</v>
      </c>
      <c r="I20" s="61"/>
      <c r="J20" s="129">
        <v>3360</v>
      </c>
    </row>
    <row r="21" spans="1:10" ht="23.25" customHeight="1">
      <c r="A21" s="62" t="s">
        <v>141</v>
      </c>
      <c r="C21" s="53"/>
      <c r="D21" s="61"/>
      <c r="E21" s="61"/>
      <c r="F21" s="61"/>
      <c r="G21" s="61"/>
      <c r="H21" s="61"/>
      <c r="I21" s="61"/>
      <c r="J21" s="61"/>
    </row>
    <row r="22" spans="1:10" ht="23.25" customHeight="1">
      <c r="A22" s="3" t="s">
        <v>142</v>
      </c>
      <c r="C22" s="53"/>
      <c r="D22" s="61">
        <f>SUM(D9:D20)</f>
        <v>10320</v>
      </c>
      <c r="E22" s="61"/>
      <c r="F22" s="61">
        <f>SUM(F9:F20)</f>
        <v>5581</v>
      </c>
      <c r="G22" s="61"/>
      <c r="H22" s="61">
        <f>SUM(H9:H20)</f>
        <v>10651</v>
      </c>
      <c r="I22" s="61"/>
      <c r="J22" s="61">
        <f>SUM(J9:J20)</f>
        <v>5898</v>
      </c>
    </row>
    <row r="23" spans="1:10" ht="23.25" customHeight="1">
      <c r="A23" s="3" t="s">
        <v>143</v>
      </c>
      <c r="C23" s="53"/>
      <c r="D23" s="61"/>
      <c r="E23" s="61"/>
      <c r="F23" s="61"/>
      <c r="G23" s="61"/>
      <c r="H23" s="61"/>
      <c r="I23" s="61"/>
      <c r="J23" s="61"/>
    </row>
    <row r="24" spans="1:10" ht="23.25" customHeight="1">
      <c r="A24" s="3" t="s">
        <v>210</v>
      </c>
      <c r="C24" s="53"/>
      <c r="D24" s="61">
        <v>-18857</v>
      </c>
      <c r="E24" s="61"/>
      <c r="F24" s="61">
        <v>-111610</v>
      </c>
      <c r="G24" s="61"/>
      <c r="H24" s="61">
        <v>-19029</v>
      </c>
      <c r="I24" s="61"/>
      <c r="J24" s="61">
        <v>-105947</v>
      </c>
    </row>
    <row r="25" spans="1:10" ht="23.25" customHeight="1">
      <c r="A25" s="3" t="s">
        <v>144</v>
      </c>
      <c r="C25" s="53"/>
      <c r="D25" s="61">
        <v>45906</v>
      </c>
      <c r="E25" s="61"/>
      <c r="F25" s="61">
        <v>69664</v>
      </c>
      <c r="G25" s="61"/>
      <c r="H25" s="61">
        <v>45906</v>
      </c>
      <c r="I25" s="61"/>
      <c r="J25" s="61">
        <v>57455</v>
      </c>
    </row>
    <row r="26" spans="1:10" ht="23.25" customHeight="1">
      <c r="A26" s="3" t="s">
        <v>145</v>
      </c>
      <c r="C26" s="53"/>
      <c r="D26" s="61">
        <v>16582</v>
      </c>
      <c r="E26" s="61"/>
      <c r="F26" s="61">
        <v>29</v>
      </c>
      <c r="G26" s="61"/>
      <c r="H26" s="61">
        <v>15897</v>
      </c>
      <c r="I26" s="61"/>
      <c r="J26" s="61">
        <v>-1524</v>
      </c>
    </row>
    <row r="27" spans="1:10" ht="23.25" customHeight="1">
      <c r="A27" s="3" t="s">
        <v>146</v>
      </c>
      <c r="C27" s="53"/>
      <c r="D27" s="61">
        <v>5584</v>
      </c>
      <c r="E27" s="61"/>
      <c r="F27" s="61">
        <v>-12421</v>
      </c>
      <c r="G27" s="61"/>
      <c r="H27" s="61">
        <v>5584</v>
      </c>
      <c r="I27" s="61"/>
      <c r="J27" s="61">
        <v>-11195</v>
      </c>
    </row>
    <row r="28" spans="1:10" ht="23.25" customHeight="1">
      <c r="A28" s="62" t="s">
        <v>147</v>
      </c>
      <c r="B28" s="1"/>
      <c r="C28" s="53"/>
      <c r="D28" s="61">
        <v>1204</v>
      </c>
      <c r="E28" s="61"/>
      <c r="F28" s="61">
        <v>938</v>
      </c>
      <c r="G28" s="61"/>
      <c r="H28" s="61">
        <v>1188</v>
      </c>
      <c r="I28" s="61"/>
      <c r="J28" s="61">
        <v>428</v>
      </c>
    </row>
    <row r="29" spans="1:10" ht="23.25" customHeight="1">
      <c r="A29" s="62" t="s">
        <v>148</v>
      </c>
      <c r="B29" s="1"/>
      <c r="C29" s="53"/>
      <c r="D29" s="61">
        <v>0</v>
      </c>
      <c r="E29" s="61"/>
      <c r="F29" s="61">
        <v>156</v>
      </c>
      <c r="G29" s="61"/>
      <c r="H29" s="61">
        <v>0</v>
      </c>
      <c r="I29" s="61"/>
      <c r="J29" s="61">
        <v>156</v>
      </c>
    </row>
    <row r="30" spans="1:10" ht="23.25" customHeight="1">
      <c r="A30" s="3" t="s">
        <v>149</v>
      </c>
      <c r="B30" s="1"/>
      <c r="C30" s="53"/>
      <c r="D30" s="61"/>
      <c r="E30" s="61"/>
      <c r="F30" s="61"/>
      <c r="G30" s="61"/>
      <c r="H30" s="61"/>
      <c r="I30" s="61"/>
      <c r="J30" s="61"/>
    </row>
    <row r="31" spans="1:10" ht="23.25" customHeight="1">
      <c r="A31" s="62" t="s">
        <v>150</v>
      </c>
      <c r="B31" s="1"/>
      <c r="C31" s="53"/>
      <c r="D31" s="61">
        <v>-28180</v>
      </c>
      <c r="E31" s="61"/>
      <c r="F31" s="61">
        <v>12060</v>
      </c>
      <c r="G31" s="61"/>
      <c r="H31" s="61">
        <v>-28157</v>
      </c>
      <c r="I31" s="61"/>
      <c r="J31" s="61">
        <v>9031</v>
      </c>
    </row>
    <row r="32" spans="1:10" ht="23.25" customHeight="1">
      <c r="A32" s="3" t="s">
        <v>151</v>
      </c>
      <c r="C32" s="53"/>
      <c r="D32" s="61">
        <v>-19142</v>
      </c>
      <c r="E32" s="61"/>
      <c r="F32" s="61">
        <v>-14696</v>
      </c>
      <c r="G32" s="61"/>
      <c r="H32" s="61">
        <v>-18831</v>
      </c>
      <c r="I32" s="61"/>
      <c r="J32" s="61">
        <v>-15082</v>
      </c>
    </row>
    <row r="33" spans="1:11" ht="23.25" customHeight="1">
      <c r="A33" s="3" t="s">
        <v>152</v>
      </c>
      <c r="C33" s="53"/>
      <c r="D33" s="61">
        <v>1147</v>
      </c>
      <c r="E33" s="61"/>
      <c r="F33" s="61">
        <v>2678</v>
      </c>
      <c r="G33" s="61"/>
      <c r="H33" s="61">
        <v>1151</v>
      </c>
      <c r="I33" s="61"/>
      <c r="J33" s="61">
        <v>2659</v>
      </c>
    </row>
    <row r="34" spans="1:11" ht="23.25" customHeight="1">
      <c r="A34" s="3" t="s">
        <v>153</v>
      </c>
      <c r="C34" s="53"/>
      <c r="D34" s="129">
        <v>0</v>
      </c>
      <c r="E34" s="61"/>
      <c r="F34" s="129">
        <v>-2347</v>
      </c>
      <c r="G34" s="61"/>
      <c r="H34" s="129">
        <v>0</v>
      </c>
      <c r="I34" s="61"/>
      <c r="J34" s="129">
        <v>-2347</v>
      </c>
    </row>
    <row r="35" spans="1:11" ht="23.25" customHeight="1">
      <c r="A35" s="3" t="s">
        <v>211</v>
      </c>
      <c r="C35" s="53"/>
      <c r="D35" s="61">
        <f>SUM(D22:D34)</f>
        <v>14564</v>
      </c>
      <c r="E35" s="61"/>
      <c r="F35" s="61">
        <f>SUM(F22:F34)</f>
        <v>-49968</v>
      </c>
      <c r="G35" s="61"/>
      <c r="H35" s="61">
        <f>SUM(H22:H34)</f>
        <v>14360</v>
      </c>
      <c r="I35" s="61"/>
      <c r="J35" s="61">
        <f>SUM(J22:J34)</f>
        <v>-60468</v>
      </c>
    </row>
    <row r="36" spans="1:11" ht="23.25" customHeight="1">
      <c r="A36" s="3" t="s">
        <v>154</v>
      </c>
      <c r="C36" s="53"/>
      <c r="D36" s="61">
        <v>54</v>
      </c>
      <c r="E36" s="61"/>
      <c r="F36" s="61">
        <v>69</v>
      </c>
      <c r="G36" s="61"/>
      <c r="H36" s="61">
        <v>253</v>
      </c>
      <c r="I36" s="61"/>
      <c r="J36" s="61">
        <v>330</v>
      </c>
    </row>
    <row r="37" spans="1:11" ht="23.25" customHeight="1">
      <c r="A37" s="3" t="s">
        <v>155</v>
      </c>
      <c r="C37" s="53"/>
      <c r="D37" s="61">
        <v>-2474</v>
      </c>
      <c r="E37" s="61"/>
      <c r="F37" s="61">
        <v>-3100</v>
      </c>
      <c r="G37" s="61"/>
      <c r="H37" s="61">
        <v>-2474</v>
      </c>
      <c r="I37" s="61"/>
      <c r="J37" s="61">
        <v>-3044</v>
      </c>
    </row>
    <row r="38" spans="1:11" ht="23.25" customHeight="1">
      <c r="A38" s="3" t="s">
        <v>156</v>
      </c>
      <c r="C38" s="53"/>
      <c r="D38" s="61">
        <v>495</v>
      </c>
      <c r="E38" s="61"/>
      <c r="F38" s="61">
        <v>721</v>
      </c>
      <c r="G38" s="61"/>
      <c r="H38" s="61">
        <v>495</v>
      </c>
      <c r="I38" s="61"/>
      <c r="J38" s="61">
        <v>721</v>
      </c>
    </row>
    <row r="39" spans="1:11" ht="23.25" customHeight="1">
      <c r="A39" s="3" t="s">
        <v>157</v>
      </c>
      <c r="C39" s="53"/>
      <c r="D39" s="129">
        <v>-3607</v>
      </c>
      <c r="E39" s="61"/>
      <c r="F39" s="129">
        <v>-6686</v>
      </c>
      <c r="G39" s="61"/>
      <c r="H39" s="129">
        <v>-3602</v>
      </c>
      <c r="I39" s="61"/>
      <c r="J39" s="129">
        <v>-5459</v>
      </c>
    </row>
    <row r="40" spans="1:11" ht="23.25" customHeight="1">
      <c r="A40" s="130" t="s">
        <v>158</v>
      </c>
      <c r="B40" s="1"/>
      <c r="C40" s="53"/>
      <c r="D40" s="129">
        <f>SUM(D35:D39)</f>
        <v>9032</v>
      </c>
      <c r="E40" s="61"/>
      <c r="F40" s="129">
        <f>SUM(F35:F39)</f>
        <v>-58964</v>
      </c>
      <c r="G40" s="61"/>
      <c r="H40" s="129">
        <f>SUM(H35:H39)</f>
        <v>9032</v>
      </c>
      <c r="I40" s="61"/>
      <c r="J40" s="129">
        <f>SUM(J35:J39)</f>
        <v>-67920</v>
      </c>
    </row>
    <row r="41" spans="1:11" ht="23.25" customHeight="1">
      <c r="A41" s="62"/>
      <c r="B41" s="1"/>
      <c r="C41" s="53"/>
    </row>
    <row r="42" spans="1:11" s="1" customFormat="1" ht="23.25" customHeight="1">
      <c r="A42" s="62" t="s">
        <v>34</v>
      </c>
      <c r="C42" s="53"/>
      <c r="D42" s="54"/>
      <c r="E42" s="24"/>
      <c r="F42" s="4"/>
      <c r="G42" s="4"/>
      <c r="H42" s="54"/>
      <c r="I42" s="4"/>
      <c r="J42" s="4"/>
      <c r="K42" s="4"/>
    </row>
    <row r="43" spans="1:11" s="1" customFormat="1" ht="23.25" customHeight="1">
      <c r="B43" s="8"/>
      <c r="C43" s="9"/>
      <c r="D43" s="55"/>
      <c r="E43" s="8"/>
      <c r="F43" s="8"/>
      <c r="G43" s="8"/>
      <c r="H43" s="55"/>
      <c r="I43" s="8"/>
      <c r="J43" s="47" t="s">
        <v>68</v>
      </c>
    </row>
    <row r="44" spans="1:11" s="1" customFormat="1" ht="23.25" customHeight="1">
      <c r="A44" s="7" t="s">
        <v>0</v>
      </c>
      <c r="B44" s="8"/>
      <c r="C44" s="9"/>
      <c r="D44" s="55"/>
      <c r="E44" s="8"/>
      <c r="F44" s="8"/>
      <c r="G44" s="8"/>
      <c r="H44" s="55"/>
      <c r="I44" s="8"/>
      <c r="J44" s="8"/>
    </row>
    <row r="45" spans="1:11" s="1" customFormat="1" ht="23.25" customHeight="1">
      <c r="A45" s="7" t="s">
        <v>227</v>
      </c>
      <c r="B45" s="8"/>
      <c r="C45" s="9"/>
      <c r="D45" s="55"/>
      <c r="E45" s="8"/>
      <c r="F45" s="8"/>
      <c r="G45" s="8"/>
      <c r="H45" s="55"/>
      <c r="I45" s="8"/>
      <c r="J45" s="8"/>
    </row>
    <row r="46" spans="1:11" s="1" customFormat="1" ht="23.25" customHeight="1">
      <c r="A46" s="56" t="s">
        <v>69</v>
      </c>
      <c r="B46" s="56"/>
      <c r="C46" s="56"/>
      <c r="D46" s="57"/>
      <c r="E46" s="56"/>
      <c r="F46" s="56"/>
      <c r="G46" s="56"/>
      <c r="H46" s="57"/>
      <c r="I46" s="56"/>
      <c r="J46" s="56"/>
    </row>
    <row r="47" spans="1:11" ht="23.25" customHeight="1">
      <c r="A47" s="1"/>
      <c r="B47" s="8"/>
      <c r="C47" s="9"/>
      <c r="D47" s="55"/>
      <c r="E47" s="8"/>
      <c r="F47" s="8"/>
      <c r="G47" s="8"/>
      <c r="H47" s="55"/>
      <c r="I47" s="8"/>
      <c r="J47" s="63" t="s">
        <v>2</v>
      </c>
      <c r="K47" s="1"/>
    </row>
    <row r="48" spans="1:11" ht="23.25" customHeight="1">
      <c r="D48" s="58"/>
      <c r="E48" s="11" t="s">
        <v>3</v>
      </c>
      <c r="F48" s="11"/>
      <c r="G48" s="12"/>
      <c r="H48" s="58"/>
      <c r="I48" s="11" t="s">
        <v>4</v>
      </c>
      <c r="J48" s="11"/>
    </row>
    <row r="49" spans="1:10" ht="23.25" customHeight="1">
      <c r="C49" s="13"/>
      <c r="D49" s="13">
        <v>2026</v>
      </c>
      <c r="E49" s="14"/>
      <c r="F49" s="13">
        <v>2025</v>
      </c>
      <c r="G49" s="14"/>
      <c r="H49" s="13">
        <v>2026</v>
      </c>
      <c r="I49" s="14"/>
      <c r="J49" s="13">
        <v>2025</v>
      </c>
    </row>
    <row r="50" spans="1:10" ht="23.25" customHeight="1">
      <c r="A50" s="7" t="s">
        <v>159</v>
      </c>
      <c r="B50" s="12"/>
      <c r="C50" s="53"/>
      <c r="D50" s="60"/>
      <c r="E50" s="24"/>
      <c r="F50" s="24"/>
      <c r="H50" s="60"/>
      <c r="I50" s="24"/>
      <c r="J50" s="24"/>
    </row>
    <row r="51" spans="1:10" ht="23.25" customHeight="1">
      <c r="A51" s="3" t="s">
        <v>160</v>
      </c>
      <c r="B51" s="12"/>
      <c r="C51" s="53"/>
      <c r="D51" s="61">
        <v>0</v>
      </c>
      <c r="E51" s="61"/>
      <c r="F51" s="61">
        <v>0</v>
      </c>
      <c r="G51" s="61"/>
      <c r="H51" s="61">
        <v>0</v>
      </c>
      <c r="I51" s="61"/>
      <c r="J51" s="61">
        <v>1800</v>
      </c>
    </row>
    <row r="52" spans="1:10" ht="23.25" customHeight="1">
      <c r="A52" s="3" t="s">
        <v>212</v>
      </c>
      <c r="C52" s="53"/>
      <c r="D52" s="61">
        <v>-4</v>
      </c>
      <c r="E52" s="61"/>
      <c r="F52" s="61">
        <v>-163</v>
      </c>
      <c r="G52" s="61"/>
      <c r="H52" s="61">
        <v>-4</v>
      </c>
      <c r="I52" s="61"/>
      <c r="J52" s="61">
        <v>-102</v>
      </c>
    </row>
    <row r="53" spans="1:10" ht="23.25" customHeight="1">
      <c r="A53" s="3" t="s">
        <v>161</v>
      </c>
      <c r="C53" s="53"/>
      <c r="D53" s="61">
        <v>82</v>
      </c>
      <c r="E53" s="61"/>
      <c r="F53" s="61">
        <v>52</v>
      </c>
      <c r="G53" s="61"/>
      <c r="H53" s="61">
        <v>82</v>
      </c>
      <c r="I53" s="61"/>
      <c r="J53" s="61">
        <v>0</v>
      </c>
    </row>
    <row r="54" spans="1:10" ht="23.25" customHeight="1">
      <c r="A54" s="7" t="s">
        <v>162</v>
      </c>
      <c r="C54" s="53"/>
      <c r="D54" s="131">
        <f>SUM(D51:D53)</f>
        <v>78</v>
      </c>
      <c r="E54" s="61"/>
      <c r="F54" s="131">
        <f>SUM(F51:F53)</f>
        <v>-111</v>
      </c>
      <c r="G54" s="61"/>
      <c r="H54" s="131">
        <f>SUM(H51:H53)</f>
        <v>78</v>
      </c>
      <c r="I54" s="61"/>
      <c r="J54" s="131">
        <f>SUM(J51:J53)</f>
        <v>1698</v>
      </c>
    </row>
    <row r="55" spans="1:10" ht="23.25" customHeight="1">
      <c r="A55" s="7" t="s">
        <v>163</v>
      </c>
      <c r="B55" s="12"/>
      <c r="C55" s="53"/>
      <c r="D55" s="61"/>
      <c r="E55" s="61"/>
      <c r="F55" s="61"/>
      <c r="G55" s="61"/>
      <c r="H55" s="61"/>
      <c r="I55" s="61"/>
      <c r="J55" s="61"/>
    </row>
    <row r="56" spans="1:10" ht="23.25" customHeight="1">
      <c r="A56" s="62" t="s">
        <v>214</v>
      </c>
      <c r="B56" s="12"/>
      <c r="C56" s="53"/>
      <c r="D56" s="132"/>
      <c r="E56" s="132"/>
      <c r="F56" s="132"/>
      <c r="G56" s="132"/>
      <c r="H56" s="132"/>
      <c r="I56" s="132"/>
      <c r="J56" s="132"/>
    </row>
    <row r="57" spans="1:10" ht="23.25" customHeight="1">
      <c r="A57" s="62" t="s">
        <v>213</v>
      </c>
      <c r="B57" s="12"/>
      <c r="C57" s="53"/>
      <c r="D57" s="61">
        <v>2151</v>
      </c>
      <c r="E57" s="61"/>
      <c r="F57" s="61">
        <v>42325</v>
      </c>
      <c r="G57" s="61"/>
      <c r="H57" s="61">
        <v>2151</v>
      </c>
      <c r="I57" s="61"/>
      <c r="J57" s="61">
        <v>46834</v>
      </c>
    </row>
    <row r="58" spans="1:10" ht="23.25" customHeight="1">
      <c r="A58" s="62" t="s">
        <v>164</v>
      </c>
      <c r="B58" s="12"/>
      <c r="C58" s="53"/>
      <c r="D58" s="61">
        <v>0</v>
      </c>
      <c r="E58" s="61"/>
      <c r="F58" s="61">
        <v>10000</v>
      </c>
      <c r="G58" s="61"/>
      <c r="H58" s="61">
        <v>0</v>
      </c>
      <c r="I58" s="61"/>
      <c r="J58" s="61">
        <v>10000</v>
      </c>
    </row>
    <row r="59" spans="1:10" ht="23.25" customHeight="1">
      <c r="A59" s="62" t="s">
        <v>165</v>
      </c>
      <c r="B59" s="12"/>
      <c r="C59" s="53"/>
      <c r="D59" s="61">
        <v>-11300</v>
      </c>
      <c r="E59" s="61"/>
      <c r="F59" s="61">
        <v>-10000</v>
      </c>
      <c r="G59" s="61"/>
      <c r="H59" s="61">
        <v>-11300</v>
      </c>
      <c r="I59" s="61"/>
      <c r="J59" s="61">
        <v>-10000</v>
      </c>
    </row>
    <row r="60" spans="1:10" ht="23.25" customHeight="1">
      <c r="A60" s="3" t="s">
        <v>166</v>
      </c>
      <c r="B60" s="12"/>
      <c r="C60" s="53"/>
      <c r="D60" s="61">
        <v>-124</v>
      </c>
      <c r="E60" s="61"/>
      <c r="F60" s="61">
        <v>-256</v>
      </c>
      <c r="G60" s="61"/>
      <c r="H60" s="61">
        <v>-124</v>
      </c>
      <c r="I60" s="61"/>
      <c r="J60" s="61">
        <v>-256</v>
      </c>
    </row>
    <row r="61" spans="1:10" ht="23.25" customHeight="1">
      <c r="A61" s="7" t="s">
        <v>215</v>
      </c>
      <c r="C61" s="53"/>
      <c r="D61" s="131">
        <f>SUM(D57:D60)</f>
        <v>-9273</v>
      </c>
      <c r="E61" s="61"/>
      <c r="F61" s="131">
        <f>SUM(F57:F60)</f>
        <v>42069</v>
      </c>
      <c r="G61" s="61"/>
      <c r="H61" s="131">
        <f>SUM(H57:H60)</f>
        <v>-9273</v>
      </c>
      <c r="I61" s="61"/>
      <c r="J61" s="131">
        <f>SUM(J57:J60)</f>
        <v>46578</v>
      </c>
    </row>
    <row r="62" spans="1:10" ht="23.25" customHeight="1">
      <c r="A62" s="7" t="s">
        <v>216</v>
      </c>
      <c r="C62" s="53"/>
      <c r="D62" s="61">
        <f>D61+D54+D40</f>
        <v>-163</v>
      </c>
      <c r="E62" s="61"/>
      <c r="F62" s="61">
        <f>F61+F54+F40</f>
        <v>-17006</v>
      </c>
      <c r="G62" s="61"/>
      <c r="H62" s="61">
        <f>H61+H54+H40</f>
        <v>-163</v>
      </c>
      <c r="I62" s="61"/>
      <c r="J62" s="61">
        <f>J61+J54+J40</f>
        <v>-19644</v>
      </c>
    </row>
    <row r="63" spans="1:10" ht="23.25" customHeight="1">
      <c r="A63" s="62" t="s">
        <v>167</v>
      </c>
      <c r="B63" s="1"/>
      <c r="C63" s="53"/>
      <c r="D63" s="129">
        <f>BS!G11</f>
        <v>10433</v>
      </c>
      <c r="E63" s="61"/>
      <c r="F63" s="129">
        <v>28260</v>
      </c>
      <c r="G63" s="61"/>
      <c r="H63" s="129">
        <f>BS!K11</f>
        <v>9988</v>
      </c>
      <c r="I63" s="61"/>
      <c r="J63" s="129">
        <v>22881</v>
      </c>
    </row>
    <row r="64" spans="1:10" ht="23.25" customHeight="1">
      <c r="A64" s="130" t="s">
        <v>168</v>
      </c>
      <c r="B64" s="1"/>
      <c r="C64" s="53"/>
      <c r="D64" s="133">
        <f>SUM(D62:D63)</f>
        <v>10270</v>
      </c>
      <c r="E64" s="61"/>
      <c r="F64" s="133">
        <f>SUM(F62:F63)</f>
        <v>11254</v>
      </c>
      <c r="G64" s="61"/>
      <c r="H64" s="133">
        <f>SUM(H62:H63)</f>
        <v>9825</v>
      </c>
      <c r="I64" s="61"/>
      <c r="J64" s="133">
        <f>SUM(J62:J63)</f>
        <v>3237</v>
      </c>
    </row>
    <row r="65" spans="1:10" ht="23.25" customHeight="1">
      <c r="C65" s="53"/>
      <c r="D65" s="61">
        <f>SUM(D64-BS!E11)</f>
        <v>0</v>
      </c>
      <c r="E65" s="61"/>
      <c r="F65" s="61"/>
      <c r="G65" s="61"/>
      <c r="H65" s="61">
        <f>SUM(H64-BS!I11)</f>
        <v>0</v>
      </c>
      <c r="I65" s="61"/>
      <c r="J65" s="61"/>
    </row>
    <row r="66" spans="1:10" ht="23.25" customHeight="1">
      <c r="A66" s="65" t="s">
        <v>169</v>
      </c>
      <c r="C66" s="53"/>
      <c r="D66" s="61"/>
      <c r="E66" s="61"/>
      <c r="F66" s="61"/>
      <c r="G66" s="61"/>
      <c r="H66" s="61"/>
      <c r="I66" s="61"/>
      <c r="J66" s="61"/>
    </row>
    <row r="67" spans="1:10" ht="23.25" customHeight="1">
      <c r="A67" s="64" t="s">
        <v>170</v>
      </c>
      <c r="C67" s="53"/>
      <c r="D67" s="61"/>
      <c r="E67" s="61"/>
      <c r="F67" s="61"/>
      <c r="G67" s="61"/>
      <c r="H67" s="61"/>
      <c r="I67" s="61"/>
      <c r="J67" s="61"/>
    </row>
    <row r="68" spans="1:10" ht="23.25" customHeight="1">
      <c r="A68" s="64" t="s">
        <v>217</v>
      </c>
      <c r="C68" s="53"/>
      <c r="D68" s="61">
        <v>24</v>
      </c>
      <c r="E68" s="61"/>
      <c r="F68" s="61">
        <v>3</v>
      </c>
      <c r="G68" s="61"/>
      <c r="H68" s="61">
        <v>24</v>
      </c>
      <c r="I68" s="61"/>
      <c r="J68" s="61">
        <v>3</v>
      </c>
    </row>
    <row r="69" spans="1:10" ht="23.25" customHeight="1">
      <c r="A69" s="64"/>
      <c r="C69" s="53"/>
      <c r="D69" s="60"/>
      <c r="E69" s="61"/>
      <c r="F69" s="61"/>
      <c r="G69" s="61"/>
      <c r="H69" s="60"/>
      <c r="I69" s="61"/>
      <c r="J69" s="61"/>
    </row>
    <row r="70" spans="1:10" ht="23.25" customHeight="1">
      <c r="A70" s="62" t="s">
        <v>171</v>
      </c>
      <c r="B70" s="1"/>
      <c r="C70" s="53"/>
      <c r="D70" s="60"/>
      <c r="E70" s="24"/>
      <c r="F70" s="24"/>
    </row>
  </sheetData>
  <pageMargins left="0.78740157480314965" right="0.31496062992125984" top="0.78740157480314965" bottom="0.11811023622047245" header="0.31496062992125984" footer="0.31496062992125984"/>
  <pageSetup paperSize="9" scale="72" fitToHeight="7" orientation="portrait" r:id="rId1"/>
  <rowBreaks count="1" manualBreakCount="1">
    <brk id="4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0"/>
  <sheetViews>
    <sheetView showGridLines="0" topLeftCell="A22" workbookViewId="0">
      <selection activeCell="A42" sqref="A42"/>
    </sheetView>
  </sheetViews>
  <sheetFormatPr defaultColWidth="10.5546875" defaultRowHeight="22.35" customHeight="1"/>
  <cols>
    <col min="1" max="1" width="49" style="3" customWidth="1"/>
    <col min="2" max="2" width="1.5546875" style="4" customWidth="1"/>
    <col min="3" max="3" width="6.5546875" style="3" customWidth="1"/>
    <col min="4" max="4" width="1.5546875" style="4" customWidth="1"/>
    <col min="5" max="5" width="15.44140625" style="4" customWidth="1"/>
    <col min="6" max="6" width="1.5546875" style="4" customWidth="1"/>
    <col min="7" max="7" width="15.5546875" style="4" customWidth="1"/>
    <col min="8" max="8" width="2.5546875" style="4" customWidth="1"/>
    <col min="9" max="9" width="15.44140625" style="4" customWidth="1"/>
    <col min="10" max="10" width="1.5546875" style="4" customWidth="1"/>
    <col min="11" max="11" width="16.44140625" style="4" customWidth="1"/>
    <col min="12" max="12" width="1.5546875" style="4" customWidth="1"/>
    <col min="13" max="16384" width="10.5546875" style="4"/>
  </cols>
  <sheetData>
    <row r="1" spans="1:11" ht="22.35" customHeight="1">
      <c r="A1" s="5" t="s">
        <v>172</v>
      </c>
      <c r="B1" s="6"/>
      <c r="C1" s="5"/>
      <c r="D1" s="6"/>
      <c r="E1" s="6"/>
    </row>
    <row r="2" spans="1:11" s="1" customFormat="1" ht="22.35" customHeight="1">
      <c r="A2" s="7" t="s">
        <v>173</v>
      </c>
      <c r="B2" s="8"/>
      <c r="C2" s="9"/>
      <c r="D2" s="8"/>
      <c r="E2" s="8"/>
      <c r="F2" s="8"/>
      <c r="G2" s="8"/>
      <c r="H2" s="8"/>
      <c r="I2" s="8"/>
      <c r="J2" s="8"/>
      <c r="K2" s="8"/>
    </row>
    <row r="3" spans="1:11" s="1" customFormat="1" ht="22.35" customHeight="1">
      <c r="A3" s="10" t="s">
        <v>174</v>
      </c>
      <c r="B3" s="8"/>
      <c r="C3" s="9"/>
      <c r="D3" s="8"/>
      <c r="E3" s="8"/>
      <c r="F3" s="8"/>
      <c r="G3" s="8"/>
      <c r="H3" s="8"/>
      <c r="I3" s="8"/>
      <c r="J3" s="8"/>
      <c r="K3" s="8"/>
    </row>
    <row r="4" spans="1:11" s="1" customFormat="1" ht="22.35" customHeight="1">
      <c r="A4" s="7" t="s">
        <v>175</v>
      </c>
      <c r="B4" s="8"/>
      <c r="C4" s="9"/>
      <c r="D4" s="8"/>
      <c r="E4" s="8"/>
      <c r="F4" s="8"/>
      <c r="G4" s="8"/>
      <c r="H4" s="8"/>
      <c r="I4" s="8"/>
      <c r="J4" s="8"/>
      <c r="K4" s="8"/>
    </row>
    <row r="5" spans="1:11" s="1" customFormat="1" ht="22.35" customHeight="1">
      <c r="B5" s="8"/>
      <c r="C5" s="9"/>
      <c r="D5" s="8"/>
      <c r="E5" s="8"/>
      <c r="F5" s="8"/>
      <c r="G5" s="8"/>
      <c r="H5" s="8"/>
      <c r="I5" s="8"/>
      <c r="J5" s="8"/>
      <c r="K5" s="47" t="s">
        <v>176</v>
      </c>
    </row>
    <row r="6" spans="1:11" ht="22.35" customHeight="1">
      <c r="E6" s="11"/>
      <c r="F6" s="11" t="s">
        <v>3</v>
      </c>
      <c r="G6" s="11"/>
      <c r="H6" s="12"/>
      <c r="I6" s="11"/>
      <c r="J6" s="11" t="s">
        <v>4</v>
      </c>
      <c r="K6" s="11"/>
    </row>
    <row r="7" spans="1:11" ht="22.35" customHeight="1">
      <c r="C7" s="13" t="s">
        <v>5</v>
      </c>
      <c r="E7" s="13">
        <v>2011</v>
      </c>
      <c r="F7" s="14"/>
      <c r="G7" s="13">
        <v>2010</v>
      </c>
      <c r="H7" s="14"/>
      <c r="I7" s="13">
        <v>2011</v>
      </c>
      <c r="J7" s="14"/>
      <c r="K7" s="13">
        <v>2010</v>
      </c>
    </row>
    <row r="8" spans="1:11" s="2" customFormat="1" ht="22.35" customHeight="1">
      <c r="A8" s="15"/>
      <c r="B8" s="16"/>
      <c r="C8" s="15"/>
      <c r="E8" s="17"/>
      <c r="G8" s="102" t="s">
        <v>177</v>
      </c>
      <c r="I8" s="17"/>
      <c r="K8" s="102" t="s">
        <v>177</v>
      </c>
    </row>
    <row r="9" spans="1:11" s="2" customFormat="1" ht="22.35" customHeight="1">
      <c r="A9" s="18" t="s">
        <v>71</v>
      </c>
      <c r="B9" s="16"/>
      <c r="C9" s="15"/>
      <c r="E9" s="17"/>
      <c r="G9" s="17"/>
      <c r="I9" s="17"/>
      <c r="K9" s="17"/>
    </row>
    <row r="10" spans="1:11" ht="22.35" customHeight="1">
      <c r="A10" s="7" t="s">
        <v>178</v>
      </c>
      <c r="H10" s="19"/>
    </row>
    <row r="11" spans="1:11" ht="22.35" customHeight="1">
      <c r="A11" s="3" t="s">
        <v>179</v>
      </c>
      <c r="B11" s="1"/>
      <c r="C11" s="20"/>
      <c r="E11" s="21"/>
      <c r="F11" s="21"/>
      <c r="G11" s="21"/>
      <c r="H11" s="21"/>
      <c r="I11" s="21"/>
      <c r="J11" s="21"/>
      <c r="K11" s="21"/>
    </row>
    <row r="12" spans="1:11" ht="22.35" customHeight="1">
      <c r="A12" s="3" t="s">
        <v>77</v>
      </c>
      <c r="B12" s="1"/>
      <c r="C12" s="20"/>
      <c r="E12" s="21"/>
      <c r="F12" s="21"/>
      <c r="G12" s="21"/>
      <c r="H12" s="21"/>
      <c r="I12" s="21"/>
      <c r="J12" s="21"/>
      <c r="K12" s="21"/>
    </row>
    <row r="13" spans="1:11" ht="22.35" customHeight="1">
      <c r="A13" s="7" t="s">
        <v>180</v>
      </c>
      <c r="E13" s="22"/>
      <c r="F13" s="21"/>
      <c r="G13" s="22"/>
      <c r="H13" s="21"/>
      <c r="I13" s="22"/>
      <c r="J13" s="21"/>
      <c r="K13" s="22"/>
    </row>
    <row r="14" spans="1:11" ht="22.35" customHeight="1">
      <c r="A14" s="7" t="s">
        <v>181</v>
      </c>
      <c r="E14" s="21"/>
      <c r="F14" s="21"/>
      <c r="G14" s="21"/>
      <c r="H14" s="21"/>
      <c r="I14" s="21"/>
      <c r="J14" s="21"/>
      <c r="K14" s="21"/>
    </row>
    <row r="15" spans="1:11" ht="22.35" customHeight="1">
      <c r="A15" s="3" t="s">
        <v>182</v>
      </c>
      <c r="B15" s="1"/>
      <c r="E15" s="21"/>
      <c r="F15" s="21"/>
      <c r="G15" s="21"/>
      <c r="H15" s="21"/>
      <c r="I15" s="21"/>
      <c r="J15" s="21"/>
      <c r="K15" s="21"/>
    </row>
    <row r="16" spans="1:11" ht="22.35" customHeight="1">
      <c r="A16" s="3" t="s">
        <v>78</v>
      </c>
      <c r="B16" s="1"/>
      <c r="C16" s="20"/>
      <c r="E16" s="21"/>
      <c r="F16" s="21"/>
      <c r="G16" s="21"/>
      <c r="H16" s="21"/>
      <c r="I16" s="21"/>
      <c r="J16" s="21"/>
      <c r="K16" s="21"/>
    </row>
    <row r="17" spans="1:11" ht="22.35" customHeight="1">
      <c r="A17" s="3" t="s">
        <v>79</v>
      </c>
      <c r="B17" s="1"/>
      <c r="C17" s="20"/>
      <c r="E17" s="21"/>
      <c r="F17" s="21"/>
      <c r="G17" s="21"/>
      <c r="H17" s="21"/>
      <c r="I17" s="21"/>
      <c r="J17" s="21"/>
      <c r="K17" s="21"/>
    </row>
    <row r="18" spans="1:11" ht="22.35" customHeight="1">
      <c r="A18" s="3" t="s">
        <v>183</v>
      </c>
      <c r="B18" s="1"/>
      <c r="C18" s="20"/>
      <c r="E18" s="21"/>
      <c r="F18" s="21"/>
      <c r="G18" s="21"/>
      <c r="H18" s="21"/>
      <c r="I18" s="21"/>
      <c r="J18" s="21"/>
      <c r="K18" s="21"/>
    </row>
    <row r="19" spans="1:11" ht="22.35" customHeight="1">
      <c r="A19" s="7" t="s">
        <v>184</v>
      </c>
      <c r="E19" s="23"/>
      <c r="F19" s="21"/>
      <c r="G19" s="23"/>
      <c r="H19" s="21"/>
      <c r="I19" s="23"/>
      <c r="J19" s="21"/>
      <c r="K19" s="23"/>
    </row>
    <row r="20" spans="1:11" ht="22.35" customHeight="1">
      <c r="A20" s="7" t="s">
        <v>185</v>
      </c>
      <c r="E20" s="21"/>
      <c r="F20" s="21"/>
      <c r="G20" s="21"/>
      <c r="H20" s="21"/>
      <c r="I20" s="21"/>
      <c r="J20" s="21"/>
      <c r="K20" s="21"/>
    </row>
    <row r="21" spans="1:11" ht="22.35" customHeight="1">
      <c r="A21" s="7" t="s">
        <v>186</v>
      </c>
      <c r="E21" s="21"/>
      <c r="F21" s="21"/>
      <c r="G21" s="21"/>
      <c r="H21" s="21"/>
      <c r="I21" s="21"/>
      <c r="J21" s="21"/>
      <c r="K21" s="21"/>
    </row>
    <row r="22" spans="1:11" ht="22.35" customHeight="1">
      <c r="A22" s="7" t="s">
        <v>187</v>
      </c>
      <c r="E22" s="21"/>
      <c r="F22" s="21"/>
      <c r="G22" s="21"/>
      <c r="H22" s="21"/>
      <c r="I22" s="21"/>
      <c r="J22" s="21"/>
      <c r="K22" s="21"/>
    </row>
    <row r="23" spans="1:11" ht="22.35" customHeight="1">
      <c r="A23" s="3" t="s">
        <v>188</v>
      </c>
      <c r="E23" s="21"/>
      <c r="F23" s="21"/>
      <c r="G23" s="21"/>
      <c r="H23" s="21"/>
      <c r="I23" s="21"/>
      <c r="J23" s="21"/>
      <c r="K23" s="21"/>
    </row>
    <row r="24" spans="1:11" ht="22.35" customHeight="1">
      <c r="A24" s="3" t="s">
        <v>189</v>
      </c>
      <c r="E24" s="21"/>
      <c r="F24" s="21"/>
      <c r="G24" s="21"/>
      <c r="H24" s="21"/>
      <c r="I24" s="21"/>
      <c r="J24" s="21"/>
      <c r="K24" s="21"/>
    </row>
    <row r="25" spans="1:11" ht="22.35" customHeight="1">
      <c r="A25" s="3" t="s">
        <v>190</v>
      </c>
      <c r="E25" s="21"/>
      <c r="F25" s="21"/>
      <c r="G25" s="21"/>
      <c r="H25" s="21"/>
      <c r="I25" s="21"/>
      <c r="J25" s="21"/>
      <c r="K25" s="21"/>
    </row>
    <row r="26" spans="1:11" ht="22.35" customHeight="1">
      <c r="A26" s="3" t="s">
        <v>191</v>
      </c>
      <c r="E26" s="23"/>
      <c r="F26" s="21"/>
      <c r="G26" s="23"/>
      <c r="H26" s="21"/>
      <c r="I26" s="23"/>
      <c r="J26" s="21"/>
      <c r="K26" s="23"/>
    </row>
    <row r="27" spans="1:11" ht="22.35" customHeight="1">
      <c r="A27" s="7" t="s">
        <v>192</v>
      </c>
      <c r="E27" s="21"/>
      <c r="F27" s="21"/>
      <c r="G27" s="21"/>
      <c r="H27" s="21"/>
      <c r="I27" s="21"/>
      <c r="J27" s="21"/>
      <c r="K27" s="21"/>
    </row>
    <row r="28" spans="1:11" ht="22.35" customHeight="1">
      <c r="A28" s="7" t="s">
        <v>193</v>
      </c>
      <c r="B28" s="1"/>
      <c r="E28" s="21"/>
      <c r="F28" s="21"/>
      <c r="G28" s="21"/>
      <c r="H28" s="21"/>
      <c r="I28" s="21"/>
      <c r="J28" s="21"/>
      <c r="K28" s="21"/>
    </row>
    <row r="29" spans="1:11" ht="22.35" customHeight="1">
      <c r="A29" s="3" t="s">
        <v>82</v>
      </c>
      <c r="E29" s="23"/>
      <c r="F29" s="21"/>
      <c r="G29" s="23"/>
      <c r="H29" s="21"/>
      <c r="I29" s="23"/>
      <c r="J29" s="21"/>
      <c r="K29" s="23"/>
    </row>
    <row r="30" spans="1:11" ht="22.35" customHeight="1">
      <c r="A30" s="7" t="s">
        <v>194</v>
      </c>
      <c r="E30" s="21"/>
      <c r="F30" s="21"/>
      <c r="G30" s="21"/>
      <c r="H30" s="21"/>
      <c r="I30" s="21"/>
      <c r="J30" s="21"/>
      <c r="K30" s="21"/>
    </row>
    <row r="31" spans="1:11" ht="22.35" customHeight="1">
      <c r="A31" s="3" t="s">
        <v>195</v>
      </c>
      <c r="C31" s="20"/>
      <c r="E31" s="23"/>
      <c r="F31" s="21"/>
      <c r="G31" s="23"/>
      <c r="H31" s="21"/>
      <c r="I31" s="23"/>
      <c r="J31" s="21"/>
      <c r="K31" s="23"/>
    </row>
    <row r="32" spans="1:11" ht="22.35" customHeight="1">
      <c r="A32" s="10" t="s">
        <v>196</v>
      </c>
      <c r="B32" s="1"/>
      <c r="C32" s="20"/>
      <c r="E32" s="23"/>
      <c r="F32" s="21"/>
      <c r="G32" s="23"/>
      <c r="H32" s="21"/>
      <c r="I32" s="23"/>
      <c r="J32" s="21"/>
      <c r="K32" s="23"/>
    </row>
    <row r="33" spans="1:11" ht="17.399999999999999" customHeight="1">
      <c r="C33" s="20"/>
      <c r="E33" s="24"/>
      <c r="G33" s="24"/>
      <c r="I33" s="24"/>
      <c r="J33" s="24"/>
      <c r="K33" s="24"/>
    </row>
    <row r="34" spans="1:11" ht="22.35" customHeight="1">
      <c r="A34" s="25" t="s">
        <v>86</v>
      </c>
      <c r="C34" s="26"/>
      <c r="D34" s="27"/>
      <c r="E34" s="26"/>
      <c r="F34" s="28"/>
      <c r="G34" s="29"/>
      <c r="H34" s="30"/>
      <c r="I34" s="29"/>
      <c r="J34" s="32"/>
      <c r="K34" s="32"/>
    </row>
    <row r="35" spans="1:11" ht="22.35" customHeight="1">
      <c r="A35" s="31" t="s">
        <v>197</v>
      </c>
      <c r="C35" s="32"/>
      <c r="D35" s="33"/>
      <c r="E35" s="32"/>
      <c r="F35" s="34"/>
      <c r="G35" s="32"/>
      <c r="H35" s="32"/>
      <c r="I35" s="32"/>
      <c r="J35" s="32"/>
      <c r="K35" s="32"/>
    </row>
    <row r="36" spans="1:11" ht="22.35" customHeight="1">
      <c r="A36" s="31" t="s">
        <v>198</v>
      </c>
      <c r="C36" s="32"/>
      <c r="D36" s="33"/>
      <c r="E36" s="29"/>
      <c r="F36" s="34"/>
      <c r="G36" s="29"/>
      <c r="H36" s="30"/>
      <c r="I36" s="29"/>
      <c r="J36" s="32"/>
      <c r="K36" s="29"/>
    </row>
    <row r="37" spans="1:11" ht="22.35" customHeight="1">
      <c r="A37" s="31" t="s">
        <v>199</v>
      </c>
      <c r="C37" s="32"/>
      <c r="D37" s="33"/>
      <c r="E37" s="32"/>
      <c r="F37" s="34"/>
      <c r="G37" s="35"/>
      <c r="H37" s="36"/>
      <c r="I37" s="35"/>
      <c r="J37" s="32"/>
      <c r="K37" s="32"/>
    </row>
    <row r="38" spans="1:11" ht="22.35" customHeight="1">
      <c r="A38" s="31" t="s">
        <v>200</v>
      </c>
      <c r="C38" s="32"/>
      <c r="D38" s="33"/>
      <c r="E38" s="37"/>
      <c r="F38" s="34"/>
      <c r="G38" s="38"/>
      <c r="H38" s="36"/>
      <c r="I38" s="48"/>
      <c r="J38" s="32"/>
      <c r="K38" s="37"/>
    </row>
    <row r="39" spans="1:11" ht="22.35" customHeight="1">
      <c r="A39" s="25" t="s">
        <v>201</v>
      </c>
      <c r="C39" s="32"/>
      <c r="D39" s="33"/>
      <c r="E39" s="39">
        <f>SUM(E35:E38)</f>
        <v>0</v>
      </c>
      <c r="F39" s="34"/>
      <c r="G39" s="39">
        <f>SUM(G35:G38)</f>
        <v>0</v>
      </c>
      <c r="H39" s="30"/>
      <c r="I39" s="39">
        <f>SUM(I35:I38)</f>
        <v>0</v>
      </c>
      <c r="J39" s="32"/>
      <c r="K39" s="39">
        <f>SUM(K35:K38)</f>
        <v>0</v>
      </c>
    </row>
    <row r="40" spans="1:11" ht="15" customHeight="1">
      <c r="A40" s="31"/>
      <c r="C40" s="32"/>
      <c r="D40" s="33"/>
      <c r="E40" s="32"/>
      <c r="F40" s="34"/>
      <c r="G40" s="35"/>
      <c r="H40" s="36"/>
      <c r="I40" s="35"/>
      <c r="J40" s="32"/>
      <c r="K40" s="32"/>
    </row>
    <row r="41" spans="1:11" ht="22.35" customHeight="1">
      <c r="A41" s="25" t="s">
        <v>202</v>
      </c>
      <c r="C41" s="26"/>
      <c r="D41" s="27"/>
      <c r="E41" s="40">
        <f>SUM(E39,E32)</f>
        <v>0</v>
      </c>
      <c r="F41" s="41"/>
      <c r="G41" s="40">
        <f>SUM(G39,G32)</f>
        <v>0</v>
      </c>
      <c r="H41" s="30"/>
      <c r="I41" s="40">
        <f>SUM(I39,I32)</f>
        <v>0</v>
      </c>
      <c r="J41" s="32"/>
      <c r="K41" s="40">
        <f>SUM(K39,K32)</f>
        <v>0</v>
      </c>
    </row>
    <row r="42" spans="1:11" ht="22.35" customHeight="1">
      <c r="A42" s="31"/>
      <c r="C42" s="32"/>
      <c r="D42" s="33"/>
      <c r="E42" s="32"/>
      <c r="F42" s="41"/>
      <c r="G42" s="35"/>
      <c r="H42" s="36"/>
      <c r="I42" s="35"/>
      <c r="J42" s="32"/>
      <c r="K42" s="32"/>
    </row>
    <row r="43" spans="1:11" ht="22.35" customHeight="1">
      <c r="A43" s="3" t="s">
        <v>34</v>
      </c>
      <c r="C43" s="32"/>
      <c r="D43" s="33"/>
      <c r="E43" s="32"/>
      <c r="F43" s="41"/>
      <c r="G43" s="35"/>
      <c r="H43" s="36"/>
      <c r="I43" s="35"/>
      <c r="J43" s="32"/>
      <c r="K43" s="32"/>
    </row>
    <row r="44" spans="1:11" ht="22.35" customHeight="1">
      <c r="A44" s="31"/>
      <c r="C44" s="32"/>
      <c r="D44" s="33"/>
      <c r="E44" s="32"/>
      <c r="F44" s="41"/>
      <c r="G44" s="35"/>
      <c r="H44" s="36"/>
      <c r="I44" s="35"/>
      <c r="J44" s="32"/>
      <c r="K44" s="32"/>
    </row>
    <row r="45" spans="1:11" s="1" customFormat="1" ht="22.35" customHeight="1">
      <c r="A45" s="7" t="s">
        <v>173</v>
      </c>
      <c r="B45" s="8"/>
      <c r="C45" s="9"/>
      <c r="D45" s="8"/>
      <c r="E45" s="8"/>
      <c r="F45" s="8"/>
      <c r="G45" s="8"/>
      <c r="H45" s="8"/>
      <c r="I45" s="8"/>
      <c r="J45" s="8"/>
      <c r="K45" s="8"/>
    </row>
    <row r="46" spans="1:11" s="1" customFormat="1" ht="22.35" customHeight="1">
      <c r="A46" s="10" t="s">
        <v>203</v>
      </c>
      <c r="B46" s="42"/>
      <c r="C46" s="43"/>
      <c r="D46" s="8"/>
      <c r="E46" s="8"/>
      <c r="F46" s="8"/>
      <c r="G46" s="8"/>
      <c r="H46" s="8"/>
      <c r="I46" s="8"/>
      <c r="J46" s="8"/>
      <c r="K46" s="8"/>
    </row>
    <row r="47" spans="1:11" s="1" customFormat="1" ht="22.35" customHeight="1">
      <c r="A47" s="7" t="s">
        <v>175</v>
      </c>
      <c r="B47" s="8"/>
      <c r="C47" s="9"/>
      <c r="D47" s="8"/>
      <c r="E47" s="8"/>
      <c r="F47" s="8"/>
      <c r="G47" s="8"/>
      <c r="H47" s="8"/>
      <c r="I47" s="8"/>
      <c r="J47" s="8"/>
      <c r="K47" s="8"/>
    </row>
    <row r="48" spans="1:11" s="1" customFormat="1" ht="22.35" customHeight="1">
      <c r="B48" s="8"/>
      <c r="C48" s="9"/>
      <c r="D48" s="8"/>
      <c r="E48" s="8"/>
      <c r="F48" s="8"/>
      <c r="G48" s="8"/>
      <c r="H48" s="8"/>
      <c r="I48" s="8"/>
      <c r="J48" s="8"/>
      <c r="K48" s="47" t="s">
        <v>176</v>
      </c>
    </row>
    <row r="49" spans="1:11" ht="22.35" customHeight="1">
      <c r="E49" s="11"/>
      <c r="F49" s="11" t="s">
        <v>3</v>
      </c>
      <c r="G49" s="11"/>
      <c r="H49" s="12"/>
      <c r="I49" s="11"/>
      <c r="J49" s="11" t="s">
        <v>4</v>
      </c>
      <c r="K49" s="11"/>
    </row>
    <row r="50" spans="1:11" ht="22.35" customHeight="1">
      <c r="C50" s="13" t="s">
        <v>5</v>
      </c>
      <c r="E50" s="13">
        <v>2011</v>
      </c>
      <c r="F50" s="14"/>
      <c r="G50" s="13">
        <v>2010</v>
      </c>
      <c r="H50" s="14"/>
      <c r="I50" s="13">
        <v>2011</v>
      </c>
      <c r="J50" s="14"/>
      <c r="K50" s="13">
        <v>2010</v>
      </c>
    </row>
    <row r="51" spans="1:11" s="2" customFormat="1" ht="22.35" customHeight="1">
      <c r="A51" s="15"/>
      <c r="B51" s="16"/>
      <c r="C51" s="15"/>
      <c r="E51" s="17"/>
      <c r="G51" s="102" t="s">
        <v>177</v>
      </c>
      <c r="I51" s="17"/>
      <c r="K51" s="102" t="s">
        <v>177</v>
      </c>
    </row>
    <row r="52" spans="1:11" ht="22.35" customHeight="1">
      <c r="A52" s="7" t="s">
        <v>204</v>
      </c>
      <c r="C52" s="20"/>
      <c r="E52" s="24"/>
      <c r="G52" s="24"/>
      <c r="I52" s="24"/>
      <c r="J52" s="24"/>
      <c r="K52" s="24"/>
    </row>
    <row r="53" spans="1:11" ht="22.35" customHeight="1">
      <c r="A53" s="3" t="s">
        <v>89</v>
      </c>
      <c r="C53" s="20"/>
      <c r="E53" s="24"/>
      <c r="G53" s="24"/>
      <c r="I53" s="49"/>
      <c r="J53" s="24"/>
      <c r="K53" s="49"/>
    </row>
    <row r="54" spans="1:11" ht="22.35" customHeight="1">
      <c r="A54" s="3" t="s">
        <v>64</v>
      </c>
      <c r="C54" s="20"/>
      <c r="E54" s="24"/>
      <c r="G54" s="24"/>
      <c r="I54" s="24"/>
      <c r="J54" s="24"/>
      <c r="K54" s="24"/>
    </row>
    <row r="55" spans="1:11" ht="22.35" customHeight="1">
      <c r="C55" s="20"/>
      <c r="E55" s="44"/>
      <c r="F55" s="21"/>
      <c r="G55" s="44"/>
      <c r="H55" s="21"/>
      <c r="I55" s="21"/>
      <c r="J55" s="21"/>
      <c r="K55" s="21"/>
    </row>
    <row r="56" spans="1:11" ht="22.35" customHeight="1">
      <c r="C56" s="20"/>
      <c r="E56" s="24"/>
      <c r="G56" s="24"/>
      <c r="I56" s="24"/>
      <c r="J56" s="24"/>
      <c r="K56" s="24"/>
    </row>
    <row r="57" spans="1:11" ht="22.35" customHeight="1">
      <c r="A57" s="7" t="s">
        <v>90</v>
      </c>
      <c r="C57" s="20"/>
      <c r="E57" s="24"/>
      <c r="G57" s="24"/>
      <c r="I57" s="24"/>
      <c r="J57" s="24"/>
      <c r="K57" s="24"/>
    </row>
    <row r="58" spans="1:11" ht="22.35" customHeight="1">
      <c r="A58" s="3" t="s">
        <v>89</v>
      </c>
      <c r="C58" s="20"/>
      <c r="E58" s="24"/>
      <c r="G58" s="24"/>
      <c r="I58" s="49"/>
      <c r="J58" s="24"/>
      <c r="K58" s="49"/>
    </row>
    <row r="59" spans="1:11" ht="22.35" customHeight="1">
      <c r="A59" s="3" t="s">
        <v>64</v>
      </c>
      <c r="C59" s="20"/>
      <c r="E59" s="24"/>
      <c r="G59" s="24"/>
      <c r="I59" s="24"/>
      <c r="J59" s="24"/>
      <c r="K59" s="24"/>
    </row>
    <row r="60" spans="1:11" ht="22.35" customHeight="1">
      <c r="C60" s="20"/>
      <c r="E60" s="44"/>
      <c r="F60" s="21"/>
      <c r="G60" s="44"/>
      <c r="H60" s="21"/>
      <c r="I60" s="21"/>
      <c r="J60" s="21"/>
      <c r="K60" s="21"/>
    </row>
    <row r="61" spans="1:11" ht="22.35" customHeight="1">
      <c r="C61" s="20"/>
      <c r="E61" s="21"/>
      <c r="F61" s="21"/>
      <c r="G61" s="21"/>
      <c r="H61" s="21"/>
      <c r="I61" s="21"/>
      <c r="J61" s="21"/>
      <c r="K61" s="21"/>
    </row>
    <row r="62" spans="1:11" ht="22.35" customHeight="1">
      <c r="A62" s="7" t="s">
        <v>205</v>
      </c>
      <c r="C62" s="20"/>
      <c r="E62" s="24"/>
      <c r="G62" s="24"/>
      <c r="I62" s="24"/>
      <c r="J62" s="24"/>
      <c r="K62" s="24"/>
    </row>
    <row r="63" spans="1:11" ht="22.35" customHeight="1">
      <c r="A63" s="3" t="s">
        <v>92</v>
      </c>
      <c r="B63" s="1"/>
      <c r="C63" s="20"/>
      <c r="E63" s="24"/>
      <c r="G63" s="24"/>
      <c r="H63" s="24"/>
      <c r="I63" s="24"/>
      <c r="J63" s="24"/>
      <c r="K63" s="24"/>
    </row>
    <row r="64" spans="1:11" ht="22.35" customHeight="1">
      <c r="A64" s="3" t="s">
        <v>93</v>
      </c>
      <c r="B64" s="1"/>
      <c r="C64" s="20"/>
      <c r="E64" s="45"/>
      <c r="F64" s="46"/>
      <c r="G64" s="45"/>
      <c r="H64" s="46"/>
      <c r="I64" s="50"/>
      <c r="J64" s="51"/>
      <c r="K64" s="50"/>
    </row>
    <row r="65" spans="1:11" ht="7.5" customHeight="1">
      <c r="C65" s="20"/>
      <c r="E65" s="21"/>
      <c r="G65" s="21"/>
      <c r="I65" s="21"/>
      <c r="J65" s="24"/>
      <c r="K65" s="21"/>
    </row>
    <row r="66" spans="1:11" ht="22.35" customHeight="1">
      <c r="A66" s="3" t="s">
        <v>94</v>
      </c>
      <c r="B66" s="1"/>
      <c r="C66" s="20"/>
    </row>
    <row r="67" spans="1:11" ht="22.35" customHeight="1">
      <c r="A67" s="3" t="s">
        <v>93</v>
      </c>
      <c r="B67" s="1"/>
      <c r="E67" s="45"/>
      <c r="F67" s="46"/>
      <c r="G67" s="45"/>
      <c r="H67" s="46"/>
      <c r="I67" s="45"/>
      <c r="J67" s="51"/>
      <c r="K67" s="45"/>
    </row>
    <row r="68" spans="1:11" ht="22.35" customHeight="1">
      <c r="A68" s="52"/>
      <c r="B68" s="1"/>
      <c r="E68" s="51"/>
      <c r="F68" s="46"/>
      <c r="G68" s="51"/>
      <c r="H68" s="46"/>
      <c r="I68" s="51"/>
      <c r="J68" s="51"/>
      <c r="K68" s="51"/>
    </row>
    <row r="69" spans="1:11" ht="22.35" customHeight="1">
      <c r="A69" s="3" t="s">
        <v>34</v>
      </c>
      <c r="C69" s="53"/>
      <c r="E69" s="24"/>
      <c r="G69" s="24"/>
      <c r="I69" s="24"/>
      <c r="J69" s="24"/>
      <c r="K69" s="24"/>
    </row>
    <row r="70" spans="1:11" ht="22.35" customHeight="1">
      <c r="C70" s="53"/>
      <c r="K70" s="47"/>
    </row>
  </sheetData>
  <pageMargins left="0.74803149606299202" right="0.31496062992126" top="0.74803149606299202" bottom="0.31496062992126" header="0.31496062992126" footer="0.31496062992126"/>
  <pageSetup paperSize="9" scale="72" fitToHeight="2" orientation="portrait" horizontalDpi="300" verticalDpi="300"/>
  <headerFooter>
    <oddHeader>&amp;R&amp;"Arial,Bold"&amp;16For internal use only</oddHeader>
  </headerFooter>
  <rowBreaks count="1" manualBreakCount="1">
    <brk id="44" max="16383" man="1"/>
  </rowBreak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1D328955CF8B4EA09FDE1A8AF44AE2" ma:contentTypeVersion="6" ma:contentTypeDescription="Create a new document." ma:contentTypeScope="" ma:versionID="b61a929b38334332c2631fbc6352fa67">
  <xsd:schema xmlns:xsd="http://www.w3.org/2001/XMLSchema" xmlns:xs="http://www.w3.org/2001/XMLSchema" xmlns:p="http://schemas.microsoft.com/office/2006/metadata/properties" xmlns:ns2="c7965f95-b4bf-46f9-943b-8632934390d8" targetNamespace="http://schemas.microsoft.com/office/2006/metadata/properties" ma:root="true" ma:fieldsID="6af914e5861b253cd6de50e3a46bb73a" ns2:_="">
    <xsd:import namespace="c7965f95-b4bf-46f9-943b-8632934390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65f95-b4bf-46f9-943b-863293439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D30BA8-756E-4AD9-8C32-F8DC890388E6}">
  <ds:schemaRefs>
    <ds:schemaRef ds:uri="c7965f95-b4bf-46f9-943b-8632934390d8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4E532C5-E7A3-453E-809E-AD107684D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65f95-b4bf-46f9-943b-8632934390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0553FA-36AF-42A0-8E3D-442499F6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Consolidated</vt:lpstr>
      <vt:lpstr>The Company</vt:lpstr>
      <vt:lpstr>CF</vt:lpstr>
      <vt:lpstr>(CI (1 statement)</vt:lpstr>
      <vt:lpstr>'(CI (1 statement)'!Print_Area</vt:lpstr>
      <vt:lpstr>BS!Print_Area</vt:lpstr>
      <vt:lpstr>CF!Print_Area</vt:lpstr>
      <vt:lpstr>Consolidated!Print_Area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Pakamart Poopalai</cp:lastModifiedBy>
  <cp:revision/>
  <cp:lastPrinted>2026-05-11T11:39:43Z</cp:lastPrinted>
  <dcterms:created xsi:type="dcterms:W3CDTF">2011-03-15T03:50:00Z</dcterms:created>
  <dcterms:modified xsi:type="dcterms:W3CDTF">2026-05-11T11:39:45Z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0x0101002C1D328955CF8B4EA09FDE1A8AF44AE2</vt:lpwstr>
  </property>
  <property fmtid="{D5CDD505-2E9C-101B-9397-08002B2CF9AE}" pid="3" name="KSOProductBuildVer">
    <vt:lpwstr>1054-11.2.0.9289</vt:lpwstr>
  </property>
  <property fmtid="{D5CDD505-2E9C-101B-9397-08002B2CF9AE}" pid="4" name="KSOReadingLayout">
    <vt:bool>false</vt:bool>
  </property>
</Properties>
</file>