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L\L_President Automobile Industries\2026\Q1'2026\SET\"/>
    </mc:Choice>
  </mc:AlternateContent>
  <xr:revisionPtr revIDLastSave="0" documentId="13_ncr:1_{DA7F5F26-A5E9-4CA7-B5FB-70BBA3BB4E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7" r:id="rId1"/>
    <sheet name="PL" sheetId="2" r:id="rId2"/>
    <sheet name="Eq. Company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_Key1" localSheetId="0" hidden="1">'[1]Detail-Sep'!#REF!</definedName>
    <definedName name="_Key1" hidden="1">'[1]Detail-Sep'!#REF!</definedName>
    <definedName name="_Key2" localSheetId="0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hidden="1">'[1]Detail-Sep'!#REF!</definedName>
    <definedName name="a" localSheetId="0">#REF!</definedName>
    <definedName name="a">#REF!</definedName>
    <definedName name="aa" localSheetId="0">#REF!</definedName>
    <definedName name="aa">#REF!</definedName>
    <definedName name="aaaa" localSheetId="0">#REF!</definedName>
    <definedName name="aaaa">#REF!</definedName>
    <definedName name="AGING">'[2]Stock Aging'!$A$2:$S$1606</definedName>
    <definedName name="AP_days">#REF!</definedName>
    <definedName name="AR_days">#REF!</definedName>
    <definedName name="bb">#REF!</definedName>
    <definedName name="CLIENT">'[3]E001 Lead'!#REF!</definedName>
    <definedName name="Currency_used">#REF!</definedName>
    <definedName name="_xlnm.Database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hitech" hidden="1">#REF!</definedName>
    <definedName name="Income_tax">#REF!</definedName>
    <definedName name="Inventory_days">#REF!</definedName>
    <definedName name="LEASE">#REF!</definedName>
    <definedName name="Minimum_cash">#REF!</definedName>
    <definedName name="Minimum_OD">#REF!</definedName>
    <definedName name="network_eq_life">#REF!</definedName>
    <definedName name="Other_asset_life">#REF!</definedName>
    <definedName name="Other_CA">#REF!</definedName>
    <definedName name="Other_CL">#REF!</definedName>
    <definedName name="PooNim">#REF!</definedName>
    <definedName name="_xlnm.Print_Area" localSheetId="0">BS!$A$1:$G$80</definedName>
    <definedName name="_xlnm.Print_Area" localSheetId="3">CF!$A$1:$F$64</definedName>
    <definedName name="_xlnm.Print_Area" localSheetId="2">'Eq. Company'!$A$1:$J$23</definedName>
    <definedName name="_xlnm.Print_Area" localSheetId="1">PL!$A$1:$F$35</definedName>
    <definedName name="_xlnm.Print_Area">#REF!</definedName>
    <definedName name="PRINT_AREA_MI">'[1]Detail-Sep'!#REF!</definedName>
    <definedName name="_xlnm.Print_Titles">'[1]Detail-Sep'!#REF!</definedName>
    <definedName name="Print_Titles_MI">#REF!</definedName>
    <definedName name="SAD">'[3]E001 Lead'!#REF!</definedName>
    <definedName name="TE">'[3]E001 Lead'!#REF!</definedName>
    <definedName name="Unit">'[3]E001 Lead'!#REF!</definedName>
    <definedName name="Unit_Used">#REF!</definedName>
    <definedName name="YE">'[3]E001 Lead'!#REF!</definedName>
    <definedName name="Year_end">'[3]E100 Subledger with GL'!#REF!</definedName>
    <definedName name="YearEnd">'[4]I0-Lead'!#REF!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8" l="1"/>
  <c r="F17" i="2"/>
  <c r="D48" i="8"/>
  <c r="G72" i="7" l="1"/>
  <c r="G51" i="7"/>
  <c r="G46" i="7"/>
  <c r="G23" i="7"/>
  <c r="G16" i="7"/>
  <c r="E51" i="7"/>
  <c r="E46" i="7"/>
  <c r="E23" i="7"/>
  <c r="E16" i="7"/>
  <c r="E52" i="7" l="1"/>
  <c r="E24" i="7"/>
  <c r="G52" i="7"/>
  <c r="G73" i="7" s="1"/>
  <c r="G24" i="7"/>
  <c r="F54" i="8"/>
  <c r="F12" i="2"/>
  <c r="F18" i="2" s="1"/>
  <c r="F20" i="2" s="1"/>
  <c r="F22" i="2" l="1"/>
  <c r="F31" i="2" s="1"/>
  <c r="F8" i="8"/>
  <c r="F20" i="8" s="1"/>
  <c r="F33" i="8" s="1"/>
  <c r="F36" i="8" s="1"/>
  <c r="F27" i="2"/>
  <c r="H10" i="3" s="1"/>
  <c r="G74" i="7"/>
  <c r="F33" i="2"/>
  <c r="J13" i="3" l="1"/>
  <c r="D56" i="8" l="1"/>
  <c r="D17" i="2" l="1"/>
  <c r="B11" i="3" l="1"/>
  <c r="D54" i="8" l="1"/>
  <c r="F15" i="3" l="1"/>
  <c r="E70" i="7" s="1"/>
  <c r="D15" i="3"/>
  <c r="B15" i="3"/>
  <c r="F11" i="3"/>
  <c r="F55" i="8" l="1"/>
  <c r="F57" i="8" s="1"/>
  <c r="J9" i="3"/>
  <c r="D11" i="3"/>
  <c r="J10" i="3" l="1"/>
  <c r="J11" i="3" s="1"/>
  <c r="H11" i="3"/>
  <c r="D12" i="2" l="1"/>
  <c r="D18" i="2" l="1"/>
  <c r="D20" i="2" l="1"/>
  <c r="D8" i="8" l="1"/>
  <c r="D20" i="8" s="1"/>
  <c r="D22" i="2"/>
  <c r="D31" i="2" l="1"/>
  <c r="D27" i="2"/>
  <c r="D33" i="2"/>
  <c r="H14" i="3" l="1"/>
  <c r="H15" i="3" s="1"/>
  <c r="E71" i="7" s="1"/>
  <c r="D33" i="8"/>
  <c r="J14" i="3" l="1"/>
  <c r="J15" i="3" s="1"/>
  <c r="E72" i="7"/>
  <c r="D36" i="8"/>
  <c r="J16" i="3" l="1"/>
  <c r="E73" i="7"/>
  <c r="D55" i="8"/>
  <c r="E74" i="7" l="1"/>
  <c r="D57" i="8"/>
  <c r="D58" i="8" l="1"/>
</calcChain>
</file>

<file path=xl/sharedStrings.xml><?xml version="1.0" encoding="utf-8"?>
<sst xmlns="http://schemas.openxmlformats.org/spreadsheetml/2006/main" count="194" uniqueCount="150">
  <si>
    <t>(หน่วย: พันบาท)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</si>
  <si>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</si>
  <si>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</si>
  <si>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</si>
  <si>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</si>
  <si>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</si>
  <si>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ลูกหนี้กรมสรรพากร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</si>
  <si>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</si>
  <si>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</si>
  <si>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</si>
  <si>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</si>
  <si>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</si>
  <si>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</si>
  <si>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</si>
  <si>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</si>
  <si>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</si>
  <si>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</si>
  <si>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</si>
  <si>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</si>
  <si>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</si>
  <si>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</si>
  <si>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</si>
  <si>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</si>
  <si>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</si>
  <si>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</si>
  <si>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</si>
  <si>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</si>
  <si>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</si>
  <si>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</si>
  <si>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</si>
  <si>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</si>
  <si>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</si>
  <si>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</si>
  <si>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</si>
  <si>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</si>
  <si>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</si>
  <si>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</si>
  <si>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</si>
  <si>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</si>
  <si>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</si>
  <si>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</si>
  <si>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</si>
  <si>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</si>
  <si>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ค่าใช้จ่ายภาษีเงินได้</t>
  </si>
  <si>
    <t>กำไรสำหรับงวด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</si>
  <si>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</si>
  <si>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</si>
  <si>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</si>
  <si>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 xml:space="preserve">   จากกิจกรรมดำเนินงาน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</si>
  <si>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</si>
  <si>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</si>
  <si>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</si>
  <si>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</si>
  <si>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</si>
  <si>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ลูกหนี้กรมสรรพากร</t>
  </si>
  <si>
    <t xml:space="preserve">   สินทรัพย์หมุนเวียนอื่น</t>
  </si>
  <si>
    <t xml:space="preserve">หนี้สินดำเนินงานเพิ่มขึ้น (ลดลง) </t>
  </si>
  <si>
    <t xml:space="preserve">   จ่ายดอกเบี้ย</t>
  </si>
  <si>
    <t>งบกระแสเงินสด (ต่อ)</t>
  </si>
  <si>
    <t xml:space="preserve">กระแสเงินสดจากกิจกรรมลงทุน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</si>
  <si>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</si>
  <si>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</si>
  <si>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</si>
  <si>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</si>
  <si>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</si>
  <si>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รายการซื้อสินทรัพย์ที่ยังไม่จ่ายชำระ</t>
  </si>
  <si>
    <t>รวมส่วนของ</t>
  </si>
  <si>
    <t>จัดสรรแล้ว</t>
  </si>
  <si>
    <t>ยังไม่ได้จัดสรร</t>
  </si>
  <si>
    <t>ผู้ถือหุ้น</t>
  </si>
  <si>
    <t>กำไรขาดทุนเบ็ดเสร็จรวมสำหรับงวด</t>
  </si>
  <si>
    <t>(ตรวจสอบแล้ว)</t>
  </si>
  <si>
    <t xml:space="preserve">   ชำระภายในหนึ่งปี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</si>
  <si>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</si>
  <si>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</si>
  <si>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 xml:space="preserve">   หนี้สินหมุนเวียนอื่น</t>
  </si>
  <si>
    <t>ชำระคืนเงินกู้ยืมระยะยาวจากสถาบันการเงิน</t>
  </si>
  <si>
    <t xml:space="preserve">   ภายในหนึ่งปี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</si>
  <si>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</si>
  <si>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</si>
  <si>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</si>
  <si>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กำไรก่อนค่าใช้จ่ายภาษีเงินได้</t>
  </si>
  <si>
    <t xml:space="preserve">   จ่ายภาษีเงินได้นิติบุคคล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</si>
  <si>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</si>
  <si>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</si>
  <si>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</si>
  <si>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>กำไรจากอัตราแลกเปลี่ยน</t>
  </si>
  <si>
    <t>หมายเหตุประกอบงบการเงินเป็นส่วนหนึ่งของงบการเงินระหว่างกาลนี้</t>
  </si>
  <si>
    <t>ต้นทุนทางการเงิน</t>
  </si>
  <si>
    <t>ชำระหนี้สินตามสัญญาเช่า</t>
  </si>
  <si>
    <t>เงินจ่ายล่วงหน้าค่าสินค้า</t>
  </si>
  <si>
    <t>ส่วนของเงินกู้ยืมระยะยาวจากสถาบันการเงินที่ถึงกำหนดชำระ</t>
  </si>
  <si>
    <t xml:space="preserve">บริษัท เพรสซิเด้นท์ ออโตโมบิล อินดัสทรีส์ จำกัด (มหาชน) </t>
  </si>
  <si>
    <t>ส่วนเกินมูลค่าหุ้นสามัญ</t>
  </si>
  <si>
    <t xml:space="preserve">   เงินจ่ายล่วงหน้าค่าสินค้า</t>
  </si>
  <si>
    <t>ส่วนเกินมูลค่า</t>
  </si>
  <si>
    <t>หุ้นสามัญ</t>
  </si>
  <si>
    <t>กำไรจากการดำเนินงาน</t>
  </si>
  <si>
    <t>เต็มมูลค่าแล้ว</t>
  </si>
  <si>
    <t>ที่ออกและชำระ</t>
  </si>
  <si>
    <t>กำไรขาดทุนเบ็ดเสร็จอื่น:</t>
  </si>
  <si>
    <t>กำไรขาดทุนเบ็ดเสร็จอื่นสำหรับงวด</t>
  </si>
  <si>
    <t>เงินจ่ายล่วงหน้าค่าซื้อเครื่องจักรและอุปกรณ์</t>
  </si>
  <si>
    <t>เงินรับล่วงหน้าค่าสินค้า</t>
  </si>
  <si>
    <t xml:space="preserve">   ค่าเผื่อผลขาดทุนด้านเครดิตที่คาดว่าจะเกิดขึ้น</t>
  </si>
  <si>
    <t>กำไรหรือขาดทุน:</t>
  </si>
  <si>
    <t xml:space="preserve">   เงินรับล่วงหน้าค่าสินค้า</t>
  </si>
  <si>
    <t>รายการที่ไม่ใช่เงินสด</t>
  </si>
  <si>
    <t>ซื้อที่ดิน อาคารและอุปกรณ์</t>
  </si>
  <si>
    <t>หนี้สินตราสารอนุพันธ์</t>
  </si>
  <si>
    <t xml:space="preserve">      หุ้นสามัญ 1,200,000,000 หุ้น มูลค่าหุ้นละ 0.50 บาท</t>
  </si>
  <si>
    <t>กำไรต่อหุ้น</t>
  </si>
  <si>
    <t>กำไรต่อหุ้นขั้นพื้นฐาน</t>
  </si>
  <si>
    <t>กำไรต่อหุ้นปรับลด</t>
  </si>
  <si>
    <t>งบฐานะการเงิน</t>
  </si>
  <si>
    <t xml:space="preserve">งบการเปลี่ยนแปลงส่วนของผู้ถือหุ้น </t>
  </si>
  <si>
    <t>งบฐานะการเงิน (ต่อ)</t>
  </si>
  <si>
    <t xml:space="preserve">   กำไรจากอัตราแลกเปลี่ยนที่ยังไม่เกิดขึ้นจริง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</si>
  <si>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</si>
  <si>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</si>
  <si>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</si>
  <si>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</si>
  <si>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</si>
  <si>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2, 7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</si>
  <si>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</si>
  <si>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</si>
  <si>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</si>
  <si>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จ่ายประมาณการหนี้สินไม่หมุนเวียนสำหรับผลประโยชน์พนักงาน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</si>
  <si>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</si>
  <si>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</si>
  <si>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ภาษีเงินได้นิติบุคคลค้างจ่าย</t>
  </si>
  <si>
    <t xml:space="preserve">   ขาดทุนจากการจำหน่ายและตัดจำหน่ายเครื่องจักร และอุปกรณ์</t>
  </si>
  <si>
    <t xml:space="preserve">   (กำไร) ขาดทุนจากตราสารอนุพันธ์</t>
  </si>
  <si>
    <t>เงินสดรับจากการจำหน่ายอุปกรณ์</t>
  </si>
  <si>
    <t>จ่ายเงินปันผล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</si>
  <si>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</si>
  <si>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</si>
  <si>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</si>
  <si>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</si>
  <si>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</si>
  <si>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</si>
  <si>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</si>
  <si>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</si>
  <si>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</si>
  <si>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เงินเบิกเกินบัญชีและเงินกู้ยืมระยะสั้นจากสถาบันการเงิน</t>
  </si>
  <si>
    <t xml:space="preserve">      หุ้นสามัญ 1,000,000,122 หุ้น มูลค่าหุ้นละ 0.50 บาท</t>
  </si>
  <si>
    <t xml:space="preserve">   การปรับลดสินค้าคงเหลือเป็นมูลค่าสุทธิที่จะได้รับ (โอนกลับ)</t>
  </si>
  <si>
    <t xml:space="preserve">   สินทรัพย์ไม่หมุนเวียนอื่น</t>
  </si>
  <si>
    <t xml:space="preserve">    โอนสิทธิการเช่าเป็นสินทรัพย์ถาวร</t>
  </si>
  <si>
    <t xml:space="preserve">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</si>
</sst>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[$-409]dd\-mmm\-yy;@"/>
    <numFmt numFmtId="168" formatCode="_(* #,##0.000_);_(* \(#,##0.000\);_(* &quot;-&quot;??_);_(@_)"/>
    <numFmt numFmtId="169" formatCode="#,##0.000;\-#,##0.000"/>
    <numFmt numFmtId="170" formatCode="_(* #,##0.000_);_(* \(#,##0.000\);_(* &quot;-&quot;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3" applyFont="1" applyAlignment="1">
      <alignment vertical="top"/>
    </xf>
    <xf numFmtId="165" fontId="4" fillId="0" borderId="0" xfId="3" applyNumberFormat="1" applyFont="1" applyAlignment="1">
      <alignment vertical="top"/>
    </xf>
    <xf numFmtId="165" fontId="6" fillId="0" borderId="0" xfId="3" applyNumberFormat="1" applyFont="1" applyAlignment="1">
      <alignment horizontal="right" vertical="top"/>
    </xf>
    <xf numFmtId="1" fontId="6" fillId="0" borderId="0" xfId="3" applyNumberFormat="1" applyFont="1" applyAlignment="1">
      <alignment horizontal="center" vertical="top"/>
    </xf>
    <xf numFmtId="0" fontId="6" fillId="0" borderId="0" xfId="3" quotePrefix="1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3" fillId="0" borderId="0" xfId="3" applyNumberFormat="1" applyFont="1" applyAlignment="1">
      <alignment vertical="top"/>
    </xf>
    <xf numFmtId="37" fontId="7" fillId="0" borderId="0" xfId="3" applyNumberFormat="1" applyFont="1" applyAlignment="1">
      <alignment horizontal="center" vertical="top"/>
    </xf>
    <xf numFmtId="41" fontId="4" fillId="0" borderId="0" xfId="3" applyNumberFormat="1" applyFont="1" applyAlignment="1">
      <alignment horizontal="right" vertical="top"/>
    </xf>
    <xf numFmtId="41" fontId="4" fillId="0" borderId="0" xfId="4" applyNumberFormat="1" applyFont="1" applyAlignment="1">
      <alignment horizontal="right" vertical="top"/>
    </xf>
    <xf numFmtId="37" fontId="4" fillId="0" borderId="0" xfId="3" applyNumberFormat="1" applyFont="1" applyAlignment="1">
      <alignment vertical="top"/>
    </xf>
    <xf numFmtId="41" fontId="4" fillId="0" borderId="1" xfId="3" applyNumberFormat="1" applyFont="1" applyBorder="1" applyAlignment="1">
      <alignment horizontal="right" vertical="top"/>
    </xf>
    <xf numFmtId="41" fontId="4" fillId="0" borderId="1" xfId="4" applyNumberFormat="1" applyFont="1" applyBorder="1" applyAlignment="1">
      <alignment horizontal="right" vertical="top"/>
    </xf>
    <xf numFmtId="41" fontId="4" fillId="0" borderId="3" xfId="3" applyNumberFormat="1" applyFont="1" applyBorder="1" applyAlignment="1">
      <alignment horizontal="right" vertical="top"/>
    </xf>
    <xf numFmtId="41" fontId="4" fillId="0" borderId="0" xfId="4" applyNumberFormat="1" applyFont="1" applyAlignment="1">
      <alignment vertical="top"/>
    </xf>
    <xf numFmtId="37" fontId="4" fillId="0" borderId="0" xfId="3" applyNumberFormat="1" applyFont="1" applyAlignment="1">
      <alignment horizontal="center" vertical="top"/>
    </xf>
    <xf numFmtId="41" fontId="4" fillId="0" borderId="0" xfId="3" applyNumberFormat="1" applyFont="1" applyAlignment="1">
      <alignment horizontal="center" vertical="top"/>
    </xf>
    <xf numFmtId="41" fontId="4" fillId="0" borderId="0" xfId="4" applyNumberFormat="1" applyFont="1" applyAlignment="1">
      <alignment horizontal="center" vertical="top"/>
    </xf>
    <xf numFmtId="37" fontId="3" fillId="0" borderId="0" xfId="3" applyNumberFormat="1" applyFont="1" applyAlignment="1">
      <alignment horizontal="left" vertical="top"/>
    </xf>
    <xf numFmtId="0" fontId="4" fillId="0" borderId="0" xfId="2" applyFont="1" applyAlignment="1">
      <alignment vertical="top"/>
    </xf>
    <xf numFmtId="164" fontId="4" fillId="0" borderId="0" xfId="3" applyNumberFormat="1" applyFont="1" applyAlignment="1">
      <alignment horizontal="right" vertical="top"/>
    </xf>
    <xf numFmtId="43" fontId="4" fillId="0" borderId="0" xfId="1" applyFont="1" applyFill="1" applyAlignment="1">
      <alignment vertical="top"/>
    </xf>
    <xf numFmtId="0" fontId="3" fillId="0" borderId="0" xfId="3" applyFont="1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43" fontId="4" fillId="0" borderId="0" xfId="1" applyFont="1" applyFill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3" fillId="0" borderId="0" xfId="3" applyFont="1" applyAlignment="1">
      <alignment vertical="center"/>
    </xf>
    <xf numFmtId="41" fontId="4" fillId="0" borderId="0" xfId="2" applyNumberFormat="1" applyFont="1" applyAlignment="1">
      <alignment horizontal="center" vertical="top"/>
    </xf>
    <xf numFmtId="165" fontId="4" fillId="0" borderId="0" xfId="2" applyNumberFormat="1" applyFont="1" applyAlignment="1">
      <alignment vertical="top"/>
    </xf>
    <xf numFmtId="0" fontId="4" fillId="0" borderId="0" xfId="3" applyFont="1" applyAlignment="1">
      <alignment vertical="center"/>
    </xf>
    <xf numFmtId="41" fontId="4" fillId="0" borderId="5" xfId="2" applyNumberFormat="1" applyFont="1" applyBorder="1" applyAlignment="1">
      <alignment horizontal="center" vertical="top"/>
    </xf>
    <xf numFmtId="41" fontId="4" fillId="0" borderId="0" xfId="2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1" fontId="4" fillId="0" borderId="0" xfId="1" applyNumberFormat="1" applyFont="1" applyFill="1" applyAlignment="1">
      <alignment vertical="top"/>
    </xf>
    <xf numFmtId="37" fontId="4" fillId="0" borderId="0" xfId="4" applyNumberFormat="1" applyFont="1" applyAlignment="1">
      <alignment vertical="top"/>
    </xf>
    <xf numFmtId="37" fontId="3" fillId="0" borderId="0" xfId="2" applyNumberFormat="1" applyFont="1" applyAlignment="1">
      <alignment horizontal="left" vertical="top"/>
    </xf>
    <xf numFmtId="37" fontId="4" fillId="0" borderId="0" xfId="2" applyNumberFormat="1" applyFont="1" applyAlignment="1">
      <alignment horizontal="centerContinuous" vertical="top"/>
    </xf>
    <xf numFmtId="164" fontId="4" fillId="0" borderId="0" xfId="2" applyNumberFormat="1" applyFont="1" applyAlignment="1">
      <alignment horizontal="centerContinuous" vertical="top"/>
    </xf>
    <xf numFmtId="0" fontId="11" fillId="0" borderId="0" xfId="0" applyFont="1" applyAlignment="1">
      <alignment vertical="top"/>
    </xf>
    <xf numFmtId="164" fontId="4" fillId="0" borderId="0" xfId="2" quotePrefix="1" applyNumberFormat="1" applyFont="1" applyAlignment="1">
      <alignment horizontal="centerContinuous" vertical="top"/>
    </xf>
    <xf numFmtId="37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37" fontId="3" fillId="0" borderId="0" xfId="2" applyNumberFormat="1" applyFont="1" applyAlignment="1">
      <alignment vertical="top"/>
    </xf>
    <xf numFmtId="164" fontId="4" fillId="0" borderId="0" xfId="2" applyNumberFormat="1" applyFont="1" applyAlignment="1">
      <alignment vertical="top"/>
    </xf>
    <xf numFmtId="37" fontId="4" fillId="0" borderId="0" xfId="2" applyNumberFormat="1" applyFont="1" applyAlignment="1">
      <alignment horizontal="left" vertical="top"/>
    </xf>
    <xf numFmtId="37" fontId="7" fillId="0" borderId="0" xfId="2" applyNumberFormat="1" applyFont="1" applyAlignment="1">
      <alignment horizontal="center" vertical="top"/>
    </xf>
    <xf numFmtId="41" fontId="4" fillId="0" borderId="0" xfId="2" applyNumberFormat="1" applyFont="1" applyAlignment="1">
      <alignment horizontal="right" vertical="top"/>
    </xf>
    <xf numFmtId="41" fontId="4" fillId="0" borderId="1" xfId="2" applyNumberFormat="1" applyFont="1" applyBorder="1" applyAlignment="1">
      <alignment horizontal="right" vertical="top"/>
    </xf>
    <xf numFmtId="41" fontId="4" fillId="0" borderId="2" xfId="2" applyNumberFormat="1" applyFont="1" applyBorder="1" applyAlignment="1">
      <alignment horizontal="right" vertical="top"/>
    </xf>
    <xf numFmtId="49" fontId="3" fillId="0" borderId="0" xfId="3" applyNumberFormat="1" applyFont="1" applyAlignment="1">
      <alignment vertical="top"/>
    </xf>
    <xf numFmtId="166" fontId="3" fillId="0" borderId="0" xfId="3" applyNumberFormat="1" applyFont="1" applyAlignment="1">
      <alignment vertical="top"/>
    </xf>
    <xf numFmtId="37" fontId="10" fillId="0" borderId="0" xfId="3" applyNumberFormat="1" applyFont="1" applyAlignment="1">
      <alignment vertical="top"/>
    </xf>
    <xf numFmtId="165" fontId="4" fillId="0" borderId="0" xfId="3" applyNumberFormat="1" applyFont="1" applyAlignment="1">
      <alignment horizontal="right" vertical="top"/>
    </xf>
    <xf numFmtId="0" fontId="4" fillId="0" borderId="0" xfId="3" applyFont="1" applyAlignment="1">
      <alignment horizontal="left" vertical="top"/>
    </xf>
    <xf numFmtId="43" fontId="4" fillId="0" borderId="0" xfId="2" applyNumberFormat="1" applyFont="1" applyAlignment="1">
      <alignment horizontal="center" vertical="top"/>
    </xf>
    <xf numFmtId="37" fontId="4" fillId="0" borderId="0" xfId="3" applyNumberFormat="1" applyFont="1" applyAlignment="1">
      <alignment horizontal="right" vertical="top"/>
    </xf>
    <xf numFmtId="41" fontId="4" fillId="0" borderId="0" xfId="3" applyNumberFormat="1" applyFont="1" applyAlignment="1">
      <alignment vertical="top"/>
    </xf>
    <xf numFmtId="164" fontId="4" fillId="0" borderId="0" xfId="3" applyNumberFormat="1" applyFont="1" applyAlignment="1">
      <alignment vertical="top"/>
    </xf>
    <xf numFmtId="37" fontId="3" fillId="0" borderId="0" xfId="2" quotePrefix="1" applyNumberFormat="1" applyFont="1" applyAlignment="1">
      <alignment horizontal="left" vertical="top"/>
    </xf>
    <xf numFmtId="164" fontId="4" fillId="0" borderId="0" xfId="4" applyNumberFormat="1" applyFont="1" applyAlignment="1">
      <alignment vertical="top"/>
    </xf>
    <xf numFmtId="37" fontId="4" fillId="0" borderId="4" xfId="3" applyNumberFormat="1" applyFont="1" applyBorder="1" applyAlignment="1">
      <alignment vertical="top"/>
    </xf>
    <xf numFmtId="41" fontId="4" fillId="0" borderId="3" xfId="3" applyNumberFormat="1" applyFont="1" applyBorder="1" applyAlignment="1">
      <alignment vertical="top"/>
    </xf>
    <xf numFmtId="0" fontId="4" fillId="0" borderId="0" xfId="2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43" fontId="11" fillId="0" borderId="0" xfId="1" applyFont="1" applyFill="1" applyAlignment="1">
      <alignment vertical="top"/>
    </xf>
    <xf numFmtId="43" fontId="11" fillId="0" borderId="0" xfId="0" applyNumberFormat="1" applyFont="1" applyAlignment="1">
      <alignment vertical="top"/>
    </xf>
    <xf numFmtId="167" fontId="11" fillId="0" borderId="0" xfId="1" applyNumberFormat="1" applyFont="1" applyFill="1" applyAlignment="1">
      <alignment vertical="top"/>
    </xf>
    <xf numFmtId="168" fontId="11" fillId="0" borderId="0" xfId="1" applyNumberFormat="1" applyFont="1" applyFill="1" applyAlignment="1">
      <alignment vertical="top"/>
    </xf>
    <xf numFmtId="0" fontId="7" fillId="0" borderId="0" xfId="0" applyFont="1" applyAlignment="1">
      <alignment horizontal="center" vertical="top"/>
    </xf>
    <xf numFmtId="43" fontId="11" fillId="2" borderId="0" xfId="1" applyFont="1" applyFill="1" applyAlignment="1">
      <alignment vertical="top"/>
    </xf>
    <xf numFmtId="43" fontId="11" fillId="2" borderId="0" xfId="0" applyNumberFormat="1" applyFont="1" applyFill="1" applyAlignment="1">
      <alignment vertical="top"/>
    </xf>
    <xf numFmtId="0" fontId="11" fillId="2" borderId="0" xfId="0" applyFont="1" applyFill="1" applyAlignment="1">
      <alignment vertical="top"/>
    </xf>
    <xf numFmtId="37" fontId="4" fillId="0" borderId="0" xfId="7" applyNumberFormat="1" applyFont="1" applyAlignment="1">
      <alignment vertical="top"/>
    </xf>
    <xf numFmtId="168" fontId="4" fillId="0" borderId="0" xfId="2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41" fontId="4" fillId="0" borderId="2" xfId="0" applyNumberFormat="1" applyFont="1" applyBorder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0" fontId="4" fillId="0" borderId="3" xfId="3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37" fontId="12" fillId="0" borderId="0" xfId="3" applyNumberFormat="1" applyFont="1" applyAlignment="1">
      <alignment horizontal="right" vertical="top"/>
    </xf>
    <xf numFmtId="43" fontId="12" fillId="0" borderId="0" xfId="1" applyFont="1" applyFill="1" applyAlignment="1">
      <alignment vertical="top"/>
    </xf>
    <xf numFmtId="43" fontId="12" fillId="0" borderId="0" xfId="0" applyNumberFormat="1" applyFont="1" applyAlignment="1">
      <alignment vertical="top"/>
    </xf>
    <xf numFmtId="37" fontId="13" fillId="0" borderId="0" xfId="2" applyNumberFormat="1" applyFont="1" applyAlignment="1">
      <alignment horizontal="left" vertical="top"/>
    </xf>
    <xf numFmtId="37" fontId="12" fillId="0" borderId="0" xfId="3" applyNumberFormat="1" applyFont="1" applyAlignment="1">
      <alignment horizontal="centerContinuous" vertical="top"/>
    </xf>
    <xf numFmtId="164" fontId="12" fillId="0" borderId="0" xfId="3" applyNumberFormat="1" applyFont="1" applyAlignment="1">
      <alignment horizontal="centerContinuous" vertical="top"/>
    </xf>
    <xf numFmtId="37" fontId="12" fillId="0" borderId="0" xfId="3" applyNumberFormat="1" applyFont="1" applyAlignment="1">
      <alignment vertical="top"/>
    </xf>
    <xf numFmtId="37" fontId="13" fillId="0" borderId="0" xfId="3" applyNumberFormat="1" applyFont="1" applyAlignment="1">
      <alignment horizontal="left" vertical="top"/>
    </xf>
    <xf numFmtId="164" fontId="12" fillId="0" borderId="0" xfId="3" quotePrefix="1" applyNumberFormat="1" applyFont="1" applyAlignment="1">
      <alignment horizontal="centerContinuous" vertical="top"/>
    </xf>
    <xf numFmtId="37" fontId="14" fillId="0" borderId="0" xfId="3" applyNumberFormat="1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37" fontId="13" fillId="0" borderId="0" xfId="3" applyNumberFormat="1" applyFont="1" applyAlignment="1">
      <alignment vertical="top"/>
    </xf>
    <xf numFmtId="37" fontId="12" fillId="0" borderId="0" xfId="3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164" fontId="12" fillId="0" borderId="0" xfId="3" applyNumberFormat="1" applyFont="1" applyAlignment="1">
      <alignment vertical="top"/>
    </xf>
    <xf numFmtId="41" fontId="12" fillId="0" borderId="0" xfId="3" applyNumberFormat="1" applyFont="1" applyAlignment="1">
      <alignment horizontal="right" vertical="top"/>
    </xf>
    <xf numFmtId="37" fontId="12" fillId="0" borderId="0" xfId="3" applyNumberFormat="1" applyFont="1" applyAlignment="1">
      <alignment horizontal="left" vertical="top"/>
    </xf>
    <xf numFmtId="0" fontId="12" fillId="0" borderId="0" xfId="3" applyFont="1" applyAlignment="1">
      <alignment vertical="top"/>
    </xf>
    <xf numFmtId="41" fontId="12" fillId="0" borderId="1" xfId="3" applyNumberFormat="1" applyFont="1" applyBorder="1" applyAlignment="1">
      <alignment horizontal="right" vertical="top"/>
    </xf>
    <xf numFmtId="37" fontId="12" fillId="0" borderId="0" xfId="3" quotePrefix="1" applyNumberFormat="1" applyFont="1" applyAlignment="1">
      <alignment horizontal="left" vertical="top"/>
    </xf>
    <xf numFmtId="0" fontId="12" fillId="0" borderId="0" xfId="3" applyFont="1" applyAlignment="1">
      <alignment horizontal="left" vertical="top"/>
    </xf>
    <xf numFmtId="41" fontId="12" fillId="0" borderId="6" xfId="3" applyNumberFormat="1" applyFont="1" applyBorder="1" applyAlignment="1">
      <alignment horizontal="right" vertical="top"/>
    </xf>
    <xf numFmtId="165" fontId="12" fillId="0" borderId="0" xfId="3" applyNumberFormat="1" applyFont="1" applyAlignment="1">
      <alignment horizontal="left" vertical="top"/>
    </xf>
    <xf numFmtId="41" fontId="12" fillId="0" borderId="0" xfId="3" applyNumberFormat="1" applyFont="1" applyAlignment="1">
      <alignment horizontal="center" vertical="top"/>
    </xf>
    <xf numFmtId="41" fontId="12" fillId="0" borderId="0" xfId="3" applyNumberFormat="1" applyFont="1" applyAlignment="1">
      <alignment vertical="top"/>
    </xf>
    <xf numFmtId="165" fontId="12" fillId="0" borderId="0" xfId="3" applyNumberFormat="1" applyFont="1" applyAlignment="1">
      <alignment vertical="top"/>
    </xf>
    <xf numFmtId="0" fontId="13" fillId="0" borderId="0" xfId="3" applyFont="1" applyAlignment="1">
      <alignment horizontal="left" vertical="top"/>
    </xf>
    <xf numFmtId="165" fontId="12" fillId="0" borderId="0" xfId="3" quotePrefix="1" applyNumberFormat="1" applyFont="1" applyAlignment="1">
      <alignment horizontal="left" vertical="top"/>
    </xf>
    <xf numFmtId="41" fontId="12" fillId="0" borderId="1" xfId="3" applyNumberFormat="1" applyFont="1" applyBorder="1" applyAlignment="1">
      <alignment horizontal="center" vertical="top"/>
    </xf>
    <xf numFmtId="165" fontId="12" fillId="0" borderId="0" xfId="3" applyNumberFormat="1" applyFont="1" applyAlignment="1">
      <alignment horizontal="center" vertical="top"/>
    </xf>
    <xf numFmtId="37" fontId="13" fillId="0" borderId="0" xfId="3" quotePrefix="1" applyNumberFormat="1" applyFont="1" applyAlignment="1">
      <alignment horizontal="left" vertical="top"/>
    </xf>
    <xf numFmtId="41" fontId="12" fillId="0" borderId="2" xfId="3" applyNumberFormat="1" applyFont="1" applyBorder="1" applyAlignment="1">
      <alignment horizontal="right" vertical="top"/>
    </xf>
    <xf numFmtId="37" fontId="15" fillId="0" borderId="0" xfId="3" applyNumberFormat="1" applyFont="1" applyAlignment="1">
      <alignment horizontal="center" vertical="top"/>
    </xf>
    <xf numFmtId="41" fontId="12" fillId="0" borderId="3" xfId="3" applyNumberFormat="1" applyFont="1" applyBorder="1" applyAlignment="1">
      <alignment horizontal="right" vertical="top"/>
    </xf>
    <xf numFmtId="165" fontId="12" fillId="0" borderId="0" xfId="3" applyNumberFormat="1" applyFont="1" applyAlignment="1">
      <alignment horizontal="right" vertical="top"/>
    </xf>
    <xf numFmtId="164" fontId="12" fillId="0" borderId="0" xfId="2" applyNumberFormat="1" applyFont="1" applyAlignment="1">
      <alignment vertical="top"/>
    </xf>
    <xf numFmtId="37" fontId="12" fillId="0" borderId="0" xfId="2" applyNumberFormat="1" applyFont="1" applyAlignment="1">
      <alignment vertical="top"/>
    </xf>
    <xf numFmtId="9" fontId="4" fillId="0" borderId="0" xfId="8" applyFont="1" applyAlignment="1">
      <alignment horizontal="right" vertical="top"/>
    </xf>
    <xf numFmtId="0" fontId="6" fillId="0" borderId="0" xfId="3" applyFont="1" applyAlignment="1">
      <alignment horizontal="center" vertical="top"/>
    </xf>
    <xf numFmtId="165" fontId="4" fillId="0" borderId="0" xfId="4" applyNumberFormat="1" applyFont="1" applyAlignment="1">
      <alignment horizontal="center" vertical="top"/>
    </xf>
    <xf numFmtId="165" fontId="4" fillId="0" borderId="0" xfId="3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165" fontId="4" fillId="0" borderId="0" xfId="0" applyNumberFormat="1" applyFont="1"/>
    <xf numFmtId="41" fontId="7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165" fontId="4" fillId="0" borderId="1" xfId="0" applyNumberFormat="1" applyFont="1" applyBorder="1"/>
    <xf numFmtId="41" fontId="4" fillId="0" borderId="2" xfId="0" applyNumberFormat="1" applyFont="1" applyBorder="1" applyAlignment="1">
      <alignment horizontal="center" vertical="top"/>
    </xf>
    <xf numFmtId="41" fontId="4" fillId="0" borderId="5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1" xfId="0" applyNumberFormat="1" applyFont="1" applyBorder="1" applyAlignment="1">
      <alignment horizontal="center" vertical="top"/>
    </xf>
    <xf numFmtId="41" fontId="4" fillId="0" borderId="0" xfId="8" applyNumberFormat="1" applyFont="1" applyFill="1" applyAlignment="1">
      <alignment horizontal="right" vertical="top"/>
    </xf>
    <xf numFmtId="164" fontId="4" fillId="0" borderId="0" xfId="4" applyNumberFormat="1" applyFont="1" applyAlignment="1">
      <alignment horizontal="right" vertical="top"/>
    </xf>
    <xf numFmtId="169" fontId="4" fillId="0" borderId="0" xfId="3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0" fontId="4" fillId="0" borderId="0" xfId="2" applyFont="1" applyAlignment="1">
      <alignment horizontal="right" vertical="top"/>
    </xf>
    <xf numFmtId="0" fontId="4" fillId="0" borderId="1" xfId="2" applyFont="1" applyBorder="1" applyAlignment="1">
      <alignment horizontal="center" vertical="top"/>
    </xf>
  </cellXfs>
  <cellStyles count="9">
    <cellStyle name="0,0_x000d__x000a_NA_x000d__x000a_" xfId="7" xr:uid="{00000000-0005-0000-0000-000000000000}"/>
    <cellStyle name="Comma" xfId="1" builtinId="3"/>
    <cellStyle name="Comma 2 2" xfId="6" xr:uid="{00000000-0005-0000-0000-000002000000}"/>
    <cellStyle name="Normal" xfId="0" builtinId="0"/>
    <cellStyle name="Normal 3 2 2 2" xfId="3" xr:uid="{00000000-0005-0000-0000-000004000000}"/>
    <cellStyle name="Normal_P016 BS&amp;PL-T Q1'2007" xfId="2" xr:uid="{00000000-0005-0000-0000-000005000000}"/>
    <cellStyle name="Normal_T_FS_Y12'2009_PRANDA" xfId="4" xr:uid="{00000000-0005-0000-0000-000006000000}"/>
    <cellStyle name="Percent" xfId="8" builtinId="5"/>
    <cellStyle name="Percent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llanit.srimoung\Desktop\Working%20Template\I_Intercompay%20balances%20transaction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BS-Thai"/>
      <sheetName val="A"/>
      <sheetName val="1602-97"/>
      <sheetName val="Detail"/>
      <sheetName val="Sheet1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P&amp;L"/>
      <sheetName val="ocean voyage"/>
      <sheetName val="C-3"/>
      <sheetName val="PlanB"/>
      <sheetName val="ma-pt"/>
      <sheetName val="損益分岐点"/>
      <sheetName val="Babara"/>
      <sheetName val="ชื่อหุ้น"/>
      <sheetName val="B&amp;S 1999"/>
      <sheetName val="Upgrades pricing"/>
      <sheetName val="Un_Cabin"/>
      <sheetName val="REPORT"/>
      <sheetName val="Q300_old"/>
      <sheetName val="LkpData"/>
      <sheetName val="HCAPR"/>
      <sheetName val="Production"/>
      <sheetName val="TB 2006"/>
      <sheetName val="CTdataROI"/>
      <sheetName val="HBCdataROI"/>
      <sheetName val="Assumption"/>
      <sheetName val="Parameters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  <sheetName val="Bud-Act_Sales"/>
      <sheetName val="Total_Sales_Apr'02-Sep'02"/>
      <sheetName val="Under_Mentioned_Shows"/>
      <sheetName val="เงินกู้_MGC"/>
      <sheetName val="Highlevel_target"/>
      <sheetName val="Trial_Balance"/>
      <sheetName val="TB_P12"/>
      <sheetName val="TrialBalance_Q3-2002"/>
      <sheetName val="1_(2)"/>
      <sheetName val="S-SEP'02_xls"/>
      <sheetName val="1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elling and Admins (DONE)"/>
      <sheetName val="INPUT_DATA"/>
      <sheetName val="ocean_voyage"/>
      <sheetName val="B&amp;S_1999"/>
      <sheetName val="Upgrades_pricing"/>
      <sheetName val="TB_2006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10-1 Media"/>
      <sheetName val="10-cut"/>
      <sheetName val="Forecast-SGD"/>
      <sheetName val="NBV 01.01.2004"/>
      <sheetName val="Sheet1"/>
      <sheetName val="CIPA"/>
      <sheetName val="เงินกู้ธนชาติ"/>
      <sheetName val="Packing Material"/>
      <sheetName val="IA Data"/>
      <sheetName val="Test"/>
      <sheetName val="Template"/>
      <sheetName val="CODE,NAME"/>
      <sheetName val="Summary_aging_Stk"/>
      <sheetName val="Stock_Aging"/>
      <sheetName val="Summary_aging_Stk1"/>
      <sheetName val="Stock_Aging1"/>
      <sheetName val="BS-Thai"/>
      <sheetName val="GS_STD"/>
      <sheetName val="OP_STD"/>
      <sheetName val="PM-TE"/>
      <sheetName val="table"/>
      <sheetName val="ชื่อหุ้น"/>
      <sheetName val="B&amp;S 1999"/>
      <sheetName val="BUILD95"/>
      <sheetName val="_Bal Int Acp"/>
      <sheetName val="SH_A"/>
      <sheetName val="TB-3Q2016"/>
      <sheetName val="AFE Status"/>
      <sheetName val="WP&amp;B"/>
      <sheetName val="Cover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Lookups"/>
      <sheetName val="Standing data"/>
      <sheetName val="feature"/>
      <sheetName val="SCB 1 - Current"/>
      <sheetName val="SCB 2 - Current"/>
      <sheetName val="Vehicle Number"/>
      <sheetName val="Inventory Dec"/>
      <sheetName val="Assumption"/>
      <sheetName val="Threshold"/>
      <sheetName val="1"/>
      <sheetName val="_Bal_Int_Acp"/>
      <sheetName val="_Bal_Int_Acp1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Data"/>
      <sheetName val="Retrieve"/>
      <sheetName val="Parameter"/>
      <sheetName val="ITD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DIV186"/>
      <sheetName val="FKT_PJK"/>
      <sheetName val="NAME CUSTOMER "/>
      <sheetName val="worksheet"/>
      <sheetName val="科目（FS-311）"/>
      <sheetName val="SKA"/>
      <sheetName val="J2"/>
      <sheetName val="CUSTOMER"/>
      <sheetName val="Summary"/>
      <sheetName val="Master"/>
      <sheetName val="FA_31.03.05"/>
      <sheetName val="Lead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U"/>
      <sheetName val="RATE"/>
      <sheetName val="ErAlP"/>
      <sheetName val="CRITERIA3"/>
      <sheetName val="TB"/>
      <sheetName val="Hidden Sheet"/>
      <sheetName val="Trial Balance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D"/>
      <sheetName val="Sale0309"/>
      <sheetName val="AFA"/>
      <sheetName val="FF_2 _1_"/>
      <sheetName val="FSA"/>
      <sheetName val="B"/>
      <sheetName val="SAME"/>
      <sheetName val="gl"/>
      <sheetName val=" IB-PL-YTD"/>
      <sheetName val="เขต8แก้ไขแล้ว"/>
      <sheetName val="Control"/>
      <sheetName val="Location Codes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Account_Code_E1"/>
      <sheetName val="1602-97"/>
      <sheetName val="list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"/>
      <sheetName val="DataOld"/>
      <sheetName val="name"/>
      <sheetName val="#REF"/>
      <sheetName val="Sales Estimate"/>
      <sheetName val="PL"/>
      <sheetName val="JJM0107"/>
      <sheetName val="Tenants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film สามย่าน"/>
      <sheetName val="XRREPPRN"/>
      <sheetName val="HOME"/>
      <sheetName val="Structure2008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exander"/>
      <sheetName val="Other"/>
      <sheetName val="K-1A"/>
      <sheetName val="MfgproPL"/>
      <sheetName val="TrialBalance Q3-2002"/>
      <sheetName val="A000"/>
      <sheetName val="Dec"/>
      <sheetName val="Summary_aging_Stk12"/>
      <sheetName val="Stock_Aging12"/>
      <sheetName val="Standing_data5"/>
      <sheetName val="SCB_1_-_Current5"/>
      <sheetName val="SCB_2_-_Current5"/>
      <sheetName val="Location_Codes"/>
      <sheetName val="Amortization_Table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Revenues_&amp;_Expenses1"/>
      <sheetName val="BALANCE_SHEET_1"/>
      <sheetName val="PL_QP1"/>
      <sheetName val="Data 2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wip"/>
      <sheetName val="dt hld"/>
      <sheetName val="DTH"/>
      <sheetName val="P&amp;L Overview 4.2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C-3"/>
      <sheetName val="gold แลกทอง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Account_Code_E2"/>
      <sheetName val="CA_Sheet"/>
      <sheetName val="HP_Leasing"/>
      <sheetName val="B131_"/>
      <sheetName val="Adj&amp;Rje(Z820)_"/>
      <sheetName val="Sale_0407"/>
      <sheetName val="film_สามย่าน"/>
      <sheetName val="Revenues_&amp;_Expenses2"/>
      <sheetName val="Expect_Depre_1"/>
      <sheetName val="FA_Movement_YE091"/>
      <sheetName val="Sales_Estimate"/>
      <sheetName val="Vehicle_Number2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GeneralInfo"/>
      <sheetName val="Rates"/>
      <sheetName val="BMCT20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Cost center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ROOMS_ST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Chart afterEimeVGI"/>
      <sheetName val="accounting"/>
      <sheetName val="7251-06540"/>
      <sheetName val="LEGEND"/>
      <sheetName val="total"/>
      <sheetName val="TB_SAP"/>
      <sheetName val="6"/>
      <sheetName val="data list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USAGE FOOD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_Bal_Int_Acp21"/>
      <sheetName val="AFE_Status21"/>
      <sheetName val="Standing_data15"/>
      <sheetName val="Account_Code_E12"/>
      <sheetName val="Inventory_Dec11"/>
      <sheetName val="Revenues_&amp;_Expenses11"/>
      <sheetName val="CAPEX_and_HO11"/>
      <sheetName val="CASH_GRAPHS11"/>
      <sheetName val="EBIT_GRAPHS11"/>
      <sheetName val="Dollar_DOI11"/>
      <sheetName val="SCB_1_-_Current15"/>
      <sheetName val="SCB_2_-_Current15"/>
      <sheetName val="Vehicle_Number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Trial_Balance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Location_Codes10"/>
      <sheetName val="FF_2__1_10"/>
      <sheetName val="BALANCE_SHEET_11"/>
      <sheetName val="CA_Sheet10"/>
      <sheetName val="HP_Leasing10"/>
      <sheetName val="B131_10"/>
      <sheetName val="Adj&amp;Rje(Z820)_10"/>
      <sheetName val="Sale_040710"/>
      <sheetName val="film_สามย่าน10"/>
      <sheetName val="PL_QP11"/>
      <sheetName val="Sales_Estimate9"/>
      <sheetName val="gold_แลกทอง3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1"/>
      <sheetName val="Income_Statement1"/>
      <sheetName val="dt_hld3"/>
      <sheetName val="P&amp;L_Overview_4_23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B_2006"/>
      <sheetName val="Semi_"/>
      <sheetName val="Bom_Thermoforming_20091104"/>
      <sheetName val="SUD_30_09_09"/>
      <sheetName val="Cost_center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TB_SAP1"/>
      <sheetName val="Machine141061_"/>
      <sheetName val="Piping_Design_Data"/>
      <sheetName val="2_대외공문"/>
      <sheetName val="USAGE_FOOD"/>
      <sheetName val="data_list"/>
      <sheetName val="ฝ่ายบริการ_"/>
      <sheetName val="Gain_Loss_Calculation"/>
      <sheetName val="1131_"/>
      <sheetName val="Customize_Your_Loan_Manager"/>
      <sheetName val="IBA_&lt;O3&gt;"/>
      <sheetName val="Hyperion_Data"/>
      <sheetName val="งบทดลอง_-_ต_ค_2547"/>
      <sheetName val="Std_Yield"/>
      <sheetName val="Non-Statistical_Sampling"/>
      <sheetName val="Introduction"/>
      <sheetName val="COA Mapping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ELF"/>
      <sheetName val="2TUP"/>
      <sheetName val="Investimen DT+imp"/>
      <sheetName val="SPG"/>
      <sheetName val="HDD"/>
      <sheetName val="Master Updated(517)"/>
      <sheetName val="CM_BASE 669RHD"/>
      <sheetName val="Tornado 4.7 Component List"/>
      <sheetName val="Mant.Fiberline"/>
      <sheetName val="RSS9801"/>
      <sheetName val="Val_Ind"/>
      <sheetName val="Sale 0502"/>
      <sheetName val="U4-Recruitment"/>
      <sheetName val="ORDERS"/>
      <sheetName val="ALZ Group Variables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Machine141061_1"/>
      <sheetName val="Piping_Design_Data1"/>
      <sheetName val="2_대외공문1"/>
      <sheetName val="fagor04-a3112e"/>
      <sheetName val="Corp. sheet"/>
      <sheetName val="Financial Statment"/>
      <sheetName val="ตั๋วเงินรับ"/>
      <sheetName val="S-5"/>
      <sheetName val="MONTHLY"/>
      <sheetName val="Feb10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INPUT"/>
      <sheetName val="start_dec"/>
      <sheetName val="Telco"/>
      <sheetName val="P &amp; l "/>
      <sheetName val="修正存貨"/>
      <sheetName val="TB Q3"/>
      <sheetName val="Movement#1-3"/>
      <sheetName val="Summary_aging_Stk23"/>
      <sheetName val="Stock_Aging23"/>
      <sheetName val="10-1_Media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_Bal_Int_Acp22"/>
      <sheetName val="Standing_data16"/>
      <sheetName val="AFE_Status22"/>
      <sheetName val="SCB_1_-_Current16"/>
      <sheetName val="SCB_2_-_Current16"/>
      <sheetName val="Account_Code_E13"/>
      <sheetName val="Revenues_&amp;_Expenses12"/>
      <sheetName val="CAPEX_and_HO12"/>
      <sheetName val="CASH_GRAPHS12"/>
      <sheetName val="EBIT_GRAPHS12"/>
      <sheetName val="Dollar_DOI12"/>
      <sheetName val="pivot_table_111"/>
      <sheetName val="P&amp;L_(CAEN)11"/>
      <sheetName val="Inventory_Dec12"/>
      <sheetName val="Library_Procedures11"/>
      <sheetName val="Vehicle_Number12"/>
      <sheetName val="Accr_Exp12"/>
      <sheetName val="Adv_Employee12"/>
      <sheetName val="AP_Oth_Oversea12"/>
      <sheetName val="Trial_Balance11"/>
      <sheetName val="Location_Codes11"/>
      <sheetName val="FA_31_03_0512"/>
      <sheetName val="Hidden_Sheet12"/>
      <sheetName val="FF_2__1_11"/>
      <sheetName val="Expect_Depre_11"/>
      <sheetName val="FA_Movement_YE0911"/>
      <sheetName val="CA_Sheet11"/>
      <sheetName val="HP_Leasing11"/>
      <sheetName val="B131_11"/>
      <sheetName val="Adj&amp;Rje(Z820)_11"/>
      <sheetName val="Sale_040711"/>
      <sheetName val="NAME_CUSTOMER_12"/>
      <sheetName val="Parachutes_Pmts_11"/>
      <sheetName val="Base_Amount11"/>
      <sheetName val="SERP_Accel_11"/>
      <sheetName val="STIP_Acceleration11"/>
      <sheetName val="Vested_STIP11"/>
      <sheetName val="INPUT_DATA11"/>
      <sheetName val="(f)_PT_Lookup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C_SHEET_COSTS11"/>
      <sheetName val="C_SHEET_MONTHS11"/>
      <sheetName val="Chargeout_Rate_Table11"/>
      <sheetName val="Project_Properties11"/>
      <sheetName val="Account_Value11"/>
      <sheetName val="Co__Code11"/>
      <sheetName val="WORKING_TB_Q311"/>
      <sheetName val="_IB-PL-YTD11"/>
      <sheetName val="Amortization_Table11"/>
      <sheetName val="Dropdown_List11"/>
      <sheetName val="Sales_Estimate10"/>
      <sheetName val="film_สามย่าน11"/>
      <sheetName val="BALANCE_SHEET_12"/>
      <sheetName val="PL_QP12"/>
      <sheetName val="Vat7%_ภายในเดือน_Junต้นฉบับ6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Drop_Down9"/>
      <sheetName val="TrialBalance_Q3-20026"/>
      <sheetName val="Raw_Material6"/>
      <sheetName val="Write_off6"/>
      <sheetName val="QR_4_16"/>
      <sheetName val="Norms_SP6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dt_hld6"/>
      <sheetName val="P&amp;L_Overview_4_26"/>
      <sheetName val="gold_แลกทอง6"/>
      <sheetName val="TB_20063"/>
      <sheetName val="Semi_3"/>
      <sheetName val="Bom_Thermoforming_200911043"/>
      <sheetName val="SUD_30_09_093"/>
      <sheetName val="Cost_center3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balance_sheet4"/>
      <sheetName val="Income_Statement4"/>
      <sheetName val="License_BOI3"/>
      <sheetName val="Asset_Class3"/>
      <sheetName val="Depre__Key3"/>
      <sheetName val="MS_Box3"/>
      <sheetName val="Fixed_Assumptions3"/>
      <sheetName val="วงเครดิต_33"/>
      <sheetName val="ปัจจุบัน_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Chart_afterEimeVGI3"/>
      <sheetName val="Company_Inputs3"/>
      <sheetName val="Transaction_Inputs3"/>
      <sheetName val="TB_3"/>
      <sheetName val="DTF_STAM3"/>
      <sheetName val="dtf_hld3"/>
      <sheetName val="TPE_STAM3"/>
      <sheetName val="Overview_20093"/>
      <sheetName val="TB_SAP3"/>
      <sheetName val="Machine141061_3"/>
      <sheetName val="Piping_Design_Data3"/>
      <sheetName val="2_대외공문3"/>
      <sheetName val="ฝ่ายบริการ_1"/>
      <sheetName val="Gain_Loss_Calculation1"/>
      <sheetName val="1131_1"/>
      <sheetName val="Customize_Your_Loan_Manager1"/>
      <sheetName val="IBA_&lt;O3&gt;1"/>
      <sheetName val="NOTE_29"/>
      <sheetName val="san_reduced_1"/>
      <sheetName val="COA_Mapping"/>
      <sheetName val="P_2005_4511_(Rachel)"/>
      <sheetName val="P_&amp;_L_(R+K)"/>
      <sheetName val="공사비_내역_(가)"/>
      <sheetName val="Master_Data"/>
      <sheetName val="Investimen_DT+imp"/>
      <sheetName val="Master_Updated(517)"/>
      <sheetName val="CM_BASE_669RH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 refreshError="1"/>
      <sheetData sheetId="87" refreshError="1"/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 refreshError="1"/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 refreshError="1"/>
      <sheetData sheetId="153" refreshError="1"/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>
            <v>1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>
            <v>1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1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>
            <v>1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>
        <row r="2">
          <cell r="A2" t="str">
            <v>LCY: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2">
          <cell r="A2">
            <v>1</v>
          </cell>
        </row>
      </sheetData>
      <sheetData sheetId="376">
        <row r="2">
          <cell r="A2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SUBJECT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SUBJECT</v>
          </cell>
        </row>
      </sheetData>
      <sheetData sheetId="430">
        <row r="2">
          <cell r="A2" t="str">
            <v>SUBJECT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SUBJECT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SUBJECT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>
        <row r="2">
          <cell r="A2" t="str">
            <v>SUBJECT</v>
          </cell>
        </row>
      </sheetData>
      <sheetData sheetId="504">
        <row r="2">
          <cell r="A2" t="str">
            <v>SUBJECT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SUBJECT</v>
          </cell>
        </row>
      </sheetData>
      <sheetData sheetId="507">
        <row r="2">
          <cell r="A2" t="str">
            <v>SUBJECT</v>
          </cell>
        </row>
      </sheetData>
      <sheetData sheetId="508">
        <row r="2">
          <cell r="A2" t="str">
            <v>SUBJECT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>
            <v>1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E2" t="str">
            <v>จำนวน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2">
          <cell r="A2" t="str">
            <v>LCY: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SUBJECT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>
        <row r="2">
          <cell r="A2">
            <v>1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>
            <v>1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A2" t="str">
            <v>SUBJECT</v>
          </cell>
        </row>
      </sheetData>
      <sheetData sheetId="686">
        <row r="2">
          <cell r="A2" t="str">
            <v>SUBJECT</v>
          </cell>
        </row>
      </sheetData>
      <sheetData sheetId="687">
        <row r="2">
          <cell r="A2" t="str">
            <v>SUBJECT</v>
          </cell>
        </row>
      </sheetData>
      <sheetData sheetId="688">
        <row r="2">
          <cell r="A2" t="str">
            <v>SUBJECT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SUBJECT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SUBJECT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 t="str">
            <v>SUBJECT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>
            <v>1</v>
          </cell>
        </row>
      </sheetData>
      <sheetData sheetId="700">
        <row r="2">
          <cell r="A2" t="str">
            <v>SUBJECT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A2" t="str">
            <v>SUBJECT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 t="str">
            <v>LCY: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>
            <v>1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SUBJECT</v>
          </cell>
        </row>
      </sheetData>
      <sheetData sheetId="716">
        <row r="2">
          <cell r="A2" t="str">
            <v>SUBJECT</v>
          </cell>
        </row>
      </sheetData>
      <sheetData sheetId="717">
        <row r="2">
          <cell r="A2" t="str">
            <v>SUBJECT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 t="str">
            <v>LCY: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 t="str">
            <v>LCY: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>
            <v>1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>
            <v>1</v>
          </cell>
        </row>
      </sheetData>
      <sheetData sheetId="750">
        <row r="2">
          <cell r="A2">
            <v>1</v>
          </cell>
        </row>
      </sheetData>
      <sheetData sheetId="751">
        <row r="2">
          <cell r="A2">
            <v>1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>
            <v>1</v>
          </cell>
        </row>
      </sheetData>
      <sheetData sheetId="754">
        <row r="2">
          <cell r="A2">
            <v>1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>
            <v>1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E2" t="str">
            <v>จำนวน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A2" t="str">
            <v>SUBJECT</v>
          </cell>
        </row>
      </sheetData>
      <sheetData sheetId="773">
        <row r="2">
          <cell r="A2" t="str">
            <v>SUBJECT</v>
          </cell>
        </row>
      </sheetData>
      <sheetData sheetId="774">
        <row r="2">
          <cell r="A2" t="str">
            <v>SUBJECT</v>
          </cell>
        </row>
      </sheetData>
      <sheetData sheetId="775">
        <row r="2">
          <cell r="A2" t="str">
            <v>SUBJECT</v>
          </cell>
        </row>
      </sheetData>
      <sheetData sheetId="776">
        <row r="2">
          <cell r="A2" t="str">
            <v>SUBJECT</v>
          </cell>
        </row>
      </sheetData>
      <sheetData sheetId="777">
        <row r="2">
          <cell r="E2" t="str">
            <v>จำนวน</v>
          </cell>
        </row>
      </sheetData>
      <sheetData sheetId="778">
        <row r="3">
          <cell r="B3" t="str">
            <v>ชื่อย่อยธนาคาร คือ O/D</v>
          </cell>
        </row>
      </sheetData>
      <sheetData sheetId="779">
        <row r="2">
          <cell r="A2">
            <v>1</v>
          </cell>
        </row>
      </sheetData>
      <sheetData sheetId="780">
        <row r="2">
          <cell r="E2" t="str">
            <v>จำนวน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>
            <v>1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A2" t="str">
            <v>SUBJECT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>
            <v>1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>
            <v>1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/>
      <sheetData sheetId="812">
        <row r="2">
          <cell r="AE2" t="str">
            <v>01-Cash and Bank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>
            <v>1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>
            <v>1</v>
          </cell>
        </row>
      </sheetData>
      <sheetData sheetId="846">
        <row r="2">
          <cell r="A2">
            <v>1</v>
          </cell>
        </row>
      </sheetData>
      <sheetData sheetId="847">
        <row r="2">
          <cell r="A2">
            <v>1</v>
          </cell>
        </row>
      </sheetData>
      <sheetData sheetId="848">
        <row r="2">
          <cell r="A2">
            <v>1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>
            <v>1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E2" t="str">
            <v>จำนวน</v>
          </cell>
        </row>
      </sheetData>
      <sheetData sheetId="869">
        <row r="2">
          <cell r="E2" t="str">
            <v>จำนวน</v>
          </cell>
        </row>
      </sheetData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A2" t="str">
            <v>SUBJECT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A2">
            <v>1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 t="str">
            <v>LCY: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 t="str">
            <v>LCY: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 t="str">
            <v>LCY:</v>
          </cell>
        </row>
      </sheetData>
      <sheetData sheetId="907">
        <row r="2">
          <cell r="A2" t="str">
            <v>SUBJECT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A2" t="str">
            <v>LCY:</v>
          </cell>
        </row>
      </sheetData>
      <sheetData sheetId="912">
        <row r="2">
          <cell r="A2" t="str">
            <v>LCY:</v>
          </cell>
        </row>
      </sheetData>
      <sheetData sheetId="913">
        <row r="2">
          <cell r="A2" t="str">
            <v>LCY: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E2" t="str">
            <v>01-Cash and Bank</v>
          </cell>
        </row>
      </sheetData>
      <sheetData sheetId="920">
        <row r="2">
          <cell r="AE2" t="str">
            <v>01-Cash and Bank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E2" t="str">
            <v>จำนวน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>
            <v>1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E2" t="str">
            <v>จำนวน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E2" t="str">
            <v>จำนวน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A2">
            <v>1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>
            <v>1</v>
          </cell>
        </row>
      </sheetData>
      <sheetData sheetId="970">
        <row r="2">
          <cell r="E2" t="str">
            <v>จำนวน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 t="str">
            <v>LCY: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 t="str">
            <v>SUBJECT</v>
          </cell>
        </row>
      </sheetData>
      <sheetData sheetId="991">
        <row r="2">
          <cell r="A2" t="str">
            <v>SUBJECT</v>
          </cell>
        </row>
      </sheetData>
      <sheetData sheetId="992">
        <row r="2">
          <cell r="A2" t="str">
            <v>SUBJECT</v>
          </cell>
        </row>
      </sheetData>
      <sheetData sheetId="993">
        <row r="2">
          <cell r="A2" t="str">
            <v>SUBJECT</v>
          </cell>
        </row>
      </sheetData>
      <sheetData sheetId="994">
        <row r="2">
          <cell r="A2" t="str">
            <v>SUBJECT</v>
          </cell>
        </row>
      </sheetData>
      <sheetData sheetId="995">
        <row r="2">
          <cell r="A2" t="str">
            <v>SUBJECT</v>
          </cell>
        </row>
      </sheetData>
      <sheetData sheetId="996">
        <row r="2">
          <cell r="A2" t="str">
            <v>SUBJECT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>
            <v>1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E2" t="str">
            <v>จำนวน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>
            <v>1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A2" t="str">
            <v>SUBJECT</v>
          </cell>
        </row>
      </sheetData>
      <sheetData sheetId="1030">
        <row r="2">
          <cell r="A2" t="str">
            <v>SUBJECT</v>
          </cell>
        </row>
      </sheetData>
      <sheetData sheetId="1031">
        <row r="2">
          <cell r="A2" t="str">
            <v>SUBJECT</v>
          </cell>
        </row>
      </sheetData>
      <sheetData sheetId="1032">
        <row r="2">
          <cell r="A2" t="str">
            <v>SUBJECT</v>
          </cell>
        </row>
      </sheetData>
      <sheetData sheetId="1033">
        <row r="2">
          <cell r="A2" t="str">
            <v>SUBJECT</v>
          </cell>
        </row>
      </sheetData>
      <sheetData sheetId="1034">
        <row r="2">
          <cell r="A2" t="str">
            <v>SUBJECT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3">
          <cell r="B3">
            <v>1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>
        <row r="2">
          <cell r="E2" t="str">
            <v>จำนวน</v>
          </cell>
        </row>
      </sheetData>
      <sheetData sheetId="1045"/>
      <sheetData sheetId="1046"/>
      <sheetData sheetId="1047"/>
      <sheetData sheetId="1048">
        <row r="2">
          <cell r="E2" t="str">
            <v>จำนวน</v>
          </cell>
        </row>
      </sheetData>
      <sheetData sheetId="1049">
        <row r="2">
          <cell r="E2" t="str">
            <v>จำนวน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E2" t="str">
            <v>จำนวน</v>
          </cell>
        </row>
      </sheetData>
      <sheetData sheetId="1052"/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>
            <v>1</v>
          </cell>
        </row>
      </sheetData>
      <sheetData sheetId="1057">
        <row r="2">
          <cell r="A2">
            <v>1</v>
          </cell>
        </row>
      </sheetData>
      <sheetData sheetId="1058">
        <row r="2">
          <cell r="A2">
            <v>1</v>
          </cell>
        </row>
      </sheetData>
      <sheetData sheetId="1059">
        <row r="2">
          <cell r="A2">
            <v>1</v>
          </cell>
        </row>
      </sheetData>
      <sheetData sheetId="1060">
        <row r="2">
          <cell r="A2">
            <v>1</v>
          </cell>
        </row>
      </sheetData>
      <sheetData sheetId="1061">
        <row r="2">
          <cell r="A2">
            <v>1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/>
      <sheetData sheetId="1067">
        <row r="2">
          <cell r="E2" t="str">
            <v>จำนวน</v>
          </cell>
        </row>
      </sheetData>
      <sheetData sheetId="1068">
        <row r="2">
          <cell r="A2">
            <v>1</v>
          </cell>
        </row>
      </sheetData>
      <sheetData sheetId="1069">
        <row r="2">
          <cell r="A2">
            <v>1</v>
          </cell>
        </row>
      </sheetData>
      <sheetData sheetId="1070">
        <row r="2">
          <cell r="A2">
            <v>1</v>
          </cell>
        </row>
      </sheetData>
      <sheetData sheetId="1071">
        <row r="2">
          <cell r="A2">
            <v>1</v>
          </cell>
        </row>
      </sheetData>
      <sheetData sheetId="1072">
        <row r="2">
          <cell r="A2">
            <v>1</v>
          </cell>
        </row>
      </sheetData>
      <sheetData sheetId="1073">
        <row r="2">
          <cell r="A2">
            <v>1</v>
          </cell>
        </row>
      </sheetData>
      <sheetData sheetId="1074">
        <row r="2">
          <cell r="A2">
            <v>1</v>
          </cell>
        </row>
      </sheetData>
      <sheetData sheetId="1075">
        <row r="2">
          <cell r="A2">
            <v>1</v>
          </cell>
        </row>
      </sheetData>
      <sheetData sheetId="1076">
        <row r="2">
          <cell r="A2">
            <v>1</v>
          </cell>
        </row>
      </sheetData>
      <sheetData sheetId="1077">
        <row r="2">
          <cell r="A2">
            <v>1</v>
          </cell>
        </row>
      </sheetData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A2">
            <v>1</v>
          </cell>
        </row>
      </sheetData>
      <sheetData sheetId="1083">
        <row r="2">
          <cell r="A2">
            <v>1</v>
          </cell>
        </row>
      </sheetData>
      <sheetData sheetId="1084">
        <row r="2">
          <cell r="A2">
            <v>1</v>
          </cell>
        </row>
      </sheetData>
      <sheetData sheetId="1085">
        <row r="2">
          <cell r="A2" t="str">
            <v>SUBJECT</v>
          </cell>
        </row>
      </sheetData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A2">
            <v>1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>
        <row r="2">
          <cell r="E2" t="str">
            <v>จำนวน</v>
          </cell>
        </row>
      </sheetData>
      <sheetData sheetId="1107"/>
      <sheetData sheetId="1108"/>
      <sheetData sheetId="1109">
        <row r="2">
          <cell r="E2" t="str">
            <v>จำนวน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>
        <row r="2">
          <cell r="A2">
            <v>1</v>
          </cell>
        </row>
      </sheetData>
      <sheetData sheetId="1115">
        <row r="2">
          <cell r="A2">
            <v>1</v>
          </cell>
        </row>
      </sheetData>
      <sheetData sheetId="1116">
        <row r="2">
          <cell r="A2">
            <v>1</v>
          </cell>
        </row>
      </sheetData>
      <sheetData sheetId="1117">
        <row r="2">
          <cell r="A2">
            <v>1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A2" t="str">
            <v>LCY:</v>
          </cell>
        </row>
      </sheetData>
      <sheetData sheetId="1126">
        <row r="2">
          <cell r="A2" t="str">
            <v>LCY:</v>
          </cell>
        </row>
      </sheetData>
      <sheetData sheetId="1127">
        <row r="2">
          <cell r="A2" t="str">
            <v>LCY:</v>
          </cell>
        </row>
      </sheetData>
      <sheetData sheetId="1128">
        <row r="2">
          <cell r="A2" t="str">
            <v>LCY:</v>
          </cell>
        </row>
      </sheetData>
      <sheetData sheetId="1129">
        <row r="2">
          <cell r="A2" t="str">
            <v>LCY:</v>
          </cell>
        </row>
      </sheetData>
      <sheetData sheetId="1130">
        <row r="2">
          <cell r="A2" t="str">
            <v>LCY:</v>
          </cell>
        </row>
      </sheetData>
      <sheetData sheetId="1131">
        <row r="2">
          <cell r="A2">
            <v>1</v>
          </cell>
        </row>
      </sheetData>
      <sheetData sheetId="1132">
        <row r="2">
          <cell r="A2">
            <v>1</v>
          </cell>
        </row>
      </sheetData>
      <sheetData sheetId="1133">
        <row r="2">
          <cell r="A2">
            <v>1</v>
          </cell>
        </row>
      </sheetData>
      <sheetData sheetId="1134">
        <row r="2">
          <cell r="A2" t="str">
            <v>LCY:</v>
          </cell>
        </row>
      </sheetData>
      <sheetData sheetId="1135">
        <row r="2">
          <cell r="A2" t="str">
            <v>LCY:</v>
          </cell>
        </row>
      </sheetData>
      <sheetData sheetId="1136">
        <row r="2">
          <cell r="A2" t="str">
            <v>LCY:</v>
          </cell>
        </row>
      </sheetData>
      <sheetData sheetId="1137">
        <row r="2">
          <cell r="A2" t="str">
            <v>LCY:</v>
          </cell>
        </row>
      </sheetData>
      <sheetData sheetId="1138">
        <row r="2">
          <cell r="A2" t="str">
            <v>LCY:</v>
          </cell>
        </row>
      </sheetData>
      <sheetData sheetId="1139">
        <row r="2">
          <cell r="A2" t="str">
            <v>LCY:</v>
          </cell>
        </row>
      </sheetData>
      <sheetData sheetId="1140">
        <row r="2">
          <cell r="A2" t="str">
            <v>LCY:</v>
          </cell>
        </row>
      </sheetData>
      <sheetData sheetId="1141">
        <row r="2">
          <cell r="A2" t="str">
            <v>LCY:</v>
          </cell>
        </row>
      </sheetData>
      <sheetData sheetId="1142">
        <row r="2">
          <cell r="A2">
            <v>1</v>
          </cell>
        </row>
      </sheetData>
      <sheetData sheetId="1143">
        <row r="2">
          <cell r="A2" t="str">
            <v>LCY:</v>
          </cell>
        </row>
      </sheetData>
      <sheetData sheetId="1144">
        <row r="2">
          <cell r="A2" t="str">
            <v>LCY:</v>
          </cell>
        </row>
      </sheetData>
      <sheetData sheetId="1145">
        <row r="2">
          <cell r="A2" t="str">
            <v>LCY:</v>
          </cell>
        </row>
      </sheetData>
      <sheetData sheetId="1146">
        <row r="2">
          <cell r="A2" t="str">
            <v>LCY:</v>
          </cell>
        </row>
      </sheetData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>
            <v>1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 t="str">
            <v>LCY: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A2" t="str">
            <v>LCY: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A2" t="str">
            <v>SUBJECT</v>
          </cell>
        </row>
      </sheetData>
      <sheetData sheetId="1156">
        <row r="2">
          <cell r="A2">
            <v>1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>
            <v>1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>
            <v>1</v>
          </cell>
        </row>
      </sheetData>
      <sheetData sheetId="1163">
        <row r="2">
          <cell r="A2">
            <v>1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>
            <v>1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SUBJECT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>
            <v>1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SUBJECT</v>
          </cell>
        </row>
      </sheetData>
      <sheetData sheetId="1175">
        <row r="2">
          <cell r="A2" t="str">
            <v>SUBJECT</v>
          </cell>
        </row>
      </sheetData>
      <sheetData sheetId="1176">
        <row r="2">
          <cell r="A2" t="str">
            <v>SUBJECT</v>
          </cell>
        </row>
      </sheetData>
      <sheetData sheetId="1177">
        <row r="2">
          <cell r="A2" t="str">
            <v>SUBJECT</v>
          </cell>
        </row>
      </sheetData>
      <sheetData sheetId="1178">
        <row r="2">
          <cell r="A2">
            <v>1</v>
          </cell>
        </row>
      </sheetData>
      <sheetData sheetId="1179">
        <row r="2">
          <cell r="A2">
            <v>1</v>
          </cell>
        </row>
      </sheetData>
      <sheetData sheetId="1180">
        <row r="2">
          <cell r="A2" t="str">
            <v>LCY:</v>
          </cell>
        </row>
      </sheetData>
      <sheetData sheetId="1181">
        <row r="2">
          <cell r="A2" t="str">
            <v>SUBJECT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A2" t="str">
            <v>LCY: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>
            <v>1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 t="str">
            <v>SUBJECT</v>
          </cell>
        </row>
      </sheetData>
      <sheetData sheetId="1195"/>
      <sheetData sheetId="1196"/>
      <sheetData sheetId="1197">
        <row r="2">
          <cell r="A2">
            <v>1</v>
          </cell>
        </row>
      </sheetData>
      <sheetData sheetId="1198">
        <row r="2">
          <cell r="A2">
            <v>1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A2" t="str">
            <v>LCY:</v>
          </cell>
        </row>
      </sheetData>
      <sheetData sheetId="1201"/>
      <sheetData sheetId="1202">
        <row r="2">
          <cell r="A2" t="str">
            <v>LCY:</v>
          </cell>
        </row>
      </sheetData>
      <sheetData sheetId="1203">
        <row r="2">
          <cell r="A2">
            <v>1</v>
          </cell>
        </row>
      </sheetData>
      <sheetData sheetId="1204">
        <row r="2">
          <cell r="A2" t="str">
            <v>LCY:</v>
          </cell>
        </row>
      </sheetData>
      <sheetData sheetId="1205">
        <row r="2">
          <cell r="A2" t="str">
            <v>LCY: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 t="str">
            <v>LCY:</v>
          </cell>
        </row>
      </sheetData>
      <sheetData sheetId="1208">
        <row r="2">
          <cell r="A2" t="str">
            <v>LCY: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LCY:</v>
          </cell>
        </row>
      </sheetData>
      <sheetData sheetId="1213">
        <row r="2">
          <cell r="A2">
            <v>1</v>
          </cell>
        </row>
      </sheetData>
      <sheetData sheetId="1214">
        <row r="2">
          <cell r="A2" t="str">
            <v>LCY:</v>
          </cell>
        </row>
      </sheetData>
      <sheetData sheetId="1215">
        <row r="2">
          <cell r="A2" t="str">
            <v>LCY: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A2" t="str">
            <v>LCY:</v>
          </cell>
        </row>
      </sheetData>
      <sheetData sheetId="1218">
        <row r="2">
          <cell r="A2">
            <v>1</v>
          </cell>
        </row>
      </sheetData>
      <sheetData sheetId="1219">
        <row r="2">
          <cell r="A2" t="str">
            <v>LCY:</v>
          </cell>
        </row>
      </sheetData>
      <sheetData sheetId="1220">
        <row r="2">
          <cell r="A2">
            <v>1</v>
          </cell>
        </row>
      </sheetData>
      <sheetData sheetId="1221">
        <row r="2">
          <cell r="A2" t="str">
            <v>LCY:</v>
          </cell>
        </row>
      </sheetData>
      <sheetData sheetId="1222">
        <row r="2">
          <cell r="A2" t="str">
            <v>LCY:</v>
          </cell>
        </row>
      </sheetData>
      <sheetData sheetId="1223">
        <row r="2">
          <cell r="A2" t="str">
            <v>LCY:</v>
          </cell>
        </row>
      </sheetData>
      <sheetData sheetId="1224">
        <row r="2">
          <cell r="A2" t="str">
            <v>LCY:</v>
          </cell>
        </row>
      </sheetData>
      <sheetData sheetId="1225">
        <row r="2">
          <cell r="A2">
            <v>1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 t="str">
            <v>SUBJECT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A2">
            <v>1</v>
          </cell>
        </row>
      </sheetData>
      <sheetData sheetId="1237">
        <row r="2">
          <cell r="A2" t="str">
            <v>LCY: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A2" t="str">
            <v>LCY: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 t="str">
            <v>LCY:</v>
          </cell>
        </row>
      </sheetData>
      <sheetData sheetId="1250">
        <row r="2">
          <cell r="A2">
            <v>1</v>
          </cell>
        </row>
      </sheetData>
      <sheetData sheetId="1251">
        <row r="2">
          <cell r="A2">
            <v>1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A2">
            <v>1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>
            <v>1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A2">
            <v>1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>
        <row r="2">
          <cell r="A2" t="str">
            <v>LCY: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 t="str">
            <v>SUBJECT</v>
          </cell>
        </row>
      </sheetData>
      <sheetData sheetId="1292">
        <row r="2">
          <cell r="A2" t="str">
            <v>SUBJECT</v>
          </cell>
        </row>
      </sheetData>
      <sheetData sheetId="1293">
        <row r="2">
          <cell r="A2" t="str">
            <v>LCY: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A2" t="str">
            <v>SUBJECT</v>
          </cell>
        </row>
      </sheetData>
      <sheetData sheetId="1298">
        <row r="2">
          <cell r="A2" t="str">
            <v>SUBJECT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>
        <row r="2">
          <cell r="A2">
            <v>1</v>
          </cell>
        </row>
      </sheetData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A2">
            <v>1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A2">
            <v>1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A2" t="str">
            <v>LCY:</v>
          </cell>
        </row>
      </sheetData>
      <sheetData sheetId="1344">
        <row r="2">
          <cell r="A2" t="str">
            <v>SUBJECT</v>
          </cell>
        </row>
      </sheetData>
      <sheetData sheetId="1345">
        <row r="2">
          <cell r="E2" t="str">
            <v>จำนวน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>
        <row r="2">
          <cell r="A2" t="str">
            <v>SUBJECT</v>
          </cell>
        </row>
      </sheetData>
      <sheetData sheetId="1355">
        <row r="2">
          <cell r="A2" t="str">
            <v>LCY: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2">
          <cell r="A2" t="str">
            <v>LCY:</v>
          </cell>
        </row>
      </sheetData>
      <sheetData sheetId="1379">
        <row r="2">
          <cell r="A2" t="str">
            <v>LCY: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SUBJECT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 t="str">
            <v>LCY: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 t="str">
            <v>LCY: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LCY: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>
            <v>1</v>
          </cell>
        </row>
      </sheetData>
      <sheetData sheetId="1454" refreshError="1"/>
      <sheetData sheetId="1455" refreshError="1"/>
      <sheetData sheetId="1456" refreshError="1"/>
      <sheetData sheetId="1457" refreshError="1"/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>
        <row r="2">
          <cell r="A2">
            <v>1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>
            <v>1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>
            <v>1</v>
          </cell>
        </row>
      </sheetData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/>
      <sheetData sheetId="1476"/>
      <sheetData sheetId="1477"/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>
        <row r="2">
          <cell r="E2" t="str">
            <v>จำนวน</v>
          </cell>
        </row>
      </sheetData>
      <sheetData sheetId="1481">
        <row r="2">
          <cell r="A2">
            <v>1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>
            <v>1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E2" t="str">
            <v>จำนวน</v>
          </cell>
        </row>
      </sheetData>
      <sheetData sheetId="1489"/>
      <sheetData sheetId="1490"/>
      <sheetData sheetId="1491"/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>
            <v>1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>
        <row r="2">
          <cell r="E2" t="str">
            <v>จำนวน</v>
          </cell>
        </row>
      </sheetData>
      <sheetData sheetId="1503"/>
      <sheetData sheetId="1504"/>
      <sheetData sheetId="1505"/>
      <sheetData sheetId="1506">
        <row r="2">
          <cell r="E2" t="str">
            <v>จำนวน</v>
          </cell>
        </row>
      </sheetData>
      <sheetData sheetId="1507">
        <row r="2">
          <cell r="E2" t="str">
            <v>จำนวน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>
            <v>1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E2" t="str">
            <v>จำนวน</v>
          </cell>
        </row>
      </sheetData>
      <sheetData sheetId="1519"/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>
        <row r="2">
          <cell r="E2" t="str">
            <v>จำนวน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>
            <v>1</v>
          </cell>
        </row>
      </sheetData>
      <sheetData sheetId="1526">
        <row r="2">
          <cell r="A2">
            <v>1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E2" t="str">
            <v>จำนวน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>
            <v>1</v>
          </cell>
        </row>
      </sheetData>
      <sheetData sheetId="1533">
        <row r="2">
          <cell r="E2" t="str">
            <v>จำนวน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>
        <row r="2">
          <cell r="E2" t="str">
            <v>จำนวน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>
            <v>1</v>
          </cell>
        </row>
      </sheetData>
      <sheetData sheetId="1540">
        <row r="2">
          <cell r="A2">
            <v>1</v>
          </cell>
        </row>
      </sheetData>
      <sheetData sheetId="1541">
        <row r="2">
          <cell r="E2" t="str">
            <v>จำนวน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E2" t="str">
            <v>จำนวน</v>
          </cell>
        </row>
      </sheetData>
      <sheetData sheetId="1544">
        <row r="2">
          <cell r="A2">
            <v>1</v>
          </cell>
        </row>
      </sheetData>
      <sheetData sheetId="1545">
        <row r="2">
          <cell r="A2">
            <v>1</v>
          </cell>
        </row>
      </sheetData>
      <sheetData sheetId="1546">
        <row r="2">
          <cell r="A2">
            <v>1</v>
          </cell>
        </row>
      </sheetData>
      <sheetData sheetId="1547">
        <row r="2">
          <cell r="A2">
            <v>1</v>
          </cell>
        </row>
      </sheetData>
      <sheetData sheetId="1548">
        <row r="2">
          <cell r="E2" t="str">
            <v>จำนวน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E2" t="str">
            <v>จำนวน</v>
          </cell>
        </row>
      </sheetData>
      <sheetData sheetId="1552"/>
      <sheetData sheetId="1553">
        <row r="2">
          <cell r="A2">
            <v>1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>
            <v>1</v>
          </cell>
        </row>
      </sheetData>
      <sheetData sheetId="1561">
        <row r="2">
          <cell r="A2">
            <v>1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>
        <row r="2">
          <cell r="E2" t="str">
            <v>จำนวน</v>
          </cell>
        </row>
      </sheetData>
      <sheetData sheetId="1565"/>
      <sheetData sheetId="1566"/>
      <sheetData sheetId="1567">
        <row r="2">
          <cell r="E2" t="str">
            <v>จำนวน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>
        <row r="2">
          <cell r="E2" t="str">
            <v>จำนวน</v>
          </cell>
        </row>
      </sheetData>
      <sheetData sheetId="1571"/>
      <sheetData sheetId="1572">
        <row r="2">
          <cell r="A2">
            <v>1</v>
          </cell>
        </row>
      </sheetData>
      <sheetData sheetId="1573">
        <row r="2">
          <cell r="A2">
            <v>1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>
            <v>1</v>
          </cell>
        </row>
      </sheetData>
      <sheetData sheetId="1576">
        <row r="2">
          <cell r="E2" t="str">
            <v>จำนวน</v>
          </cell>
        </row>
      </sheetData>
      <sheetData sheetId="1577">
        <row r="2">
          <cell r="A2">
            <v>1</v>
          </cell>
        </row>
      </sheetData>
      <sheetData sheetId="1578"/>
      <sheetData sheetId="1579"/>
      <sheetData sheetId="1580"/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/>
      <sheetData sheetId="1586">
        <row r="2">
          <cell r="A2">
            <v>1</v>
          </cell>
        </row>
      </sheetData>
      <sheetData sheetId="1587">
        <row r="2">
          <cell r="A2">
            <v>1</v>
          </cell>
        </row>
      </sheetData>
      <sheetData sheetId="1588">
        <row r="2">
          <cell r="A2">
            <v>1</v>
          </cell>
        </row>
      </sheetData>
      <sheetData sheetId="1589">
        <row r="2">
          <cell r="A2">
            <v>1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/>
      <sheetData sheetId="1594"/>
      <sheetData sheetId="1595">
        <row r="2">
          <cell r="E2" t="str">
            <v>จำนวน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/>
      <sheetData sheetId="1601">
        <row r="2">
          <cell r="A2">
            <v>1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>
            <v>1</v>
          </cell>
        </row>
      </sheetData>
      <sheetData sheetId="1606">
        <row r="2">
          <cell r="A2">
            <v>1</v>
          </cell>
        </row>
      </sheetData>
      <sheetData sheetId="1607">
        <row r="2">
          <cell r="A2">
            <v>1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>
        <row r="2">
          <cell r="A2" t="str">
            <v>LCY:</v>
          </cell>
        </row>
      </sheetData>
      <sheetData sheetId="1627"/>
      <sheetData sheetId="1628"/>
      <sheetData sheetId="1629"/>
      <sheetData sheetId="1630">
        <row r="2">
          <cell r="A2" t="str">
            <v>SUBJECT</v>
          </cell>
        </row>
      </sheetData>
      <sheetData sheetId="1631">
        <row r="2">
          <cell r="A2" t="str">
            <v>SUBJECT</v>
          </cell>
        </row>
      </sheetData>
      <sheetData sheetId="1632">
        <row r="2">
          <cell r="A2" t="str">
            <v>SUBJECT</v>
          </cell>
        </row>
      </sheetData>
      <sheetData sheetId="1633"/>
      <sheetData sheetId="1634">
        <row r="2">
          <cell r="E2" t="str">
            <v>จำนวน</v>
          </cell>
        </row>
      </sheetData>
      <sheetData sheetId="1635"/>
      <sheetData sheetId="1636"/>
      <sheetData sheetId="1637"/>
      <sheetData sheetId="1638"/>
      <sheetData sheetId="1639">
        <row r="2">
          <cell r="E2" t="str">
            <v>จำนวน</v>
          </cell>
        </row>
      </sheetData>
      <sheetData sheetId="1640">
        <row r="2">
          <cell r="A2" t="str">
            <v>LCY:</v>
          </cell>
        </row>
      </sheetData>
      <sheetData sheetId="1641">
        <row r="2">
          <cell r="A2" t="str">
            <v>LCY:</v>
          </cell>
        </row>
      </sheetData>
      <sheetData sheetId="1642">
        <row r="2">
          <cell r="A2" t="str">
            <v>LCY:</v>
          </cell>
        </row>
      </sheetData>
      <sheetData sheetId="1643">
        <row r="2">
          <cell r="A2" t="str">
            <v>LCY:</v>
          </cell>
        </row>
      </sheetData>
      <sheetData sheetId="1644">
        <row r="2">
          <cell r="A2" t="str">
            <v>LCY:</v>
          </cell>
        </row>
      </sheetData>
      <sheetData sheetId="1645">
        <row r="2">
          <cell r="A2" t="str">
            <v>LCY:</v>
          </cell>
        </row>
      </sheetData>
      <sheetData sheetId="1646">
        <row r="2">
          <cell r="A2" t="str">
            <v>LCY:</v>
          </cell>
        </row>
      </sheetData>
      <sheetData sheetId="1647">
        <row r="2">
          <cell r="A2" t="str">
            <v>LCY:</v>
          </cell>
        </row>
      </sheetData>
      <sheetData sheetId="1648">
        <row r="2">
          <cell r="A2" t="str">
            <v>LCY:</v>
          </cell>
        </row>
      </sheetData>
      <sheetData sheetId="1649">
        <row r="2">
          <cell r="A2" t="str">
            <v>LCY:</v>
          </cell>
        </row>
      </sheetData>
      <sheetData sheetId="1650">
        <row r="2">
          <cell r="A2" t="str">
            <v>LCY:</v>
          </cell>
        </row>
      </sheetData>
      <sheetData sheetId="1651">
        <row r="2">
          <cell r="A2" t="str">
            <v>LCY:</v>
          </cell>
        </row>
      </sheetData>
      <sheetData sheetId="1652">
        <row r="2">
          <cell r="A2" t="str">
            <v>LCY: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A2" t="str">
            <v>LCY:</v>
          </cell>
        </row>
      </sheetData>
      <sheetData sheetId="1655">
        <row r="2">
          <cell r="A2" t="str">
            <v>LCY:</v>
          </cell>
        </row>
      </sheetData>
      <sheetData sheetId="1656">
        <row r="2">
          <cell r="A2" t="str">
            <v>LCY:</v>
          </cell>
        </row>
      </sheetData>
      <sheetData sheetId="1657">
        <row r="2">
          <cell r="A2" t="str">
            <v>LCY:</v>
          </cell>
        </row>
      </sheetData>
      <sheetData sheetId="1658">
        <row r="2">
          <cell r="A2" t="str">
            <v>LCY: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 t="str">
            <v>SUBJECT</v>
          </cell>
        </row>
      </sheetData>
      <sheetData sheetId="1675">
        <row r="2">
          <cell r="A2" t="str">
            <v>SUBJECT</v>
          </cell>
        </row>
      </sheetData>
      <sheetData sheetId="1676">
        <row r="2">
          <cell r="A2" t="str">
            <v>SUBJECT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>
        <row r="2">
          <cell r="A2" t="str">
            <v>LCY:</v>
          </cell>
        </row>
      </sheetData>
      <sheetData sheetId="1701">
        <row r="2">
          <cell r="A2" t="str">
            <v>LCY:</v>
          </cell>
        </row>
      </sheetData>
      <sheetData sheetId="1702">
        <row r="2">
          <cell r="A2" t="str">
            <v>LCY:</v>
          </cell>
        </row>
      </sheetData>
      <sheetData sheetId="1703">
        <row r="2">
          <cell r="A2" t="str">
            <v>LCY:</v>
          </cell>
        </row>
      </sheetData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>
        <row r="2">
          <cell r="E2" t="str">
            <v>จำนวน</v>
          </cell>
        </row>
      </sheetData>
      <sheetData sheetId="1714"/>
      <sheetData sheetId="1715"/>
      <sheetData sheetId="1716"/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/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>
        <row r="2">
          <cell r="E2" t="str">
            <v>จำนวน</v>
          </cell>
        </row>
      </sheetData>
      <sheetData sheetId="1733">
        <row r="2">
          <cell r="E2" t="str">
            <v>จำนวน</v>
          </cell>
        </row>
      </sheetData>
      <sheetData sheetId="1734"/>
      <sheetData sheetId="1735"/>
      <sheetData sheetId="1736"/>
      <sheetData sheetId="1737">
        <row r="2">
          <cell r="A2" t="str">
            <v>LCY:</v>
          </cell>
        </row>
      </sheetData>
      <sheetData sheetId="1738">
        <row r="2">
          <cell r="A2" t="str">
            <v>LCY:</v>
          </cell>
        </row>
      </sheetData>
      <sheetData sheetId="1739"/>
      <sheetData sheetId="1740">
        <row r="2">
          <cell r="E2" t="str">
            <v>จำนวน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E2" t="str">
            <v>จำนวน</v>
          </cell>
        </row>
      </sheetData>
      <sheetData sheetId="1771">
        <row r="2">
          <cell r="E2" t="str">
            <v>จำนวน</v>
          </cell>
        </row>
      </sheetData>
      <sheetData sheetId="1772">
        <row r="2">
          <cell r="E2" t="str">
            <v>จำนวน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E2" t="str">
            <v>จำนวน</v>
          </cell>
        </row>
      </sheetData>
      <sheetData sheetId="1779"/>
      <sheetData sheetId="1780">
        <row r="2">
          <cell r="E2" t="str">
            <v>จำนวน</v>
          </cell>
        </row>
      </sheetData>
      <sheetData sheetId="1781"/>
      <sheetData sheetId="1782"/>
      <sheetData sheetId="1783"/>
      <sheetData sheetId="1784">
        <row r="2">
          <cell r="E2" t="str">
            <v>จำนวน</v>
          </cell>
        </row>
      </sheetData>
      <sheetData sheetId="1785"/>
      <sheetData sheetId="1786">
        <row r="2">
          <cell r="E2" t="str">
            <v>จำนวน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E2" t="str">
            <v>จำนวน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E2" t="str">
            <v>จำนวน</v>
          </cell>
        </row>
      </sheetData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2">
          <cell r="A2">
            <v>1</v>
          </cell>
        </row>
      </sheetData>
      <sheetData sheetId="1845">
        <row r="2">
          <cell r="E2" t="str">
            <v>จำนวน</v>
          </cell>
        </row>
      </sheetData>
      <sheetData sheetId="1846">
        <row r="2">
          <cell r="A2">
            <v>1</v>
          </cell>
        </row>
      </sheetData>
      <sheetData sheetId="1847">
        <row r="2">
          <cell r="E2" t="str">
            <v>จำนวน</v>
          </cell>
        </row>
      </sheetData>
      <sheetData sheetId="1848"/>
      <sheetData sheetId="1849"/>
      <sheetData sheetId="1850"/>
      <sheetData sheetId="1851"/>
      <sheetData sheetId="1852"/>
      <sheetData sheetId="1853">
        <row r="2">
          <cell r="E2" t="str">
            <v>จำนวน</v>
          </cell>
        </row>
      </sheetData>
      <sheetData sheetId="1854"/>
      <sheetData sheetId="1855">
        <row r="2">
          <cell r="E2" t="str">
            <v>จำนวน</v>
          </cell>
        </row>
      </sheetData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2">
          <cell r="A2">
            <v>1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2">
          <cell r="E2" t="str">
            <v>จำนวน</v>
          </cell>
        </row>
      </sheetData>
      <sheetData sheetId="1904"/>
      <sheetData sheetId="1905"/>
      <sheetData sheetId="1906"/>
      <sheetData sheetId="1907"/>
      <sheetData sheetId="1908"/>
      <sheetData sheetId="1909">
        <row r="2">
          <cell r="E2" t="str">
            <v>จำนวน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A2">
            <v>1</v>
          </cell>
        </row>
      </sheetData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>
        <row r="2">
          <cell r="AE2" t="str">
            <v>01-Cash and Bank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>
        <row r="2">
          <cell r="A2">
            <v>1</v>
          </cell>
        </row>
      </sheetData>
      <sheetData sheetId="1973" refreshError="1"/>
      <sheetData sheetId="1974">
        <row r="2">
          <cell r="A2" t="str">
            <v>SUBJECT</v>
          </cell>
        </row>
      </sheetData>
      <sheetData sheetId="1975">
        <row r="2">
          <cell r="A2" t="str">
            <v>SUBJECT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E2" t="str">
            <v>จำนวน</v>
          </cell>
        </row>
      </sheetData>
      <sheetData sheetId="1981">
        <row r="2">
          <cell r="E2" t="str">
            <v>จำนวน</v>
          </cell>
        </row>
      </sheetData>
      <sheetData sheetId="1982"/>
      <sheetData sheetId="1983"/>
      <sheetData sheetId="1984"/>
      <sheetData sheetId="1985"/>
      <sheetData sheetId="1986"/>
      <sheetData sheetId="1987">
        <row r="2">
          <cell r="E2" t="str">
            <v>จำนวน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E2" t="str">
            <v>จำนวน</v>
          </cell>
        </row>
      </sheetData>
      <sheetData sheetId="2004">
        <row r="2">
          <cell r="E2" t="str">
            <v>จำนวน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2">
          <cell r="A2">
            <v>1</v>
          </cell>
        </row>
      </sheetData>
      <sheetData sheetId="2055"/>
      <sheetData sheetId="2056">
        <row r="2">
          <cell r="A2" t="str">
            <v>LCY:</v>
          </cell>
        </row>
      </sheetData>
      <sheetData sheetId="2057">
        <row r="2">
          <cell r="A2" t="str">
            <v>LCY:</v>
          </cell>
        </row>
      </sheetData>
      <sheetData sheetId="2058">
        <row r="2">
          <cell r="A2" t="str">
            <v>LCY:</v>
          </cell>
        </row>
      </sheetData>
      <sheetData sheetId="2059">
        <row r="2">
          <cell r="A2" t="str">
            <v>LCY:</v>
          </cell>
        </row>
      </sheetData>
      <sheetData sheetId="2060">
        <row r="2">
          <cell r="A2" t="str">
            <v>LCY:</v>
          </cell>
        </row>
      </sheetData>
      <sheetData sheetId="2061">
        <row r="2">
          <cell r="A2" t="str">
            <v>LCY:</v>
          </cell>
        </row>
      </sheetData>
      <sheetData sheetId="2062">
        <row r="2">
          <cell r="A2" t="str">
            <v>LCY:</v>
          </cell>
        </row>
      </sheetData>
      <sheetData sheetId="2063">
        <row r="2">
          <cell r="A2" t="str">
            <v>LCY:</v>
          </cell>
        </row>
      </sheetData>
      <sheetData sheetId="2064">
        <row r="2">
          <cell r="A2" t="str">
            <v>LCY:</v>
          </cell>
        </row>
      </sheetData>
      <sheetData sheetId="2065">
        <row r="2">
          <cell r="A2" t="str">
            <v>LCY:</v>
          </cell>
        </row>
      </sheetData>
      <sheetData sheetId="2066">
        <row r="2">
          <cell r="A2" t="str">
            <v>LCY:</v>
          </cell>
        </row>
      </sheetData>
      <sheetData sheetId="2067">
        <row r="2">
          <cell r="A2" t="str">
            <v>LCY:</v>
          </cell>
        </row>
      </sheetData>
      <sheetData sheetId="2068">
        <row r="2">
          <cell r="A2" t="str">
            <v>LCY:</v>
          </cell>
        </row>
      </sheetData>
      <sheetData sheetId="2069">
        <row r="2">
          <cell r="A2" t="str">
            <v>LCY:</v>
          </cell>
        </row>
      </sheetData>
      <sheetData sheetId="2070">
        <row r="2">
          <cell r="A2" t="str">
            <v>LCY:</v>
          </cell>
        </row>
      </sheetData>
      <sheetData sheetId="2071">
        <row r="2">
          <cell r="A2" t="str">
            <v>LCY:</v>
          </cell>
        </row>
      </sheetData>
      <sheetData sheetId="2072">
        <row r="2">
          <cell r="A2" t="str">
            <v>LCY:</v>
          </cell>
        </row>
      </sheetData>
      <sheetData sheetId="2073">
        <row r="2">
          <cell r="A2" t="str">
            <v>LCY:</v>
          </cell>
        </row>
      </sheetData>
      <sheetData sheetId="2074">
        <row r="2">
          <cell r="A2" t="str">
            <v>LCY:</v>
          </cell>
        </row>
      </sheetData>
      <sheetData sheetId="2075">
        <row r="2">
          <cell r="A2" t="str">
            <v>SUBJECT</v>
          </cell>
        </row>
      </sheetData>
      <sheetData sheetId="2076">
        <row r="2">
          <cell r="A2" t="str">
            <v>SUBJECT</v>
          </cell>
        </row>
      </sheetData>
      <sheetData sheetId="2077">
        <row r="2">
          <cell r="A2" t="str">
            <v>SUBJECT</v>
          </cell>
        </row>
      </sheetData>
      <sheetData sheetId="2078">
        <row r="2">
          <cell r="A2" t="str">
            <v>SUBJECT</v>
          </cell>
        </row>
      </sheetData>
      <sheetData sheetId="2079">
        <row r="2">
          <cell r="A2" t="str">
            <v>SUBJECT</v>
          </cell>
        </row>
      </sheetData>
      <sheetData sheetId="2080">
        <row r="2">
          <cell r="A2" t="str">
            <v>SUBJECT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2">
          <cell r="A2" t="str">
            <v>LCY:</v>
          </cell>
        </row>
      </sheetData>
      <sheetData sheetId="2137">
        <row r="2">
          <cell r="A2" t="str">
            <v>LCY:</v>
          </cell>
        </row>
      </sheetData>
      <sheetData sheetId="2138">
        <row r="2">
          <cell r="A2" t="str">
            <v>LCY:</v>
          </cell>
        </row>
      </sheetData>
      <sheetData sheetId="2139">
        <row r="2">
          <cell r="A2" t="str">
            <v>LCY:</v>
          </cell>
        </row>
      </sheetData>
      <sheetData sheetId="2140">
        <row r="2">
          <cell r="A2">
            <v>1</v>
          </cell>
        </row>
      </sheetData>
      <sheetData sheetId="2141">
        <row r="2">
          <cell r="A2" t="str">
            <v>LCY:</v>
          </cell>
        </row>
      </sheetData>
      <sheetData sheetId="2142">
        <row r="2">
          <cell r="E2" t="str">
            <v>จำนวน</v>
          </cell>
        </row>
      </sheetData>
      <sheetData sheetId="2143">
        <row r="2">
          <cell r="A2" t="str">
            <v>LCY:</v>
          </cell>
        </row>
      </sheetData>
      <sheetData sheetId="2144">
        <row r="2">
          <cell r="E2" t="str">
            <v>จำนวน</v>
          </cell>
        </row>
      </sheetData>
      <sheetData sheetId="2145">
        <row r="2">
          <cell r="A2">
            <v>1</v>
          </cell>
        </row>
      </sheetData>
      <sheetData sheetId="2146">
        <row r="2">
          <cell r="A2">
            <v>1</v>
          </cell>
        </row>
      </sheetData>
      <sheetData sheetId="2147">
        <row r="2">
          <cell r="A2">
            <v>1</v>
          </cell>
        </row>
      </sheetData>
      <sheetData sheetId="2148">
        <row r="2">
          <cell r="A2">
            <v>1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A2">
            <v>1</v>
          </cell>
        </row>
      </sheetData>
      <sheetData sheetId="2151">
        <row r="2">
          <cell r="A2">
            <v>1</v>
          </cell>
        </row>
      </sheetData>
      <sheetData sheetId="2152">
        <row r="2">
          <cell r="A2">
            <v>1</v>
          </cell>
        </row>
      </sheetData>
      <sheetData sheetId="2153">
        <row r="2">
          <cell r="A2">
            <v>1</v>
          </cell>
        </row>
      </sheetData>
      <sheetData sheetId="2154">
        <row r="2">
          <cell r="A2" t="str">
            <v>LCY:</v>
          </cell>
        </row>
      </sheetData>
      <sheetData sheetId="2155">
        <row r="2">
          <cell r="A2" t="str">
            <v>LCY:</v>
          </cell>
        </row>
      </sheetData>
      <sheetData sheetId="2156">
        <row r="2">
          <cell r="E2" t="str">
            <v>จำนวน</v>
          </cell>
        </row>
      </sheetData>
      <sheetData sheetId="2157">
        <row r="2">
          <cell r="A2">
            <v>1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E2" t="str">
            <v>จำนวน</v>
          </cell>
        </row>
      </sheetData>
      <sheetData sheetId="2161">
        <row r="2">
          <cell r="E2" t="str">
            <v>จำนวน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A2" t="str">
            <v>LCY: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SUBJECT</v>
          </cell>
        </row>
      </sheetData>
      <sheetData sheetId="2167">
        <row r="2">
          <cell r="A2" t="str">
            <v>SUBJECT</v>
          </cell>
        </row>
      </sheetData>
      <sheetData sheetId="2168">
        <row r="2">
          <cell r="A2" t="str">
            <v>SUBJECT</v>
          </cell>
        </row>
      </sheetData>
      <sheetData sheetId="2169">
        <row r="2">
          <cell r="A2" t="str">
            <v>SUBJECT</v>
          </cell>
        </row>
      </sheetData>
      <sheetData sheetId="2170">
        <row r="2">
          <cell r="A2" t="str">
            <v>SUBJECT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>
        <row r="2">
          <cell r="A2">
            <v>1</v>
          </cell>
        </row>
      </sheetData>
      <sheetData sheetId="2174"/>
      <sheetData sheetId="2175">
        <row r="2">
          <cell r="E2" t="str">
            <v>จำนวน</v>
          </cell>
        </row>
      </sheetData>
      <sheetData sheetId="2176">
        <row r="2">
          <cell r="A2">
            <v>1</v>
          </cell>
        </row>
      </sheetData>
      <sheetData sheetId="2177">
        <row r="2">
          <cell r="A2" t="str">
            <v>SUBJECT</v>
          </cell>
        </row>
      </sheetData>
      <sheetData sheetId="2178">
        <row r="2">
          <cell r="A2">
            <v>1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>
            <v>1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>
        <row r="2">
          <cell r="E2" t="str">
            <v>จำนวน</v>
          </cell>
        </row>
      </sheetData>
      <sheetData sheetId="2185">
        <row r="2">
          <cell r="A2" t="str">
            <v>LCY:</v>
          </cell>
        </row>
      </sheetData>
      <sheetData sheetId="2186">
        <row r="2">
          <cell r="E2" t="str">
            <v>จำนวน</v>
          </cell>
        </row>
      </sheetData>
      <sheetData sheetId="2187">
        <row r="2">
          <cell r="A2">
            <v>1</v>
          </cell>
        </row>
      </sheetData>
      <sheetData sheetId="2188">
        <row r="2">
          <cell r="A2" t="str">
            <v>LCY:</v>
          </cell>
        </row>
      </sheetData>
      <sheetData sheetId="2189">
        <row r="2">
          <cell r="E2" t="str">
            <v>จำนวน</v>
          </cell>
        </row>
      </sheetData>
      <sheetData sheetId="2190">
        <row r="2">
          <cell r="A2">
            <v>1</v>
          </cell>
        </row>
      </sheetData>
      <sheetData sheetId="2191">
        <row r="2">
          <cell r="A2" t="str">
            <v>LCY:</v>
          </cell>
        </row>
      </sheetData>
      <sheetData sheetId="2192">
        <row r="2">
          <cell r="A2" t="str">
            <v>LCY:</v>
          </cell>
        </row>
      </sheetData>
      <sheetData sheetId="2193">
        <row r="2">
          <cell r="E2" t="str">
            <v>จำนวน</v>
          </cell>
        </row>
      </sheetData>
      <sheetData sheetId="2194">
        <row r="2">
          <cell r="E2" t="str">
            <v>จำนวน</v>
          </cell>
        </row>
      </sheetData>
      <sheetData sheetId="2195">
        <row r="2">
          <cell r="A2">
            <v>1</v>
          </cell>
        </row>
      </sheetData>
      <sheetData sheetId="2196">
        <row r="2">
          <cell r="A2">
            <v>1</v>
          </cell>
        </row>
      </sheetData>
      <sheetData sheetId="2197">
        <row r="2">
          <cell r="A2" t="str">
            <v>LCY:</v>
          </cell>
        </row>
      </sheetData>
      <sheetData sheetId="2198">
        <row r="2">
          <cell r="A2">
            <v>1</v>
          </cell>
        </row>
      </sheetData>
      <sheetData sheetId="2199">
        <row r="2">
          <cell r="E2" t="str">
            <v>จำนวน</v>
          </cell>
        </row>
      </sheetData>
      <sheetData sheetId="2200">
        <row r="2">
          <cell r="E2" t="str">
            <v>จำนวน</v>
          </cell>
        </row>
      </sheetData>
      <sheetData sheetId="2201">
        <row r="2">
          <cell r="E2" t="str">
            <v>จำนวน</v>
          </cell>
        </row>
      </sheetData>
      <sheetData sheetId="2202">
        <row r="2">
          <cell r="AE2" t="str">
            <v>01-Cash and Bank</v>
          </cell>
        </row>
      </sheetData>
      <sheetData sheetId="2203">
        <row r="2">
          <cell r="A2">
            <v>1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E2" t="str">
            <v>จำนวน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E2" t="str">
            <v>จำนวน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>
            <v>1</v>
          </cell>
        </row>
      </sheetData>
      <sheetData sheetId="2210">
        <row r="2">
          <cell r="A2">
            <v>1</v>
          </cell>
        </row>
      </sheetData>
      <sheetData sheetId="2211">
        <row r="2">
          <cell r="A2">
            <v>1</v>
          </cell>
        </row>
      </sheetData>
      <sheetData sheetId="2212">
        <row r="2">
          <cell r="E2" t="str">
            <v>จำนวน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>
            <v>1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>
        <row r="2">
          <cell r="A2" t="str">
            <v>LCY:</v>
          </cell>
        </row>
      </sheetData>
      <sheetData sheetId="2327">
        <row r="2">
          <cell r="A2" t="str">
            <v>LCY:</v>
          </cell>
        </row>
      </sheetData>
      <sheetData sheetId="2328">
        <row r="2">
          <cell r="A2" t="str">
            <v>LCY:</v>
          </cell>
        </row>
      </sheetData>
      <sheetData sheetId="2329">
        <row r="2">
          <cell r="A2" t="str">
            <v>LCY:</v>
          </cell>
        </row>
      </sheetData>
      <sheetData sheetId="2330">
        <row r="2">
          <cell r="A2" t="str">
            <v>LCY:</v>
          </cell>
        </row>
      </sheetData>
      <sheetData sheetId="2331">
        <row r="2">
          <cell r="A2" t="str">
            <v>LCY:</v>
          </cell>
        </row>
      </sheetData>
      <sheetData sheetId="2332">
        <row r="2">
          <cell r="A2" t="str">
            <v>LCY:</v>
          </cell>
        </row>
      </sheetData>
      <sheetData sheetId="2333">
        <row r="2">
          <cell r="A2" t="str">
            <v>LCY:</v>
          </cell>
        </row>
      </sheetData>
      <sheetData sheetId="2334">
        <row r="2">
          <cell r="A2" t="str">
            <v>LCY:</v>
          </cell>
        </row>
      </sheetData>
      <sheetData sheetId="2335">
        <row r="2">
          <cell r="A2" t="str">
            <v>LCY:</v>
          </cell>
        </row>
      </sheetData>
      <sheetData sheetId="2336">
        <row r="2">
          <cell r="A2" t="str">
            <v>LCY:</v>
          </cell>
        </row>
      </sheetData>
      <sheetData sheetId="2337">
        <row r="2">
          <cell r="A2" t="str">
            <v>LCY: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LCY:</v>
          </cell>
        </row>
      </sheetData>
      <sheetData sheetId="2340">
        <row r="2">
          <cell r="A2" t="str">
            <v>LCY:</v>
          </cell>
        </row>
      </sheetData>
      <sheetData sheetId="2341">
        <row r="2">
          <cell r="A2" t="str">
            <v>LCY:</v>
          </cell>
        </row>
      </sheetData>
      <sheetData sheetId="2342">
        <row r="2">
          <cell r="A2" t="str">
            <v>LCY:</v>
          </cell>
        </row>
      </sheetData>
      <sheetData sheetId="2343">
        <row r="2">
          <cell r="A2" t="str">
            <v>LCY:</v>
          </cell>
        </row>
      </sheetData>
      <sheetData sheetId="2344">
        <row r="2">
          <cell r="A2" t="str">
            <v>LCY: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>
        <row r="2">
          <cell r="AE2" t="str">
            <v>01-Cash and Bank</v>
          </cell>
        </row>
      </sheetData>
      <sheetData sheetId="2381"/>
      <sheetData sheetId="2382"/>
      <sheetData sheetId="2383"/>
      <sheetData sheetId="2384">
        <row r="2">
          <cell r="AE2" t="str">
            <v>01-Cash and Bank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E2" t="str">
            <v>จำนวน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A2" t="str">
            <v>SUBJECT</v>
          </cell>
        </row>
      </sheetData>
      <sheetData sheetId="2511">
        <row r="2">
          <cell r="A2" t="str">
            <v>SUBJECT</v>
          </cell>
        </row>
      </sheetData>
      <sheetData sheetId="2512">
        <row r="2">
          <cell r="A2" t="str">
            <v>SUBJECT</v>
          </cell>
        </row>
      </sheetData>
      <sheetData sheetId="2513">
        <row r="2">
          <cell r="A2" t="str">
            <v>SUBJECT</v>
          </cell>
        </row>
      </sheetData>
      <sheetData sheetId="2514">
        <row r="2">
          <cell r="A2" t="str">
            <v>SUBJECT</v>
          </cell>
        </row>
      </sheetData>
      <sheetData sheetId="2515">
        <row r="2">
          <cell r="A2" t="str">
            <v>SUBJECT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 t="str">
            <v>LCY:</v>
          </cell>
        </row>
      </sheetData>
      <sheetData sheetId="2525">
        <row r="2">
          <cell r="A2" t="str">
            <v>LCY:</v>
          </cell>
        </row>
      </sheetData>
      <sheetData sheetId="2526">
        <row r="2">
          <cell r="A2" t="str">
            <v>LCY:</v>
          </cell>
        </row>
      </sheetData>
      <sheetData sheetId="2527">
        <row r="2">
          <cell r="A2" t="str">
            <v>LCY:</v>
          </cell>
        </row>
      </sheetData>
      <sheetData sheetId="2528">
        <row r="2">
          <cell r="A2" t="str">
            <v>LCY:</v>
          </cell>
        </row>
      </sheetData>
      <sheetData sheetId="2529">
        <row r="2">
          <cell r="A2" t="str">
            <v>LCY:</v>
          </cell>
        </row>
      </sheetData>
      <sheetData sheetId="2530">
        <row r="2">
          <cell r="A2" t="str">
            <v>LCY:</v>
          </cell>
        </row>
      </sheetData>
      <sheetData sheetId="2531">
        <row r="2">
          <cell r="A2" t="str">
            <v>LCY:</v>
          </cell>
        </row>
      </sheetData>
      <sheetData sheetId="2532">
        <row r="2">
          <cell r="A2" t="str">
            <v>LCY:</v>
          </cell>
        </row>
      </sheetData>
      <sheetData sheetId="2533">
        <row r="2">
          <cell r="A2" t="str">
            <v>LCY:</v>
          </cell>
        </row>
      </sheetData>
      <sheetData sheetId="2534">
        <row r="2">
          <cell r="A2" t="str">
            <v>LCY: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>
        <row r="2">
          <cell r="AE2" t="str">
            <v>01-Cash and Bank</v>
          </cell>
        </row>
      </sheetData>
      <sheetData sheetId="2571"/>
      <sheetData sheetId="2572"/>
      <sheetData sheetId="2573"/>
      <sheetData sheetId="2574">
        <row r="2">
          <cell r="AE2" t="str">
            <v>01-Cash and Bank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>
        <row r="2">
          <cell r="A2">
            <v>1</v>
          </cell>
        </row>
      </sheetData>
      <sheetData sheetId="2653"/>
      <sheetData sheetId="2654"/>
      <sheetData sheetId="2655">
        <row r="2">
          <cell r="E2" t="str">
            <v>จำนวน</v>
          </cell>
        </row>
      </sheetData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E2" t="str">
            <v>จำนวน</v>
          </cell>
        </row>
      </sheetData>
      <sheetData sheetId="2676">
        <row r="2">
          <cell r="E2" t="str">
            <v>จำนวน</v>
          </cell>
        </row>
      </sheetData>
      <sheetData sheetId="2677"/>
      <sheetData sheetId="2678"/>
      <sheetData sheetId="2679"/>
      <sheetData sheetId="2680"/>
      <sheetData sheetId="2681"/>
      <sheetData sheetId="2682"/>
      <sheetData sheetId="2683">
        <row r="2">
          <cell r="E2" t="str">
            <v>จำนวน</v>
          </cell>
        </row>
      </sheetData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A2">
            <v>1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>
        <row r="2">
          <cell r="A2" t="str">
            <v>SUBJECT</v>
          </cell>
        </row>
      </sheetData>
      <sheetData sheetId="2777">
        <row r="2">
          <cell r="A2" t="str">
            <v>SUBJECT</v>
          </cell>
        </row>
      </sheetData>
      <sheetData sheetId="2778">
        <row r="2">
          <cell r="A2" t="str">
            <v>SUBJECT</v>
          </cell>
        </row>
      </sheetData>
      <sheetData sheetId="2779">
        <row r="2">
          <cell r="A2" t="str">
            <v>SUBJECT</v>
          </cell>
        </row>
      </sheetData>
      <sheetData sheetId="2780">
        <row r="2">
          <cell r="A2" t="str">
            <v>SUBJECT</v>
          </cell>
        </row>
      </sheetData>
      <sheetData sheetId="2781">
        <row r="2">
          <cell r="A2" t="str">
            <v>SUBJECT</v>
          </cell>
        </row>
      </sheetData>
      <sheetData sheetId="2782">
        <row r="2">
          <cell r="A2" t="str">
            <v>LCY:</v>
          </cell>
        </row>
      </sheetData>
      <sheetData sheetId="2783">
        <row r="2">
          <cell r="A2" t="str">
            <v>LCY:</v>
          </cell>
        </row>
      </sheetData>
      <sheetData sheetId="2784">
        <row r="2">
          <cell r="A2" t="str">
            <v>LCY:</v>
          </cell>
        </row>
      </sheetData>
      <sheetData sheetId="2785">
        <row r="2">
          <cell r="A2" t="str">
            <v>LCY:</v>
          </cell>
        </row>
      </sheetData>
      <sheetData sheetId="2786">
        <row r="2">
          <cell r="A2" t="str">
            <v>LCY:</v>
          </cell>
        </row>
      </sheetData>
      <sheetData sheetId="2787">
        <row r="2">
          <cell r="A2" t="str">
            <v>LCY:</v>
          </cell>
        </row>
      </sheetData>
      <sheetData sheetId="2788">
        <row r="2">
          <cell r="A2" t="str">
            <v>LCY:</v>
          </cell>
        </row>
      </sheetData>
      <sheetData sheetId="2789">
        <row r="2">
          <cell r="A2" t="str">
            <v>LCY:</v>
          </cell>
        </row>
      </sheetData>
      <sheetData sheetId="2790">
        <row r="2">
          <cell r="A2" t="str">
            <v>LCY:</v>
          </cell>
        </row>
      </sheetData>
      <sheetData sheetId="2791">
        <row r="2">
          <cell r="A2" t="str">
            <v>LCY:</v>
          </cell>
        </row>
      </sheetData>
      <sheetData sheetId="2792">
        <row r="2">
          <cell r="A2" t="str">
            <v>LCY:</v>
          </cell>
        </row>
      </sheetData>
      <sheetData sheetId="2793">
        <row r="2">
          <cell r="A2" t="str">
            <v>LCY:</v>
          </cell>
        </row>
      </sheetData>
      <sheetData sheetId="2794">
        <row r="2">
          <cell r="A2" t="str">
            <v>LCY:</v>
          </cell>
        </row>
      </sheetData>
      <sheetData sheetId="2795">
        <row r="2">
          <cell r="A2" t="str">
            <v>LCY:</v>
          </cell>
        </row>
      </sheetData>
      <sheetData sheetId="2796">
        <row r="2">
          <cell r="A2" t="str">
            <v>LCY:</v>
          </cell>
        </row>
      </sheetData>
      <sheetData sheetId="2797">
        <row r="2">
          <cell r="A2" t="str">
            <v>LCY:</v>
          </cell>
        </row>
      </sheetData>
      <sheetData sheetId="2798">
        <row r="2">
          <cell r="A2" t="str">
            <v>LCY:</v>
          </cell>
        </row>
      </sheetData>
      <sheetData sheetId="2799">
        <row r="2">
          <cell r="A2" t="str">
            <v>LCY:</v>
          </cell>
        </row>
      </sheetData>
      <sheetData sheetId="2800">
        <row r="2">
          <cell r="A2" t="str">
            <v>LCY: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2">
          <cell r="A2" t="str">
            <v>LCY:</v>
          </cell>
        </row>
      </sheetData>
      <sheetData sheetId="2835">
        <row r="2">
          <cell r="A2" t="str">
            <v>LCY:</v>
          </cell>
        </row>
      </sheetData>
      <sheetData sheetId="2836">
        <row r="2">
          <cell r="A2" t="str">
            <v>LCY:</v>
          </cell>
        </row>
      </sheetData>
      <sheetData sheetId="2837">
        <row r="2">
          <cell r="A2" t="str">
            <v>LCY:</v>
          </cell>
        </row>
      </sheetData>
      <sheetData sheetId="2838">
        <row r="2">
          <cell r="A2">
            <v>1</v>
          </cell>
        </row>
      </sheetData>
      <sheetData sheetId="2839">
        <row r="2">
          <cell r="A2" t="str">
            <v>LCY:</v>
          </cell>
        </row>
      </sheetData>
      <sheetData sheetId="2840">
        <row r="2">
          <cell r="E2" t="str">
            <v>จำนวน</v>
          </cell>
        </row>
      </sheetData>
      <sheetData sheetId="2841">
        <row r="2">
          <cell r="A2" t="str">
            <v>LCY:</v>
          </cell>
        </row>
      </sheetData>
      <sheetData sheetId="2842">
        <row r="2">
          <cell r="E2" t="str">
            <v>จำนวน</v>
          </cell>
        </row>
      </sheetData>
      <sheetData sheetId="2843">
        <row r="2">
          <cell r="A2">
            <v>1</v>
          </cell>
        </row>
      </sheetData>
      <sheetData sheetId="2844">
        <row r="2">
          <cell r="A2">
            <v>1</v>
          </cell>
        </row>
      </sheetData>
      <sheetData sheetId="2845">
        <row r="2">
          <cell r="A2">
            <v>1</v>
          </cell>
        </row>
      </sheetData>
      <sheetData sheetId="2846">
        <row r="2">
          <cell r="A2">
            <v>1</v>
          </cell>
        </row>
      </sheetData>
      <sheetData sheetId="2847">
        <row r="2">
          <cell r="E2" t="str">
            <v>จำนวน</v>
          </cell>
        </row>
      </sheetData>
      <sheetData sheetId="2848">
        <row r="2">
          <cell r="A2">
            <v>1</v>
          </cell>
        </row>
      </sheetData>
      <sheetData sheetId="2849">
        <row r="2">
          <cell r="A2">
            <v>1</v>
          </cell>
        </row>
      </sheetData>
      <sheetData sheetId="2850">
        <row r="2">
          <cell r="A2">
            <v>1</v>
          </cell>
        </row>
      </sheetData>
      <sheetData sheetId="2851">
        <row r="2">
          <cell r="A2">
            <v>1</v>
          </cell>
        </row>
      </sheetData>
      <sheetData sheetId="2852">
        <row r="2">
          <cell r="A2" t="str">
            <v>LCY:</v>
          </cell>
        </row>
      </sheetData>
      <sheetData sheetId="2853">
        <row r="2">
          <cell r="A2" t="str">
            <v>LCY:</v>
          </cell>
        </row>
      </sheetData>
      <sheetData sheetId="2854">
        <row r="2">
          <cell r="E2" t="str">
            <v>จำนวน</v>
          </cell>
        </row>
      </sheetData>
      <sheetData sheetId="2855">
        <row r="2">
          <cell r="A2">
            <v>1</v>
          </cell>
        </row>
      </sheetData>
      <sheetData sheetId="2856">
        <row r="2">
          <cell r="A2">
            <v>1</v>
          </cell>
        </row>
      </sheetData>
      <sheetData sheetId="2857">
        <row r="2">
          <cell r="A2">
            <v>1</v>
          </cell>
        </row>
      </sheetData>
      <sheetData sheetId="2858">
        <row r="2">
          <cell r="E2" t="str">
            <v>จำนวน</v>
          </cell>
        </row>
      </sheetData>
      <sheetData sheetId="2859">
        <row r="2">
          <cell r="E2" t="str">
            <v>จำนวน</v>
          </cell>
        </row>
      </sheetData>
      <sheetData sheetId="2860">
        <row r="2">
          <cell r="E2" t="str">
            <v>จำนวน</v>
          </cell>
        </row>
      </sheetData>
      <sheetData sheetId="2861">
        <row r="2">
          <cell r="A2" t="str">
            <v>LCY:</v>
          </cell>
        </row>
      </sheetData>
      <sheetData sheetId="2862">
        <row r="2">
          <cell r="A2">
            <v>1</v>
          </cell>
        </row>
      </sheetData>
      <sheetData sheetId="2863">
        <row r="2">
          <cell r="A2" t="str">
            <v>LCY:</v>
          </cell>
        </row>
      </sheetData>
      <sheetData sheetId="2864">
        <row r="2">
          <cell r="A2" t="str">
            <v>SUBJECT</v>
          </cell>
        </row>
      </sheetData>
      <sheetData sheetId="2865">
        <row r="2">
          <cell r="A2" t="str">
            <v>SUBJECT</v>
          </cell>
        </row>
      </sheetData>
      <sheetData sheetId="2866">
        <row r="2">
          <cell r="A2" t="str">
            <v>SUBJECT</v>
          </cell>
        </row>
      </sheetData>
      <sheetData sheetId="2867">
        <row r="2">
          <cell r="A2" t="str">
            <v>SUBJECT</v>
          </cell>
        </row>
      </sheetData>
      <sheetData sheetId="2868">
        <row r="2">
          <cell r="A2" t="str">
            <v>SUBJECT</v>
          </cell>
        </row>
      </sheetData>
      <sheetData sheetId="2869">
        <row r="2">
          <cell r="E2" t="str">
            <v>จำนวน</v>
          </cell>
        </row>
      </sheetData>
      <sheetData sheetId="2870"/>
      <sheetData sheetId="2871">
        <row r="2">
          <cell r="A2">
            <v>1</v>
          </cell>
        </row>
      </sheetData>
      <sheetData sheetId="2872"/>
      <sheetData sheetId="2873">
        <row r="2">
          <cell r="E2" t="str">
            <v>จำนวน</v>
          </cell>
        </row>
      </sheetData>
      <sheetData sheetId="2874">
        <row r="2">
          <cell r="A2">
            <v>1</v>
          </cell>
        </row>
      </sheetData>
      <sheetData sheetId="2875">
        <row r="2">
          <cell r="A2" t="str">
            <v>SUBJECT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>
        <row r="2">
          <cell r="A2">
            <v>1</v>
          </cell>
        </row>
      </sheetData>
      <sheetData sheetId="2886">
        <row r="2">
          <cell r="A2" t="str">
            <v>LCY:</v>
          </cell>
        </row>
      </sheetData>
      <sheetData sheetId="2887">
        <row r="2">
          <cell r="A2">
            <v>1</v>
          </cell>
        </row>
      </sheetData>
      <sheetData sheetId="2888">
        <row r="2">
          <cell r="A2" t="str">
            <v>LCY:</v>
          </cell>
        </row>
      </sheetData>
      <sheetData sheetId="2889">
        <row r="2">
          <cell r="A2" t="str">
            <v>LCY:</v>
          </cell>
        </row>
      </sheetData>
      <sheetData sheetId="2890">
        <row r="2">
          <cell r="A2" t="str">
            <v>LCY:</v>
          </cell>
        </row>
      </sheetData>
      <sheetData sheetId="2891">
        <row r="2">
          <cell r="A2" t="str">
            <v>SUBJECT</v>
          </cell>
        </row>
      </sheetData>
      <sheetData sheetId="2892">
        <row r="2">
          <cell r="A2" t="str">
            <v>LCY:</v>
          </cell>
        </row>
      </sheetData>
      <sheetData sheetId="2893">
        <row r="2">
          <cell r="E2" t="str">
            <v>จำนวน</v>
          </cell>
        </row>
      </sheetData>
      <sheetData sheetId="2894">
        <row r="2">
          <cell r="A2">
            <v>1</v>
          </cell>
        </row>
      </sheetData>
      <sheetData sheetId="2895">
        <row r="2">
          <cell r="A2" t="str">
            <v>LCY: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A2">
            <v>1</v>
          </cell>
        </row>
      </sheetData>
      <sheetData sheetId="2898">
        <row r="2">
          <cell r="A2" t="str">
            <v>LCY:</v>
          </cell>
        </row>
      </sheetData>
      <sheetData sheetId="2899">
        <row r="2">
          <cell r="A2" t="str">
            <v>LCY:</v>
          </cell>
        </row>
      </sheetData>
      <sheetData sheetId="2900">
        <row r="2">
          <cell r="A2">
            <v>1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A2">
            <v>1</v>
          </cell>
        </row>
      </sheetData>
      <sheetData sheetId="2903">
        <row r="2">
          <cell r="A2">
            <v>1</v>
          </cell>
        </row>
      </sheetData>
      <sheetData sheetId="2904">
        <row r="2">
          <cell r="A2">
            <v>1</v>
          </cell>
        </row>
      </sheetData>
      <sheetData sheetId="2905">
        <row r="2">
          <cell r="A2">
            <v>1</v>
          </cell>
        </row>
      </sheetData>
      <sheetData sheetId="2906">
        <row r="2">
          <cell r="E2" t="str">
            <v>จำนวน</v>
          </cell>
        </row>
      </sheetData>
      <sheetData sheetId="2907">
        <row r="2">
          <cell r="E2" t="str">
            <v>จำนวน</v>
          </cell>
        </row>
      </sheetData>
      <sheetData sheetId="2908">
        <row r="2">
          <cell r="E2" t="str">
            <v>จำนวน</v>
          </cell>
        </row>
      </sheetData>
      <sheetData sheetId="2909">
        <row r="2">
          <cell r="AE2" t="str">
            <v>01-Cash and Bank</v>
          </cell>
        </row>
      </sheetData>
      <sheetData sheetId="2910">
        <row r="2">
          <cell r="A2">
            <v>1</v>
          </cell>
        </row>
      </sheetData>
      <sheetData sheetId="2911">
        <row r="2">
          <cell r="A2">
            <v>1</v>
          </cell>
        </row>
      </sheetData>
      <sheetData sheetId="2912">
        <row r="2">
          <cell r="E2" t="str">
            <v>จำนวน</v>
          </cell>
        </row>
      </sheetData>
      <sheetData sheetId="2913">
        <row r="2">
          <cell r="A2" t="str">
            <v>LCY:</v>
          </cell>
        </row>
      </sheetData>
      <sheetData sheetId="2914">
        <row r="2">
          <cell r="E2" t="str">
            <v>จำนวน</v>
          </cell>
        </row>
      </sheetData>
      <sheetData sheetId="2915">
        <row r="2">
          <cell r="A2" t="str">
            <v>LCY:</v>
          </cell>
        </row>
      </sheetData>
      <sheetData sheetId="2916">
        <row r="2">
          <cell r="A2">
            <v>1</v>
          </cell>
        </row>
      </sheetData>
      <sheetData sheetId="2917">
        <row r="2">
          <cell r="A2">
            <v>1</v>
          </cell>
        </row>
      </sheetData>
      <sheetData sheetId="2918">
        <row r="2">
          <cell r="A2">
            <v>1</v>
          </cell>
        </row>
      </sheetData>
      <sheetData sheetId="2919">
        <row r="2">
          <cell r="E2" t="str">
            <v>จำนวน</v>
          </cell>
        </row>
      </sheetData>
      <sheetData sheetId="2920">
        <row r="2">
          <cell r="A2" t="str">
            <v>LCY:</v>
          </cell>
        </row>
      </sheetData>
      <sheetData sheetId="2921">
        <row r="2">
          <cell r="A2">
            <v>1</v>
          </cell>
        </row>
      </sheetData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0-Lead"/>
      <sheetName val="I002 - Nature of account"/>
      <sheetName val="I02- Reconcile with GL"/>
      <sheetName val="I03-Valuation of Intercompany"/>
      <sheetName val="I05-Allowance for Doubtful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F455-8DEB-48A3-A973-BEC1C76F6ED1}">
  <dimension ref="A1:I80"/>
  <sheetViews>
    <sheetView showGridLines="0" tabSelected="1" view="pageBreakPreview" zoomScale="90" zoomScaleNormal="90" zoomScaleSheetLayoutView="90" workbookViewId="0">
      <selection activeCell="E14" sqref="E14"/>
    </sheetView>
  </sheetViews>
  <sheetFormatPr defaultColWidth="9.88671875" defaultRowHeight="24" customHeight="1"/>
  <cols>
    <col min="1" max="1" width="48.33203125" style="34" customWidth="1"/>
    <col min="2" max="2" width="6.77734375" style="34" customWidth="1"/>
    <col min="3" max="3" width="8.88671875" style="34" customWidth="1"/>
    <col min="4" max="4" width="1.88671875" style="34" customWidth="1"/>
    <col min="5" max="5" width="15.6640625" style="45" customWidth="1"/>
    <col min="6" max="6" width="1.44140625" style="45" customWidth="1"/>
    <col min="7" max="7" width="15.6640625" style="45" customWidth="1"/>
    <col min="8" max="8" width="1.88671875" style="34" customWidth="1"/>
    <col min="9" max="16384" width="9.88671875" style="34"/>
  </cols>
  <sheetData>
    <row r="1" spans="1:7" ht="24" customHeight="1">
      <c r="A1" s="37" t="s">
        <v>92</v>
      </c>
      <c r="B1" s="37"/>
      <c r="C1" s="38"/>
      <c r="D1" s="38"/>
      <c r="E1" s="39"/>
      <c r="F1" s="39"/>
      <c r="G1" s="39"/>
    </row>
    <row r="2" spans="1:7" ht="24" customHeight="1">
      <c r="A2" s="60" t="s">
        <v>114</v>
      </c>
      <c r="B2" s="60"/>
      <c r="C2" s="38"/>
      <c r="D2" s="38"/>
      <c r="E2" s="41"/>
      <c r="F2" s="39"/>
      <c r="G2" s="41"/>
    </row>
    <row r="3" spans="1:7" ht="24" customHeight="1">
      <c r="A3" s="37" t="s">
        <v>141</v>
      </c>
      <c r="B3" s="37"/>
      <c r="C3" s="38"/>
      <c r="D3" s="38"/>
      <c r="E3" s="41"/>
      <c r="F3" s="39"/>
      <c r="G3" s="41"/>
    </row>
    <row r="4" spans="1:7" ht="24" customHeight="1">
      <c r="A4" s="139" t="s">
        <v>0</v>
      </c>
      <c r="B4" s="139"/>
      <c r="C4" s="139"/>
      <c r="D4" s="139"/>
      <c r="E4" s="139"/>
      <c r="F4" s="139"/>
      <c r="G4" s="139"/>
    </row>
    <row r="5" spans="1:7" ht="24" customHeight="1">
      <c r="C5" s="123" t="s">
        <v>1</v>
      </c>
      <c r="D5" s="3"/>
      <c r="E5" s="5" t="s">
        <v>142</v>
      </c>
      <c r="F5" s="4"/>
      <c r="G5" s="5" t="s">
        <v>143</v>
      </c>
    </row>
    <row r="6" spans="1:7" ht="24" customHeight="1">
      <c r="C6" s="123"/>
      <c r="D6" s="3"/>
      <c r="E6" s="6" t="s">
        <v>78</v>
      </c>
      <c r="F6" s="6"/>
      <c r="G6" s="6" t="s">
        <v>71</v>
      </c>
    </row>
    <row r="7" spans="1:7" ht="24" customHeight="1">
      <c r="C7" s="123"/>
      <c r="D7" s="3"/>
      <c r="E7" s="6" t="s">
        <v>79</v>
      </c>
      <c r="F7" s="6"/>
      <c r="G7" s="6"/>
    </row>
    <row r="8" spans="1:7" s="36" customFormat="1" ht="24" customHeight="1">
      <c r="A8" s="76" t="s">
        <v>2</v>
      </c>
      <c r="B8" s="76"/>
      <c r="C8" s="8"/>
      <c r="D8" s="8"/>
      <c r="E8" s="124"/>
      <c r="F8" s="124"/>
      <c r="G8" s="125"/>
    </row>
    <row r="9" spans="1:7" s="36" customFormat="1" ht="24" customHeight="1">
      <c r="A9" s="76" t="s">
        <v>3</v>
      </c>
      <c r="B9" s="76"/>
      <c r="C9" s="8"/>
      <c r="D9" s="8"/>
      <c r="E9" s="124"/>
      <c r="F9" s="124"/>
      <c r="G9" s="125"/>
    </row>
    <row r="10" spans="1:7" s="36" customFormat="1" ht="24" customHeight="1">
      <c r="A10" s="77" t="s">
        <v>4</v>
      </c>
      <c r="B10" s="77"/>
      <c r="C10" s="70"/>
      <c r="D10" s="126"/>
      <c r="E10" s="127">
        <v>137534</v>
      </c>
      <c r="F10" s="126"/>
      <c r="G10" s="127">
        <v>86046</v>
      </c>
    </row>
    <row r="11" spans="1:7" s="36" customFormat="1" ht="24" customHeight="1">
      <c r="A11" s="77" t="s">
        <v>120</v>
      </c>
      <c r="B11" s="77"/>
      <c r="C11" s="70">
        <v>3</v>
      </c>
      <c r="D11" s="128"/>
      <c r="E11" s="127">
        <v>249523</v>
      </c>
      <c r="F11" s="128"/>
      <c r="G11" s="127">
        <v>262356</v>
      </c>
    </row>
    <row r="12" spans="1:7" s="36" customFormat="1" ht="24" customHeight="1">
      <c r="A12" s="129" t="s">
        <v>5</v>
      </c>
      <c r="B12" s="129"/>
      <c r="C12" s="70">
        <v>4</v>
      </c>
      <c r="D12" s="126"/>
      <c r="E12" s="127">
        <v>363166</v>
      </c>
      <c r="F12" s="126"/>
      <c r="G12" s="127">
        <v>353440</v>
      </c>
    </row>
    <row r="13" spans="1:7" s="36" customFormat="1" ht="24" customHeight="1">
      <c r="A13" s="129" t="s">
        <v>6</v>
      </c>
      <c r="B13" s="129"/>
      <c r="C13" s="70"/>
      <c r="D13" s="126"/>
      <c r="E13" s="127">
        <v>3145</v>
      </c>
      <c r="F13" s="126"/>
      <c r="G13" s="127">
        <v>2195</v>
      </c>
    </row>
    <row r="14" spans="1:7" s="36" customFormat="1" ht="24" customHeight="1">
      <c r="A14" s="129" t="s">
        <v>90</v>
      </c>
      <c r="B14" s="129"/>
      <c r="C14" s="70"/>
      <c r="D14" s="126"/>
      <c r="E14" s="127">
        <v>2584</v>
      </c>
      <c r="F14" s="126"/>
      <c r="G14" s="127">
        <v>1718</v>
      </c>
    </row>
    <row r="15" spans="1:7" s="36" customFormat="1" ht="24" customHeight="1">
      <c r="A15" s="77" t="s">
        <v>7</v>
      </c>
      <c r="B15" s="77"/>
      <c r="C15" s="70"/>
      <c r="D15" s="126"/>
      <c r="E15" s="130">
        <v>10079</v>
      </c>
      <c r="F15" s="126"/>
      <c r="G15" s="130">
        <v>10031</v>
      </c>
    </row>
    <row r="16" spans="1:7" s="36" customFormat="1" ht="24" customHeight="1">
      <c r="A16" s="76" t="s">
        <v>8</v>
      </c>
      <c r="B16" s="76"/>
      <c r="C16" s="70"/>
      <c r="D16" s="126"/>
      <c r="E16" s="131">
        <f>SUM(E10:E15)</f>
        <v>766031</v>
      </c>
      <c r="F16" s="126"/>
      <c r="G16" s="131">
        <f>SUM(G10:G15)</f>
        <v>715786</v>
      </c>
    </row>
    <row r="17" spans="1:9" s="36" customFormat="1" ht="24" customHeight="1">
      <c r="A17" s="76" t="s">
        <v>9</v>
      </c>
      <c r="B17" s="76"/>
      <c r="C17" s="70"/>
      <c r="D17" s="126"/>
      <c r="E17" s="127"/>
      <c r="F17" s="126"/>
      <c r="G17" s="127"/>
    </row>
    <row r="18" spans="1:9" s="36" customFormat="1" ht="24" customHeight="1">
      <c r="A18" s="129" t="s">
        <v>10</v>
      </c>
      <c r="B18" s="129"/>
      <c r="C18" s="70">
        <v>5</v>
      </c>
      <c r="D18" s="126"/>
      <c r="E18" s="127">
        <v>417684</v>
      </c>
      <c r="F18" s="126"/>
      <c r="G18" s="127">
        <v>427545</v>
      </c>
    </row>
    <row r="19" spans="1:9" s="36" customFormat="1" ht="24" customHeight="1">
      <c r="A19" s="129" t="s">
        <v>102</v>
      </c>
      <c r="B19" s="129"/>
      <c r="C19" s="70"/>
      <c r="D19" s="126"/>
      <c r="E19" s="127">
        <v>7577</v>
      </c>
      <c r="F19" s="126"/>
      <c r="G19" s="127">
        <v>6176</v>
      </c>
    </row>
    <row r="20" spans="1:9" s="36" customFormat="1" ht="24" customHeight="1">
      <c r="A20" s="78" t="s">
        <v>11</v>
      </c>
      <c r="B20" s="78"/>
      <c r="C20" s="70"/>
      <c r="D20" s="126"/>
      <c r="E20" s="127">
        <v>1821</v>
      </c>
      <c r="F20" s="126"/>
      <c r="G20" s="127">
        <v>2051</v>
      </c>
    </row>
    <row r="21" spans="1:9" s="36" customFormat="1" ht="24" customHeight="1">
      <c r="A21" s="78" t="s">
        <v>12</v>
      </c>
      <c r="B21" s="78"/>
      <c r="C21" s="70"/>
      <c r="D21" s="126"/>
      <c r="E21" s="127">
        <v>12983</v>
      </c>
      <c r="F21" s="126"/>
      <c r="G21" s="127">
        <v>13250</v>
      </c>
    </row>
    <row r="22" spans="1:9" s="36" customFormat="1" ht="24" customHeight="1">
      <c r="A22" s="77" t="s">
        <v>13</v>
      </c>
      <c r="B22" s="77"/>
      <c r="C22" s="70"/>
      <c r="D22" s="126"/>
      <c r="E22" s="130">
        <v>831</v>
      </c>
      <c r="F22" s="126"/>
      <c r="G22" s="130">
        <v>829</v>
      </c>
    </row>
    <row r="23" spans="1:9" s="36" customFormat="1" ht="24" customHeight="1">
      <c r="A23" s="76" t="s">
        <v>14</v>
      </c>
      <c r="B23" s="76"/>
      <c r="C23" s="70"/>
      <c r="D23" s="126"/>
      <c r="E23" s="131">
        <f>SUM(E18:E22)</f>
        <v>440896</v>
      </c>
      <c r="F23" s="126"/>
      <c r="G23" s="131">
        <f>SUM(G18:G22)</f>
        <v>449851</v>
      </c>
    </row>
    <row r="24" spans="1:9" s="36" customFormat="1" ht="24" customHeight="1" thickBot="1">
      <c r="A24" s="76" t="s">
        <v>15</v>
      </c>
      <c r="B24" s="76"/>
      <c r="C24" s="77"/>
      <c r="D24" s="126"/>
      <c r="E24" s="132">
        <f>E16+E23</f>
        <v>1206927</v>
      </c>
      <c r="F24" s="126"/>
      <c r="G24" s="132">
        <f>G16+G23</f>
        <v>1165637</v>
      </c>
    </row>
    <row r="25" spans="1:9" s="36" customFormat="1" ht="24" customHeight="1" thickTop="1">
      <c r="A25" s="7"/>
      <c r="B25" s="7"/>
      <c r="C25" s="11"/>
      <c r="D25" s="11"/>
      <c r="E25" s="124"/>
      <c r="F25" s="124"/>
      <c r="G25" s="17"/>
    </row>
    <row r="26" spans="1:9" s="36" customFormat="1" ht="24" customHeight="1">
      <c r="A26" s="11" t="s">
        <v>87</v>
      </c>
      <c r="B26" s="11"/>
      <c r="C26" s="11"/>
      <c r="D26" s="11"/>
      <c r="E26" s="61"/>
      <c r="F26" s="61"/>
      <c r="G26" s="59"/>
    </row>
    <row r="27" spans="1:9" ht="24" customHeight="1">
      <c r="A27" s="37" t="s">
        <v>92</v>
      </c>
      <c r="B27" s="37"/>
      <c r="C27" s="38"/>
      <c r="D27" s="38"/>
      <c r="E27" s="39"/>
      <c r="F27" s="39"/>
      <c r="G27" s="39"/>
      <c r="I27" s="36"/>
    </row>
    <row r="28" spans="1:9" ht="24" customHeight="1">
      <c r="A28" s="60" t="s">
        <v>116</v>
      </c>
      <c r="B28" s="60"/>
      <c r="C28" s="38"/>
      <c r="D28" s="38"/>
      <c r="E28" s="41"/>
      <c r="F28" s="39"/>
      <c r="G28" s="41"/>
      <c r="I28" s="36"/>
    </row>
    <row r="29" spans="1:9" ht="24" customHeight="1">
      <c r="A29" s="37" t="s">
        <v>141</v>
      </c>
      <c r="B29" s="37"/>
      <c r="C29" s="38"/>
      <c r="D29" s="38"/>
      <c r="E29" s="41"/>
      <c r="F29" s="39"/>
      <c r="G29" s="41"/>
      <c r="I29" s="36"/>
    </row>
    <row r="30" spans="1:9" ht="24" customHeight="1">
      <c r="A30" s="139" t="s">
        <v>0</v>
      </c>
      <c r="B30" s="139"/>
      <c r="C30" s="139"/>
      <c r="D30" s="139"/>
      <c r="E30" s="139"/>
      <c r="F30" s="139"/>
      <c r="G30" s="139"/>
      <c r="I30" s="36"/>
    </row>
    <row r="31" spans="1:9" ht="24" customHeight="1">
      <c r="C31" s="123" t="s">
        <v>1</v>
      </c>
      <c r="D31" s="3"/>
      <c r="E31" s="5" t="s">
        <v>142</v>
      </c>
      <c r="F31" s="4"/>
      <c r="G31" s="5" t="s">
        <v>143</v>
      </c>
      <c r="I31" s="36"/>
    </row>
    <row r="32" spans="1:9" ht="24" customHeight="1">
      <c r="C32" s="123"/>
      <c r="D32" s="3"/>
      <c r="E32" s="6" t="s">
        <v>78</v>
      </c>
      <c r="F32" s="6"/>
      <c r="G32" s="6" t="s">
        <v>71</v>
      </c>
      <c r="I32" s="36"/>
    </row>
    <row r="33" spans="1:9" ht="24" customHeight="1">
      <c r="C33" s="123"/>
      <c r="D33" s="3"/>
      <c r="E33" s="6" t="s">
        <v>79</v>
      </c>
      <c r="F33" s="6"/>
      <c r="G33" s="6"/>
      <c r="I33" s="36"/>
    </row>
    <row r="34" spans="1:9" s="36" customFormat="1" ht="24" customHeight="1">
      <c r="A34" s="76" t="s">
        <v>16</v>
      </c>
      <c r="B34" s="76"/>
      <c r="C34" s="11"/>
      <c r="D34" s="11"/>
      <c r="E34" s="124"/>
      <c r="F34" s="124"/>
      <c r="G34" s="125"/>
    </row>
    <row r="35" spans="1:9" s="36" customFormat="1" ht="24" customHeight="1">
      <c r="A35" s="76" t="s">
        <v>17</v>
      </c>
      <c r="B35" s="76"/>
      <c r="C35" s="11"/>
      <c r="D35" s="11"/>
      <c r="E35" s="124"/>
      <c r="F35" s="124"/>
      <c r="G35" s="125"/>
    </row>
    <row r="36" spans="1:9" s="36" customFormat="1" ht="24" customHeight="1">
      <c r="A36" s="129" t="s">
        <v>144</v>
      </c>
      <c r="B36" s="129"/>
      <c r="C36" s="70">
        <v>6</v>
      </c>
      <c r="D36" s="79"/>
      <c r="E36" s="133">
        <v>47505</v>
      </c>
      <c r="F36" s="79"/>
      <c r="G36" s="133">
        <v>73239</v>
      </c>
    </row>
    <row r="37" spans="1:9" s="36" customFormat="1" ht="24" customHeight="1">
      <c r="A37" s="129" t="s">
        <v>121</v>
      </c>
      <c r="B37" s="129"/>
      <c r="C37" s="70" t="s">
        <v>123</v>
      </c>
      <c r="D37" s="79"/>
      <c r="E37" s="79">
        <v>82975</v>
      </c>
      <c r="F37" s="79"/>
      <c r="G37" s="79">
        <v>57034</v>
      </c>
    </row>
    <row r="38" spans="1:9" s="36" customFormat="1" ht="24" customHeight="1">
      <c r="A38" s="78" t="s">
        <v>84</v>
      </c>
      <c r="B38" s="78"/>
      <c r="C38" s="70"/>
      <c r="D38" s="79"/>
      <c r="E38" s="79"/>
      <c r="F38" s="79"/>
      <c r="G38" s="79"/>
    </row>
    <row r="39" spans="1:9" s="36" customFormat="1" ht="24" customHeight="1">
      <c r="A39" s="78" t="s">
        <v>77</v>
      </c>
      <c r="B39" s="78"/>
      <c r="C39" s="70">
        <v>8</v>
      </c>
      <c r="D39" s="79"/>
      <c r="E39" s="79">
        <v>9862</v>
      </c>
      <c r="F39" s="79"/>
      <c r="G39" s="79">
        <v>9782</v>
      </c>
    </row>
    <row r="40" spans="1:9" s="36" customFormat="1" ht="24" customHeight="1">
      <c r="A40" s="129" t="s">
        <v>91</v>
      </c>
      <c r="B40" s="129"/>
      <c r="C40" s="134"/>
      <c r="D40" s="79"/>
      <c r="E40" s="79"/>
      <c r="F40" s="79"/>
      <c r="G40" s="79"/>
    </row>
    <row r="41" spans="1:9" s="36" customFormat="1" ht="24" customHeight="1">
      <c r="A41" s="78" t="s">
        <v>77</v>
      </c>
      <c r="B41" s="78"/>
      <c r="C41" s="70">
        <v>9</v>
      </c>
      <c r="D41" s="79"/>
      <c r="E41" s="79">
        <v>753</v>
      </c>
      <c r="F41" s="79"/>
      <c r="G41" s="79">
        <v>4203</v>
      </c>
    </row>
    <row r="42" spans="1:9" s="36" customFormat="1" ht="24" customHeight="1">
      <c r="A42" s="78" t="s">
        <v>130</v>
      </c>
      <c r="B42" s="78"/>
      <c r="C42" s="70"/>
      <c r="D42" s="79"/>
      <c r="E42" s="79">
        <v>1755</v>
      </c>
      <c r="F42" s="79"/>
      <c r="G42" s="48">
        <v>0</v>
      </c>
    </row>
    <row r="43" spans="1:9" s="36" customFormat="1" ht="24" customHeight="1">
      <c r="A43" s="78" t="s">
        <v>103</v>
      </c>
      <c r="B43" s="78"/>
      <c r="C43" s="70"/>
      <c r="D43" s="79"/>
      <c r="E43" s="79">
        <v>11392</v>
      </c>
      <c r="F43" s="79"/>
      <c r="G43" s="79">
        <v>8848</v>
      </c>
    </row>
    <row r="44" spans="1:9" s="36" customFormat="1" ht="24" customHeight="1">
      <c r="A44" s="78" t="s">
        <v>109</v>
      </c>
      <c r="B44" s="78"/>
      <c r="C44" s="70"/>
      <c r="D44" s="79"/>
      <c r="E44" s="79">
        <v>792</v>
      </c>
      <c r="F44" s="79"/>
      <c r="G44" s="48">
        <v>0</v>
      </c>
    </row>
    <row r="45" spans="1:9" s="36" customFormat="1" ht="24" customHeight="1">
      <c r="A45" s="77" t="s">
        <v>18</v>
      </c>
      <c r="B45" s="77"/>
      <c r="C45" s="70"/>
      <c r="D45" s="79"/>
      <c r="E45" s="79">
        <v>308</v>
      </c>
      <c r="F45" s="79"/>
      <c r="G45" s="79">
        <v>239</v>
      </c>
    </row>
    <row r="46" spans="1:9" s="36" customFormat="1" ht="24" customHeight="1">
      <c r="A46" s="76" t="s">
        <v>19</v>
      </c>
      <c r="B46" s="76"/>
      <c r="C46" s="70"/>
      <c r="D46" s="79"/>
      <c r="E46" s="131">
        <f>SUM(E36:E45)</f>
        <v>155342</v>
      </c>
      <c r="F46" s="79"/>
      <c r="G46" s="131">
        <f>SUM(G36:G45)</f>
        <v>153345</v>
      </c>
    </row>
    <row r="47" spans="1:9" s="36" customFormat="1" ht="24" customHeight="1">
      <c r="A47" s="76" t="s">
        <v>20</v>
      </c>
      <c r="B47" s="76"/>
      <c r="C47" s="70"/>
      <c r="D47" s="79"/>
      <c r="E47" s="79"/>
      <c r="F47" s="79"/>
      <c r="G47" s="79"/>
    </row>
    <row r="48" spans="1:9" s="36" customFormat="1" ht="24" customHeight="1">
      <c r="A48" s="77" t="s">
        <v>85</v>
      </c>
      <c r="B48" s="77"/>
      <c r="C48" s="70"/>
      <c r="D48" s="79"/>
      <c r="E48" s="79"/>
      <c r="F48" s="79"/>
      <c r="G48" s="79"/>
    </row>
    <row r="49" spans="1:9" s="36" customFormat="1" ht="24" customHeight="1">
      <c r="A49" s="77" t="s">
        <v>72</v>
      </c>
      <c r="B49" s="77"/>
      <c r="C49" s="70">
        <v>8</v>
      </c>
      <c r="D49" s="79"/>
      <c r="E49" s="79">
        <v>15477</v>
      </c>
      <c r="F49" s="79"/>
      <c r="G49" s="79">
        <v>17979</v>
      </c>
    </row>
    <row r="50" spans="1:9" s="36" customFormat="1" ht="24" customHeight="1">
      <c r="A50" s="77" t="s">
        <v>122</v>
      </c>
      <c r="B50" s="77"/>
      <c r="C50" s="70"/>
      <c r="D50" s="79"/>
      <c r="E50" s="135">
        <v>12265</v>
      </c>
      <c r="F50" s="79"/>
      <c r="G50" s="135">
        <v>12412</v>
      </c>
    </row>
    <row r="51" spans="1:9" s="36" customFormat="1" ht="24" customHeight="1">
      <c r="A51" s="76" t="s">
        <v>21</v>
      </c>
      <c r="B51" s="76"/>
      <c r="C51" s="70"/>
      <c r="D51" s="79"/>
      <c r="E51" s="80">
        <f>SUM(E49:E50)</f>
        <v>27742</v>
      </c>
      <c r="F51" s="79"/>
      <c r="G51" s="80">
        <f>SUM(G49:G50)</f>
        <v>30391</v>
      </c>
    </row>
    <row r="52" spans="1:9" s="36" customFormat="1" ht="24" customHeight="1">
      <c r="A52" s="76" t="s">
        <v>22</v>
      </c>
      <c r="B52" s="76"/>
      <c r="C52" s="77"/>
      <c r="D52" s="79"/>
      <c r="E52" s="80">
        <f>E46+E51</f>
        <v>183084</v>
      </c>
      <c r="F52" s="79"/>
      <c r="G52" s="80">
        <f>G46+G51</f>
        <v>183736</v>
      </c>
    </row>
    <row r="53" spans="1:9" s="36" customFormat="1" ht="24" customHeight="1">
      <c r="A53" s="7"/>
      <c r="B53" s="7"/>
      <c r="C53" s="16"/>
      <c r="D53" s="11"/>
      <c r="E53" s="10"/>
      <c r="F53" s="10"/>
      <c r="G53" s="10"/>
    </row>
    <row r="54" spans="1:9" s="36" customFormat="1" ht="24" customHeight="1">
      <c r="A54" s="11" t="s">
        <v>87</v>
      </c>
      <c r="B54" s="11"/>
      <c r="C54" s="11"/>
      <c r="D54" s="11"/>
      <c r="E54" s="61"/>
      <c r="F54" s="61"/>
      <c r="G54" s="59"/>
    </row>
    <row r="55" spans="1:9" ht="24" customHeight="1">
      <c r="A55" s="37" t="s">
        <v>92</v>
      </c>
      <c r="B55" s="37"/>
      <c r="C55" s="38"/>
      <c r="D55" s="38"/>
      <c r="E55" s="39"/>
      <c r="F55" s="39"/>
      <c r="G55" s="39"/>
      <c r="I55" s="36"/>
    </row>
    <row r="56" spans="1:9" ht="24" customHeight="1">
      <c r="A56" s="60" t="s">
        <v>116</v>
      </c>
      <c r="B56" s="60"/>
      <c r="C56" s="38"/>
      <c r="D56" s="38"/>
      <c r="E56" s="41"/>
      <c r="F56" s="39"/>
      <c r="G56" s="41"/>
      <c r="I56" s="36"/>
    </row>
    <row r="57" spans="1:9" ht="24" customHeight="1">
      <c r="A57" s="37" t="s">
        <v>141</v>
      </c>
      <c r="B57" s="37"/>
      <c r="C57" s="38"/>
      <c r="D57" s="38"/>
      <c r="E57" s="41"/>
      <c r="F57" s="39"/>
      <c r="G57" s="41"/>
      <c r="I57" s="36"/>
    </row>
    <row r="58" spans="1:9" ht="24" customHeight="1">
      <c r="A58" s="139" t="s">
        <v>0</v>
      </c>
      <c r="B58" s="139"/>
      <c r="C58" s="139"/>
      <c r="D58" s="139"/>
      <c r="E58" s="139"/>
      <c r="F58" s="139"/>
      <c r="G58" s="139"/>
      <c r="I58" s="36"/>
    </row>
    <row r="59" spans="1:9" ht="24" customHeight="1">
      <c r="C59" s="82"/>
      <c r="D59" s="3"/>
      <c r="E59" s="5" t="s">
        <v>142</v>
      </c>
      <c r="F59" s="4"/>
      <c r="G59" s="5" t="s">
        <v>143</v>
      </c>
      <c r="I59" s="36"/>
    </row>
    <row r="60" spans="1:9" ht="24" customHeight="1">
      <c r="C60" s="77"/>
      <c r="D60" s="3"/>
      <c r="E60" s="6" t="s">
        <v>78</v>
      </c>
      <c r="F60" s="6"/>
      <c r="G60" s="6" t="s">
        <v>71</v>
      </c>
      <c r="I60" s="36"/>
    </row>
    <row r="61" spans="1:9" ht="24" customHeight="1">
      <c r="D61" s="3"/>
      <c r="E61" s="6" t="s">
        <v>79</v>
      </c>
      <c r="F61" s="6"/>
      <c r="G61" s="6"/>
      <c r="I61" s="36"/>
    </row>
    <row r="62" spans="1:9" s="36" customFormat="1" ht="24" customHeight="1">
      <c r="A62" s="76" t="s">
        <v>23</v>
      </c>
      <c r="B62" s="76"/>
      <c r="D62" s="11"/>
      <c r="E62" s="18"/>
      <c r="F62" s="18"/>
      <c r="G62" s="18"/>
    </row>
    <row r="63" spans="1:9" s="36" customFormat="1" ht="24" customHeight="1">
      <c r="A63" s="77" t="s">
        <v>24</v>
      </c>
      <c r="B63" s="77"/>
      <c r="C63" s="70"/>
      <c r="D63" s="8"/>
      <c r="E63" s="18"/>
      <c r="F63" s="18"/>
      <c r="G63" s="18"/>
    </row>
    <row r="64" spans="1:9" s="36" customFormat="1" ht="24" customHeight="1">
      <c r="A64" s="78" t="s">
        <v>25</v>
      </c>
      <c r="B64" s="78"/>
      <c r="D64" s="8"/>
      <c r="E64" s="18"/>
      <c r="F64" s="18"/>
      <c r="G64" s="18"/>
    </row>
    <row r="65" spans="1:7" s="36" customFormat="1" ht="24" customHeight="1" thickBot="1">
      <c r="A65" s="78" t="s">
        <v>110</v>
      </c>
      <c r="B65" s="78"/>
      <c r="D65" s="8"/>
      <c r="E65" s="14">
        <v>600000</v>
      </c>
      <c r="F65" s="9"/>
      <c r="G65" s="14">
        <v>600000</v>
      </c>
    </row>
    <row r="66" spans="1:7" s="36" customFormat="1" ht="24" customHeight="1" thickTop="1">
      <c r="A66" s="78" t="s">
        <v>26</v>
      </c>
      <c r="B66" s="78"/>
      <c r="C66" s="70"/>
      <c r="D66" s="11"/>
      <c r="E66" s="10"/>
      <c r="F66" s="10"/>
      <c r="G66" s="10"/>
    </row>
    <row r="67" spans="1:7" s="36" customFormat="1" ht="24" customHeight="1">
      <c r="A67" s="78" t="s">
        <v>145</v>
      </c>
      <c r="B67" s="78"/>
      <c r="C67" s="70"/>
      <c r="D67" s="11"/>
      <c r="E67" s="10">
        <v>500000</v>
      </c>
      <c r="F67" s="10"/>
      <c r="G67" s="10">
        <v>500000</v>
      </c>
    </row>
    <row r="68" spans="1:7" s="36" customFormat="1" ht="24" customHeight="1">
      <c r="A68" s="78" t="s">
        <v>93</v>
      </c>
      <c r="B68" s="78"/>
      <c r="C68" s="78"/>
      <c r="D68" s="8"/>
      <c r="E68" s="10">
        <v>225064</v>
      </c>
      <c r="F68" s="10"/>
      <c r="G68" s="10">
        <v>225064</v>
      </c>
    </row>
    <row r="69" spans="1:7" s="36" customFormat="1" ht="24" customHeight="1">
      <c r="A69" s="78" t="s">
        <v>27</v>
      </c>
      <c r="B69" s="78"/>
      <c r="C69" s="70"/>
      <c r="D69" s="8"/>
      <c r="E69" s="10"/>
      <c r="F69" s="10"/>
      <c r="G69" s="10"/>
    </row>
    <row r="70" spans="1:7" s="36" customFormat="1" ht="24" customHeight="1">
      <c r="A70" s="78" t="s">
        <v>28</v>
      </c>
      <c r="B70" s="78"/>
      <c r="C70" s="70"/>
      <c r="D70" s="11"/>
      <c r="E70" s="15">
        <f>'Eq. Company'!F15</f>
        <v>53453</v>
      </c>
      <c r="F70" s="15"/>
      <c r="G70" s="15">
        <v>53453</v>
      </c>
    </row>
    <row r="71" spans="1:7" s="36" customFormat="1" ht="24" customHeight="1">
      <c r="A71" s="78" t="s">
        <v>29</v>
      </c>
      <c r="B71" s="78"/>
      <c r="C71" s="70"/>
      <c r="D71" s="8"/>
      <c r="E71" s="13">
        <f>'Eq. Company'!H15</f>
        <v>245326</v>
      </c>
      <c r="F71" s="10"/>
      <c r="G71" s="13">
        <v>203384</v>
      </c>
    </row>
    <row r="72" spans="1:7" s="36" customFormat="1" ht="24" customHeight="1">
      <c r="A72" s="81" t="s">
        <v>30</v>
      </c>
      <c r="B72" s="81"/>
      <c r="D72" s="11"/>
      <c r="E72" s="12">
        <f>SUM(E67:E71)</f>
        <v>1023843</v>
      </c>
      <c r="F72" s="10"/>
      <c r="G72" s="12">
        <f>SUM(G67:G71)</f>
        <v>981901</v>
      </c>
    </row>
    <row r="73" spans="1:7" s="36" customFormat="1" ht="24" customHeight="1" thickBot="1">
      <c r="A73" s="76" t="s">
        <v>31</v>
      </c>
      <c r="B73" s="76"/>
      <c r="C73" s="11"/>
      <c r="D73" s="11"/>
      <c r="E73" s="14">
        <f>E72+E52</f>
        <v>1206927</v>
      </c>
      <c r="F73" s="10"/>
      <c r="G73" s="14">
        <f>G72+G52</f>
        <v>1165637</v>
      </c>
    </row>
    <row r="74" spans="1:7" s="36" customFormat="1" ht="24" customHeight="1" thickTop="1">
      <c r="A74" s="11"/>
      <c r="B74" s="11"/>
      <c r="C74" s="11"/>
      <c r="D74" s="11"/>
      <c r="E74" s="9">
        <f>E73-E24</f>
        <v>0</v>
      </c>
      <c r="F74" s="10"/>
      <c r="G74" s="9">
        <f>G73-G24</f>
        <v>0</v>
      </c>
    </row>
    <row r="75" spans="1:7" s="36" customFormat="1" ht="24" customHeight="1">
      <c r="A75" s="11" t="s">
        <v>87</v>
      </c>
      <c r="B75" s="11"/>
      <c r="C75" s="11"/>
      <c r="D75" s="11"/>
      <c r="E75" s="61"/>
      <c r="F75" s="61"/>
      <c r="G75" s="59"/>
    </row>
    <row r="76" spans="1:7" s="36" customFormat="1" ht="24" customHeight="1">
      <c r="A76" s="11"/>
      <c r="B76" s="11"/>
      <c r="C76" s="11"/>
      <c r="D76" s="11"/>
      <c r="E76" s="137"/>
      <c r="F76" s="61"/>
      <c r="G76" s="21"/>
    </row>
    <row r="77" spans="1:7" s="36" customFormat="1" ht="24" customHeight="1">
      <c r="A77" s="62"/>
      <c r="B77" s="11"/>
      <c r="C77" s="57"/>
      <c r="D77" s="57"/>
      <c r="E77" s="137"/>
      <c r="F77" s="61"/>
      <c r="G77" s="21"/>
    </row>
    <row r="78" spans="1:7" s="36" customFormat="1" ht="24" customHeight="1">
      <c r="A78" s="11"/>
      <c r="B78" s="11"/>
      <c r="C78" s="57"/>
      <c r="D78" s="57"/>
      <c r="E78" s="137"/>
      <c r="F78" s="61"/>
      <c r="G78" s="21"/>
    </row>
    <row r="79" spans="1:7" s="36" customFormat="1" ht="24" customHeight="1">
      <c r="A79" s="11"/>
      <c r="B79" s="11" t="s">
        <v>32</v>
      </c>
      <c r="D79" s="11"/>
      <c r="E79" s="137"/>
      <c r="F79" s="61"/>
      <c r="G79" s="21"/>
    </row>
    <row r="80" spans="1:7" ht="24" customHeight="1">
      <c r="A80" s="62"/>
      <c r="B80" s="11"/>
    </row>
  </sheetData>
  <mergeCells count="3">
    <mergeCell ref="A4:G4"/>
    <mergeCell ref="A30:G30"/>
    <mergeCell ref="A58:G58"/>
  </mergeCells>
  <printOptions horizontalCentered="1"/>
  <pageMargins left="0.73" right="0.35" top="0.78740157480314998" bottom="0.2" header="0.196850393700787" footer="0.196850393700787"/>
  <pageSetup paperSize="9" scale="90" fitToHeight="2" orientation="portrait" r:id="rId1"/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35"/>
  <sheetViews>
    <sheetView showGridLines="0" view="pageBreakPreview" zoomScaleNormal="85" zoomScaleSheetLayoutView="100" workbookViewId="0">
      <selection activeCell="A18" sqref="A18"/>
    </sheetView>
  </sheetViews>
  <sheetFormatPr defaultColWidth="9.88671875" defaultRowHeight="24" customHeight="1"/>
  <cols>
    <col min="1" max="1" width="51.88671875" style="40" customWidth="1"/>
    <col min="2" max="2" width="11" style="40" customWidth="1"/>
    <col min="3" max="3" width="2.44140625" style="40" customWidth="1"/>
    <col min="4" max="4" width="14.6640625" style="40" customWidth="1"/>
    <col min="5" max="5" width="1.44140625" style="40" customWidth="1"/>
    <col min="6" max="6" width="14.6640625" style="40" customWidth="1"/>
    <col min="7" max="8" width="20.88671875" style="40" bestFit="1" customWidth="1"/>
    <col min="9" max="9" width="11.88671875" style="40" bestFit="1" customWidth="1"/>
    <col min="10" max="16384" width="9.88671875" style="40"/>
  </cols>
  <sheetData>
    <row r="1" spans="1:9" ht="24" customHeight="1">
      <c r="D1" s="65"/>
      <c r="F1" s="65" t="s">
        <v>80</v>
      </c>
      <c r="G1" s="66"/>
      <c r="H1" s="66"/>
      <c r="I1" s="67"/>
    </row>
    <row r="2" spans="1:9" ht="24" customHeight="1">
      <c r="A2" s="37" t="s">
        <v>92</v>
      </c>
      <c r="B2" s="38"/>
      <c r="C2" s="38"/>
      <c r="D2" s="39"/>
      <c r="E2" s="39"/>
      <c r="F2" s="39"/>
      <c r="G2" s="66"/>
      <c r="H2" s="66"/>
      <c r="I2" s="67"/>
    </row>
    <row r="3" spans="1:9" ht="24" customHeight="1">
      <c r="A3" s="19" t="s">
        <v>33</v>
      </c>
      <c r="B3" s="38"/>
      <c r="C3" s="38"/>
      <c r="D3" s="41"/>
      <c r="E3" s="39"/>
      <c r="F3" s="41"/>
      <c r="G3" s="66"/>
      <c r="H3" s="66"/>
      <c r="I3" s="67"/>
    </row>
    <row r="4" spans="1:9" ht="24" customHeight="1">
      <c r="A4" s="37" t="s">
        <v>138</v>
      </c>
      <c r="B4" s="38"/>
      <c r="C4" s="38"/>
      <c r="D4" s="41"/>
      <c r="E4" s="39"/>
      <c r="F4" s="41"/>
      <c r="G4" s="66"/>
      <c r="H4" s="66"/>
      <c r="I4" s="67"/>
    </row>
    <row r="5" spans="1:9" ht="24" customHeight="1">
      <c r="A5" s="34"/>
      <c r="B5" s="38"/>
      <c r="C5" s="38"/>
      <c r="D5" s="65"/>
      <c r="E5" s="39"/>
      <c r="F5" s="65" t="s">
        <v>34</v>
      </c>
      <c r="G5" s="66"/>
      <c r="H5" s="66"/>
      <c r="I5" s="67"/>
    </row>
    <row r="6" spans="1:9" ht="24" customHeight="1">
      <c r="A6" s="34"/>
      <c r="B6" s="42" t="s">
        <v>1</v>
      </c>
      <c r="C6" s="42"/>
      <c r="D6" s="43">
        <v>2569</v>
      </c>
      <c r="E6" s="42"/>
      <c r="F6" s="43">
        <v>2568</v>
      </c>
      <c r="G6" s="66"/>
      <c r="H6" s="66"/>
      <c r="I6" s="67"/>
    </row>
    <row r="7" spans="1:9" ht="24" customHeight="1">
      <c r="A7" s="44" t="s">
        <v>105</v>
      </c>
      <c r="B7" s="42"/>
      <c r="C7" s="42"/>
      <c r="D7" s="43"/>
      <c r="E7" s="43"/>
      <c r="F7" s="43"/>
    </row>
    <row r="8" spans="1:9" ht="24" customHeight="1">
      <c r="A8" s="44" t="s">
        <v>35</v>
      </c>
      <c r="B8" s="34"/>
      <c r="C8" s="34"/>
      <c r="D8" s="45"/>
      <c r="E8" s="45"/>
      <c r="F8" s="45"/>
      <c r="G8" s="66"/>
      <c r="H8" s="66"/>
      <c r="I8" s="67"/>
    </row>
    <row r="9" spans="1:9" ht="24" customHeight="1">
      <c r="A9" s="46" t="s">
        <v>36</v>
      </c>
      <c r="B9" s="47"/>
      <c r="C9" s="47"/>
      <c r="D9" s="48">
        <v>204158</v>
      </c>
      <c r="E9" s="48"/>
      <c r="F9" s="48">
        <v>242734</v>
      </c>
      <c r="G9" s="66"/>
      <c r="H9" s="66"/>
      <c r="I9" s="67"/>
    </row>
    <row r="10" spans="1:9" s="73" customFormat="1" ht="24" customHeight="1">
      <c r="A10" s="46" t="s">
        <v>86</v>
      </c>
      <c r="B10" s="47"/>
      <c r="C10" s="47"/>
      <c r="D10" s="48">
        <v>11065</v>
      </c>
      <c r="E10" s="48"/>
      <c r="F10" s="48">
        <v>3216</v>
      </c>
      <c r="G10" s="66"/>
      <c r="H10" s="71"/>
      <c r="I10" s="72"/>
    </row>
    <row r="11" spans="1:9" s="34" customFormat="1" ht="24" customHeight="1">
      <c r="A11" s="74" t="s">
        <v>37</v>
      </c>
      <c r="D11" s="48">
        <v>2814</v>
      </c>
      <c r="E11" s="48"/>
      <c r="F11" s="48">
        <v>4658</v>
      </c>
      <c r="G11" s="66"/>
      <c r="H11" s="66"/>
      <c r="I11" s="67"/>
    </row>
    <row r="12" spans="1:9" s="34" customFormat="1" ht="24" customHeight="1">
      <c r="A12" s="44" t="s">
        <v>38</v>
      </c>
      <c r="D12" s="50">
        <f>SUM(D9:D11)</f>
        <v>218037</v>
      </c>
      <c r="E12" s="48"/>
      <c r="F12" s="50">
        <f>SUM(F9:F11)</f>
        <v>250608</v>
      </c>
      <c r="G12" s="66"/>
      <c r="H12" s="66"/>
      <c r="I12" s="67"/>
    </row>
    <row r="13" spans="1:9" s="34" customFormat="1" ht="24" customHeight="1">
      <c r="A13" s="44" t="s">
        <v>39</v>
      </c>
      <c r="D13" s="136"/>
      <c r="E13" s="48"/>
      <c r="F13" s="122"/>
      <c r="G13" s="66"/>
      <c r="H13" s="66"/>
      <c r="I13" s="67"/>
    </row>
    <row r="14" spans="1:9" s="34" customFormat="1" ht="24" customHeight="1">
      <c r="A14" s="46" t="s">
        <v>40</v>
      </c>
      <c r="D14" s="48">
        <v>155508</v>
      </c>
      <c r="E14" s="48"/>
      <c r="F14" s="48">
        <v>179572</v>
      </c>
      <c r="G14" s="66"/>
      <c r="H14" s="66"/>
      <c r="I14" s="67"/>
    </row>
    <row r="15" spans="1:9" s="34" customFormat="1" ht="24" customHeight="1">
      <c r="A15" s="46" t="s">
        <v>83</v>
      </c>
      <c r="D15" s="48">
        <v>5767</v>
      </c>
      <c r="E15" s="48"/>
      <c r="F15" s="48">
        <v>6624</v>
      </c>
      <c r="G15" s="66"/>
      <c r="H15" s="66"/>
      <c r="I15" s="67"/>
    </row>
    <row r="16" spans="1:9" s="34" customFormat="1" ht="24" customHeight="1">
      <c r="A16" s="46" t="s">
        <v>41</v>
      </c>
      <c r="D16" s="48">
        <v>11807</v>
      </c>
      <c r="E16" s="48"/>
      <c r="F16" s="48">
        <v>12556</v>
      </c>
      <c r="G16" s="66"/>
      <c r="H16" s="66"/>
      <c r="I16" s="67"/>
    </row>
    <row r="17" spans="1:9" s="34" customFormat="1" ht="24" customHeight="1">
      <c r="A17" s="44" t="s">
        <v>42</v>
      </c>
      <c r="B17" s="47"/>
      <c r="C17" s="47"/>
      <c r="D17" s="50">
        <f>SUM(D14:D16)</f>
        <v>173082</v>
      </c>
      <c r="E17" s="48"/>
      <c r="F17" s="50">
        <f>SUM(F14:F16)</f>
        <v>198752</v>
      </c>
      <c r="G17" s="66"/>
      <c r="H17" s="66"/>
      <c r="I17" s="67"/>
    </row>
    <row r="18" spans="1:9" s="34" customFormat="1" ht="24" customHeight="1">
      <c r="A18" s="44" t="s">
        <v>97</v>
      </c>
      <c r="B18" s="47"/>
      <c r="C18" s="47"/>
      <c r="D18" s="48">
        <f>D12-D17</f>
        <v>44955</v>
      </c>
      <c r="E18" s="48"/>
      <c r="F18" s="48">
        <f>F12-F17</f>
        <v>51856</v>
      </c>
      <c r="G18" s="66"/>
      <c r="H18" s="66"/>
      <c r="I18" s="67"/>
    </row>
    <row r="19" spans="1:9" s="34" customFormat="1" ht="24" customHeight="1">
      <c r="A19" s="46" t="s">
        <v>88</v>
      </c>
      <c r="B19" s="47"/>
      <c r="C19" s="47"/>
      <c r="D19" s="49">
        <v>-918</v>
      </c>
      <c r="E19" s="48"/>
      <c r="F19" s="49">
        <v>-1565</v>
      </c>
      <c r="G19" s="66"/>
      <c r="H19" s="66"/>
      <c r="I19" s="67"/>
    </row>
    <row r="20" spans="1:9" s="34" customFormat="1" ht="24" customHeight="1">
      <c r="A20" s="37" t="s">
        <v>81</v>
      </c>
      <c r="B20" s="47"/>
      <c r="C20" s="47"/>
      <c r="D20" s="48">
        <f>SUM(D18:D19)</f>
        <v>44037</v>
      </c>
      <c r="E20" s="48"/>
      <c r="F20" s="48">
        <f>SUM(F18:F19)</f>
        <v>50291</v>
      </c>
      <c r="G20" s="66"/>
      <c r="H20" s="66"/>
      <c r="I20" s="67"/>
    </row>
    <row r="21" spans="1:9" s="34" customFormat="1" ht="24" customHeight="1">
      <c r="A21" s="34" t="s">
        <v>43</v>
      </c>
      <c r="B21" s="47">
        <v>10</v>
      </c>
      <c r="C21" s="47"/>
      <c r="D21" s="48">
        <v>-2095</v>
      </c>
      <c r="E21" s="48"/>
      <c r="F21" s="48">
        <v>-10076</v>
      </c>
      <c r="G21" s="66"/>
      <c r="H21" s="66"/>
      <c r="I21" s="67"/>
    </row>
    <row r="22" spans="1:9" s="34" customFormat="1" ht="24" customHeight="1">
      <c r="A22" s="23" t="s">
        <v>44</v>
      </c>
      <c r="B22" s="47"/>
      <c r="C22" s="47"/>
      <c r="D22" s="50">
        <f>SUM(D20:D21)</f>
        <v>41942</v>
      </c>
      <c r="E22" s="48"/>
      <c r="F22" s="50">
        <f>SUM(F20:F21)</f>
        <v>40215</v>
      </c>
      <c r="G22" s="66"/>
      <c r="H22" s="66"/>
      <c r="I22" s="67"/>
    </row>
    <row r="23" spans="1:9" s="34" customFormat="1" ht="24" customHeight="1">
      <c r="A23" s="23"/>
      <c r="B23" s="47"/>
      <c r="C23" s="47"/>
      <c r="D23" s="48"/>
      <c r="E23" s="48"/>
      <c r="F23" s="48"/>
      <c r="G23" s="66"/>
      <c r="H23" s="66"/>
      <c r="I23" s="67"/>
    </row>
    <row r="24" spans="1:9" s="34" customFormat="1" ht="24" customHeight="1">
      <c r="A24" s="23" t="s">
        <v>100</v>
      </c>
      <c r="B24" s="47"/>
      <c r="C24" s="47"/>
      <c r="D24" s="48"/>
      <c r="E24" s="48"/>
      <c r="F24" s="48"/>
      <c r="G24" s="66"/>
      <c r="H24" s="66"/>
      <c r="I24" s="67"/>
    </row>
    <row r="25" spans="1:9" s="34" customFormat="1" ht="24" customHeight="1">
      <c r="A25" s="23" t="s">
        <v>101</v>
      </c>
      <c r="B25" s="47"/>
      <c r="C25" s="47"/>
      <c r="D25" s="49">
        <v>0</v>
      </c>
      <c r="E25" s="48"/>
      <c r="F25" s="49">
        <v>0</v>
      </c>
      <c r="G25" s="66"/>
      <c r="H25" s="66"/>
      <c r="I25" s="67"/>
    </row>
    <row r="26" spans="1:9" s="34" customFormat="1" ht="24" customHeight="1">
      <c r="A26" s="23"/>
      <c r="B26" s="47"/>
      <c r="C26" s="47"/>
      <c r="D26" s="48"/>
      <c r="E26" s="48"/>
      <c r="F26" s="48"/>
      <c r="G26" s="66"/>
      <c r="H26" s="66"/>
      <c r="I26" s="67"/>
    </row>
    <row r="27" spans="1:9" s="53" customFormat="1" ht="24" customHeight="1" thickBot="1">
      <c r="A27" s="51" t="s">
        <v>70</v>
      </c>
      <c r="B27" s="52"/>
      <c r="C27" s="52"/>
      <c r="D27" s="63">
        <f>SUM(D22,D25)</f>
        <v>41942</v>
      </c>
      <c r="E27" s="9"/>
      <c r="F27" s="63">
        <f>SUM(F22,F25)</f>
        <v>40215</v>
      </c>
      <c r="G27" s="66"/>
      <c r="H27" s="66"/>
      <c r="I27" s="67"/>
    </row>
    <row r="28" spans="1:9" s="53" customFormat="1" ht="24" customHeight="1" thickTop="1">
      <c r="A28" s="51"/>
      <c r="B28" s="52"/>
      <c r="C28" s="52"/>
      <c r="D28" s="58"/>
      <c r="E28" s="9"/>
      <c r="F28" s="58"/>
      <c r="G28" s="66"/>
      <c r="H28" s="66"/>
      <c r="I28" s="67"/>
    </row>
    <row r="29" spans="1:9" s="53" customFormat="1" ht="24" customHeight="1">
      <c r="A29" s="23" t="s">
        <v>111</v>
      </c>
      <c r="B29" s="47">
        <v>11</v>
      </c>
      <c r="C29" s="52"/>
      <c r="D29" s="58"/>
      <c r="E29" s="9"/>
      <c r="F29" s="58"/>
      <c r="G29" s="66"/>
      <c r="H29" s="66"/>
      <c r="I29" s="67"/>
    </row>
    <row r="30" spans="1:9" s="2" customFormat="1" ht="24" customHeight="1">
      <c r="A30" s="1" t="s">
        <v>112</v>
      </c>
      <c r="C30" s="47"/>
      <c r="D30" s="54"/>
      <c r="E30" s="54"/>
      <c r="F30" s="54"/>
      <c r="G30" s="66"/>
      <c r="H30" s="66"/>
      <c r="I30" s="67"/>
    </row>
    <row r="31" spans="1:9" s="34" customFormat="1" ht="24" customHeight="1" thickBot="1">
      <c r="A31" s="55" t="s">
        <v>149</v>
      </c>
      <c r="D31" s="83">
        <f>D22/1000000</f>
        <v>4.1942E-2</v>
      </c>
      <c r="E31" s="56"/>
      <c r="F31" s="83">
        <f>F22/1000000</f>
        <v>4.0215000000000001E-2</v>
      </c>
      <c r="G31" s="66"/>
      <c r="H31" s="66"/>
      <c r="I31" s="67"/>
    </row>
    <row r="32" spans="1:9" s="34" customFormat="1" ht="24" customHeight="1" thickTop="1">
      <c r="A32" s="1" t="s">
        <v>113</v>
      </c>
      <c r="D32" s="75"/>
      <c r="E32" s="56"/>
      <c r="F32" s="75"/>
      <c r="G32" s="66"/>
      <c r="H32" s="66"/>
      <c r="I32" s="67"/>
    </row>
    <row r="33" spans="1:9" s="34" customFormat="1" ht="24" customHeight="1" thickBot="1">
      <c r="A33" s="55" t="s">
        <v>149</v>
      </c>
      <c r="D33" s="83">
        <f>D22/1000000</f>
        <v>4.1942E-2</v>
      </c>
      <c r="E33" s="56"/>
      <c r="F33" s="83">
        <f>F22/1000000</f>
        <v>4.0215000000000001E-2</v>
      </c>
      <c r="G33" s="66"/>
      <c r="H33" s="66"/>
      <c r="I33" s="67"/>
    </row>
    <row r="34" spans="1:9" s="34" customFormat="1" ht="24" customHeight="1" thickTop="1">
      <c r="A34" s="55"/>
      <c r="D34" s="56"/>
      <c r="E34" s="56"/>
      <c r="F34" s="56"/>
      <c r="G34" s="68"/>
      <c r="H34" s="69"/>
      <c r="I34" s="67"/>
    </row>
    <row r="35" spans="1:9" s="34" customFormat="1" ht="24" customHeight="1">
      <c r="A35" s="11" t="s">
        <v>87</v>
      </c>
      <c r="D35" s="138"/>
      <c r="E35" s="45"/>
      <c r="F35" s="57"/>
      <c r="G35" s="66"/>
      <c r="H35" s="66"/>
      <c r="I35" s="67"/>
    </row>
  </sheetData>
  <printOptions horizontalCentered="1"/>
  <pageMargins left="0.74803149606299202" right="0.39370078740157499" top="0.75" bottom="0.196850393700787" header="0.196850393700787" footer="0.196850393700787"/>
  <pageSetup paperSize="9" scale="9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8"/>
  <sheetViews>
    <sheetView showGridLines="0" view="pageBreakPreview" zoomScaleNormal="100" zoomScaleSheetLayoutView="100" workbookViewId="0">
      <selection activeCell="C8" sqref="C8"/>
    </sheetView>
  </sheetViews>
  <sheetFormatPr defaultColWidth="9.109375" defaultRowHeight="24" customHeight="1"/>
  <cols>
    <col min="1" max="1" width="33.88671875" style="20" customWidth="1"/>
    <col min="2" max="2" width="14.6640625" style="20" customWidth="1"/>
    <col min="3" max="3" width="1.33203125" style="20" customWidth="1"/>
    <col min="4" max="4" width="14.6640625" style="20" customWidth="1"/>
    <col min="5" max="5" width="1.33203125" style="20" customWidth="1"/>
    <col min="6" max="6" width="14.6640625" style="20" customWidth="1"/>
    <col min="7" max="7" width="1.33203125" style="20" customWidth="1"/>
    <col min="8" max="8" width="14.6640625" style="20" customWidth="1"/>
    <col min="9" max="9" width="1.33203125" style="20" customWidth="1"/>
    <col min="10" max="10" width="14.6640625" style="20" customWidth="1"/>
    <col min="11" max="11" width="9.109375" style="20"/>
    <col min="12" max="12" width="14.5546875" style="22" bestFit="1" customWidth="1"/>
    <col min="13" max="13" width="13.5546875" style="22" bestFit="1" customWidth="1"/>
    <col min="14" max="14" width="14.5546875" style="22" bestFit="1" customWidth="1"/>
    <col min="15" max="15" width="9.109375" style="22"/>
    <col min="16" max="16384" width="9.109375" style="20"/>
  </cols>
  <sheetData>
    <row r="1" spans="1:15" ht="24" customHeight="1">
      <c r="J1" s="64" t="s">
        <v>80</v>
      </c>
    </row>
    <row r="2" spans="1:15" ht="24" customHeight="1">
      <c r="A2" s="23" t="s">
        <v>92</v>
      </c>
      <c r="B2" s="23"/>
      <c r="C2" s="23"/>
      <c r="D2" s="23"/>
      <c r="E2" s="23"/>
      <c r="F2" s="23"/>
      <c r="G2" s="23"/>
      <c r="H2" s="23"/>
      <c r="I2" s="23"/>
      <c r="J2" s="23"/>
    </row>
    <row r="3" spans="1:15" ht="24" customHeight="1">
      <c r="A3" s="24" t="s">
        <v>115</v>
      </c>
      <c r="B3" s="24"/>
      <c r="C3" s="24"/>
      <c r="D3" s="24"/>
      <c r="E3" s="24"/>
      <c r="F3" s="24"/>
      <c r="G3" s="24"/>
      <c r="H3" s="24"/>
      <c r="I3" s="24"/>
      <c r="J3" s="24"/>
    </row>
    <row r="4" spans="1:15" ht="24" customHeight="1">
      <c r="A4" s="24" t="s">
        <v>138</v>
      </c>
      <c r="B4" s="24"/>
      <c r="C4" s="24"/>
      <c r="D4" s="24"/>
      <c r="E4" s="24"/>
      <c r="F4" s="24"/>
      <c r="G4" s="24"/>
      <c r="H4" s="24"/>
      <c r="I4" s="24"/>
      <c r="J4" s="24"/>
    </row>
    <row r="5" spans="1:15" ht="24" customHeight="1">
      <c r="A5" s="140" t="s">
        <v>0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5" ht="24" customHeight="1">
      <c r="A6" s="64"/>
      <c r="B6" s="25" t="s">
        <v>24</v>
      </c>
      <c r="C6" s="64"/>
      <c r="D6" s="64"/>
      <c r="E6" s="64"/>
      <c r="F6" s="64"/>
      <c r="G6" s="64"/>
      <c r="H6" s="64"/>
      <c r="I6" s="64"/>
      <c r="J6" s="64"/>
    </row>
    <row r="7" spans="1:15" s="25" customFormat="1" ht="24" customHeight="1">
      <c r="B7" s="25" t="s">
        <v>99</v>
      </c>
      <c r="D7" s="25" t="s">
        <v>95</v>
      </c>
      <c r="F7" s="141" t="s">
        <v>27</v>
      </c>
      <c r="G7" s="141"/>
      <c r="H7" s="141"/>
      <c r="J7" s="25" t="s">
        <v>66</v>
      </c>
      <c r="L7" s="26"/>
      <c r="M7" s="26"/>
      <c r="N7" s="26"/>
      <c r="O7" s="26"/>
    </row>
    <row r="8" spans="1:15" s="25" customFormat="1" ht="24" customHeight="1">
      <c r="B8" s="27" t="s">
        <v>98</v>
      </c>
      <c r="D8" s="27" t="s">
        <v>96</v>
      </c>
      <c r="F8" s="27" t="s">
        <v>67</v>
      </c>
      <c r="H8" s="27" t="s">
        <v>68</v>
      </c>
      <c r="J8" s="27" t="s">
        <v>69</v>
      </c>
      <c r="L8" s="26"/>
      <c r="M8" s="26"/>
      <c r="N8" s="26"/>
      <c r="O8" s="26"/>
    </row>
    <row r="9" spans="1:15" ht="24" customHeight="1">
      <c r="A9" s="28" t="s">
        <v>118</v>
      </c>
      <c r="B9" s="29">
        <v>500000</v>
      </c>
      <c r="C9" s="29"/>
      <c r="D9" s="29">
        <v>225064</v>
      </c>
      <c r="E9" s="29"/>
      <c r="F9" s="29">
        <v>47377</v>
      </c>
      <c r="G9" s="29"/>
      <c r="H9" s="29">
        <v>237958</v>
      </c>
      <c r="I9" s="29"/>
      <c r="J9" s="29">
        <f>SUM(B9:H9)</f>
        <v>1010399</v>
      </c>
    </row>
    <row r="10" spans="1:15" ht="24" customHeight="1">
      <c r="A10" s="31" t="s">
        <v>70</v>
      </c>
      <c r="B10" s="29">
        <v>0</v>
      </c>
      <c r="C10" s="29"/>
      <c r="D10" s="29">
        <v>0</v>
      </c>
      <c r="E10" s="29"/>
      <c r="F10" s="29">
        <v>0</v>
      </c>
      <c r="G10" s="29"/>
      <c r="H10" s="29">
        <f>PL!F27</f>
        <v>40215</v>
      </c>
      <c r="I10" s="29"/>
      <c r="J10" s="29">
        <f>SUM(B10:H10)</f>
        <v>40215</v>
      </c>
    </row>
    <row r="11" spans="1:15" ht="24" customHeight="1" thickBot="1">
      <c r="A11" s="28" t="s">
        <v>119</v>
      </c>
      <c r="B11" s="32">
        <f>SUM(B9:B10)</f>
        <v>500000</v>
      </c>
      <c r="C11" s="29"/>
      <c r="D11" s="32">
        <f>SUM(D9:D10)</f>
        <v>225064</v>
      </c>
      <c r="E11" s="29"/>
      <c r="F11" s="32">
        <f>SUM(F9:F10)</f>
        <v>47377</v>
      </c>
      <c r="G11" s="29"/>
      <c r="H11" s="32">
        <f>SUM(H9:H10)</f>
        <v>278173</v>
      </c>
      <c r="I11" s="29"/>
      <c r="J11" s="32">
        <f>SUM(J9:J10)</f>
        <v>1050614</v>
      </c>
    </row>
    <row r="12" spans="1:15" ht="24" customHeight="1" thickTop="1">
      <c r="B12" s="30"/>
      <c r="C12" s="30"/>
      <c r="D12" s="30"/>
      <c r="E12" s="30"/>
      <c r="F12" s="30"/>
      <c r="G12" s="30"/>
      <c r="H12" s="22"/>
      <c r="I12" s="33"/>
      <c r="J12" s="35"/>
    </row>
    <row r="13" spans="1:15" ht="24" customHeight="1">
      <c r="A13" s="28" t="s">
        <v>139</v>
      </c>
      <c r="B13" s="29">
        <v>500000</v>
      </c>
      <c r="C13" s="29"/>
      <c r="D13" s="29">
        <v>225064</v>
      </c>
      <c r="E13" s="29"/>
      <c r="F13" s="29">
        <v>53453</v>
      </c>
      <c r="G13" s="29"/>
      <c r="H13" s="29">
        <v>203384</v>
      </c>
      <c r="I13" s="29"/>
      <c r="J13" s="35">
        <f>SUM(B13:H13)</f>
        <v>981901</v>
      </c>
    </row>
    <row r="14" spans="1:15" ht="24" customHeight="1">
      <c r="A14" s="31" t="s">
        <v>70</v>
      </c>
      <c r="B14" s="17">
        <v>0</v>
      </c>
      <c r="C14" s="17"/>
      <c r="D14" s="17">
        <v>0</v>
      </c>
      <c r="E14" s="17"/>
      <c r="F14" s="17">
        <v>0</v>
      </c>
      <c r="G14" s="29"/>
      <c r="H14" s="17">
        <f>PL!D27</f>
        <v>41942</v>
      </c>
      <c r="I14" s="17"/>
      <c r="J14" s="17">
        <f>SUM(B14:I14)</f>
        <v>41942</v>
      </c>
    </row>
    <row r="15" spans="1:15" ht="24" customHeight="1" thickBot="1">
      <c r="A15" s="28" t="s">
        <v>140</v>
      </c>
      <c r="B15" s="32">
        <f>SUM(B13:B14)</f>
        <v>500000</v>
      </c>
      <c r="C15" s="29"/>
      <c r="D15" s="32">
        <f>SUM(D13:D14)</f>
        <v>225064</v>
      </c>
      <c r="E15" s="29"/>
      <c r="F15" s="32">
        <f>SUM(F13:F14)</f>
        <v>53453</v>
      </c>
      <c r="G15" s="29"/>
      <c r="H15" s="32">
        <f>SUM(H13:H14)</f>
        <v>245326</v>
      </c>
      <c r="I15" s="29"/>
      <c r="J15" s="32">
        <f>SUM(J13:J14)</f>
        <v>1023843</v>
      </c>
    </row>
    <row r="16" spans="1:15" ht="24" customHeight="1" thickTop="1">
      <c r="B16" s="30"/>
      <c r="C16" s="30"/>
      <c r="D16" s="30"/>
      <c r="E16" s="30"/>
      <c r="F16" s="30"/>
      <c r="G16" s="30"/>
      <c r="H16" s="22"/>
      <c r="I16" s="33"/>
      <c r="J16" s="35">
        <f>SUM(J15-BS!E72)</f>
        <v>0</v>
      </c>
    </row>
    <row r="17" spans="1:10" ht="24" customHeight="1">
      <c r="A17" s="11" t="s">
        <v>87</v>
      </c>
      <c r="B17" s="33"/>
      <c r="C17" s="33"/>
      <c r="D17" s="33"/>
      <c r="E17" s="33"/>
      <c r="F17" s="33"/>
      <c r="G17" s="33"/>
    </row>
    <row r="18" spans="1:10" ht="24" customHeight="1">
      <c r="B18" s="33"/>
      <c r="C18" s="33"/>
      <c r="D18" s="33"/>
      <c r="E18" s="33"/>
      <c r="F18" s="33"/>
      <c r="G18" s="33"/>
      <c r="H18" s="33"/>
      <c r="I18" s="33"/>
      <c r="J18" s="33"/>
    </row>
  </sheetData>
  <mergeCells count="2">
    <mergeCell ref="A5:J5"/>
    <mergeCell ref="F7:H7"/>
  </mergeCells>
  <printOptions horizontalCentered="1"/>
  <pageMargins left="0.7" right="0.35" top="0.78740157480314998" bottom="0.39370078740157499" header="0.196850393700787" footer="0.196850393700787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46EC-E600-49D1-BA68-115A0B01F308}">
  <dimension ref="A1:I66"/>
  <sheetViews>
    <sheetView showGridLines="0" view="pageBreakPreview" zoomScale="85" zoomScaleNormal="85" zoomScaleSheetLayoutView="85" workbookViewId="0">
      <selection activeCell="A4" sqref="A4"/>
    </sheetView>
  </sheetViews>
  <sheetFormatPr defaultColWidth="9.88671875" defaultRowHeight="23.55" customHeight="1"/>
  <cols>
    <col min="1" max="1" width="50.88671875" style="84" customWidth="1"/>
    <col min="2" max="2" width="13.5546875" style="84" customWidth="1"/>
    <col min="3" max="3" width="5.5546875" style="84" customWidth="1"/>
    <col min="4" max="4" width="14.6640625" style="84" customWidth="1"/>
    <col min="5" max="5" width="1.44140625" style="84" customWidth="1"/>
    <col min="6" max="6" width="14.6640625" style="84" customWidth="1"/>
    <col min="7" max="8" width="20.88671875" style="84" bestFit="1" customWidth="1"/>
    <col min="9" max="9" width="11.88671875" style="84" bestFit="1" customWidth="1"/>
    <col min="10" max="16384" width="9.88671875" style="84"/>
  </cols>
  <sheetData>
    <row r="1" spans="1:9" ht="23.55" customHeight="1">
      <c r="D1" s="85"/>
      <c r="F1" s="85" t="s">
        <v>80</v>
      </c>
      <c r="G1" s="86"/>
      <c r="H1" s="86"/>
      <c r="I1" s="87"/>
    </row>
    <row r="2" spans="1:9" s="91" customFormat="1" ht="23.55" customHeight="1">
      <c r="A2" s="88" t="s">
        <v>92</v>
      </c>
      <c r="B2" s="89"/>
      <c r="C2" s="89"/>
      <c r="D2" s="90"/>
      <c r="E2" s="90"/>
      <c r="F2" s="90"/>
      <c r="G2" s="86"/>
      <c r="H2" s="86"/>
      <c r="I2" s="87"/>
    </row>
    <row r="3" spans="1:9" s="91" customFormat="1" ht="23.55" customHeight="1">
      <c r="A3" s="92" t="s">
        <v>45</v>
      </c>
      <c r="B3" s="89"/>
      <c r="C3" s="89"/>
      <c r="D3" s="90"/>
      <c r="E3" s="90"/>
      <c r="F3" s="90"/>
      <c r="G3" s="86"/>
      <c r="H3" s="86"/>
      <c r="I3" s="87"/>
    </row>
    <row r="4" spans="1:9" s="91" customFormat="1" ht="23.55" customHeight="1">
      <c r="A4" s="92" t="s">
        <v>138</v>
      </c>
      <c r="B4" s="89"/>
      <c r="C4" s="89"/>
      <c r="D4" s="93"/>
      <c r="E4" s="90"/>
      <c r="F4" s="93"/>
      <c r="G4" s="86"/>
      <c r="H4" s="86"/>
      <c r="I4" s="87"/>
    </row>
    <row r="5" spans="1:9" s="91" customFormat="1" ht="23.55" customHeight="1">
      <c r="B5" s="89"/>
      <c r="C5" s="89"/>
      <c r="D5" s="85"/>
      <c r="E5" s="90"/>
      <c r="F5" s="85" t="s">
        <v>0</v>
      </c>
      <c r="G5" s="86"/>
      <c r="H5" s="86"/>
      <c r="I5" s="87"/>
    </row>
    <row r="6" spans="1:9" s="91" customFormat="1" ht="23.55" customHeight="1">
      <c r="B6" s="94"/>
      <c r="C6" s="94"/>
      <c r="D6" s="95">
        <v>2569</v>
      </c>
      <c r="E6" s="94"/>
      <c r="F6" s="95">
        <v>2568</v>
      </c>
      <c r="G6" s="86"/>
      <c r="H6" s="86"/>
      <c r="I6" s="87"/>
    </row>
    <row r="7" spans="1:9" s="91" customFormat="1" ht="23.55" customHeight="1">
      <c r="A7" s="96" t="s">
        <v>46</v>
      </c>
      <c r="B7" s="97"/>
      <c r="C7" s="97"/>
      <c r="D7" s="98"/>
      <c r="E7" s="99"/>
      <c r="F7" s="98"/>
      <c r="G7" s="86"/>
      <c r="H7" s="86"/>
      <c r="I7" s="87"/>
    </row>
    <row r="8" spans="1:9" s="91" customFormat="1" ht="23.55" customHeight="1">
      <c r="A8" s="91" t="s">
        <v>47</v>
      </c>
      <c r="B8" s="97"/>
      <c r="C8" s="97"/>
      <c r="D8" s="100">
        <f>PL!D20</f>
        <v>44037</v>
      </c>
      <c r="E8" s="100"/>
      <c r="F8" s="100">
        <f>PL!F20</f>
        <v>50291</v>
      </c>
      <c r="G8" s="86"/>
      <c r="H8" s="86"/>
      <c r="I8" s="87"/>
    </row>
    <row r="9" spans="1:9" s="91" customFormat="1" ht="23.55" customHeight="1">
      <c r="A9" s="91" t="s">
        <v>73</v>
      </c>
      <c r="B9" s="97"/>
      <c r="C9" s="97"/>
      <c r="D9" s="100"/>
      <c r="E9" s="100"/>
      <c r="F9" s="100"/>
      <c r="G9" s="86"/>
      <c r="H9" s="86"/>
      <c r="I9" s="87"/>
    </row>
    <row r="10" spans="1:9" s="91" customFormat="1" ht="23.55" customHeight="1">
      <c r="A10" s="91" t="s">
        <v>48</v>
      </c>
      <c r="B10" s="97"/>
      <c r="C10" s="97"/>
      <c r="D10" s="100"/>
      <c r="E10" s="100"/>
      <c r="F10" s="100"/>
      <c r="G10" s="86"/>
      <c r="H10" s="86"/>
      <c r="I10" s="87"/>
    </row>
    <row r="11" spans="1:9" s="91" customFormat="1" ht="23.55" customHeight="1">
      <c r="A11" s="91" t="s">
        <v>74</v>
      </c>
      <c r="B11" s="97"/>
      <c r="C11" s="97"/>
      <c r="D11" s="100">
        <v>10326</v>
      </c>
      <c r="E11" s="100"/>
      <c r="F11" s="100">
        <v>10880</v>
      </c>
      <c r="G11" s="86"/>
      <c r="H11" s="86"/>
      <c r="I11" s="87"/>
    </row>
    <row r="12" spans="1:9" s="91" customFormat="1" ht="23.55" customHeight="1">
      <c r="A12" s="101" t="s">
        <v>104</v>
      </c>
      <c r="B12" s="97"/>
      <c r="C12" s="97"/>
      <c r="D12" s="100">
        <v>205</v>
      </c>
      <c r="E12" s="100"/>
      <c r="F12" s="100">
        <v>197</v>
      </c>
      <c r="G12" s="86"/>
      <c r="H12" s="86"/>
      <c r="I12" s="87"/>
    </row>
    <row r="13" spans="1:9" s="91" customFormat="1" ht="23.55" customHeight="1">
      <c r="A13" s="101" t="s">
        <v>146</v>
      </c>
      <c r="B13" s="97"/>
      <c r="C13" s="97"/>
      <c r="D13" s="100">
        <v>-1916</v>
      </c>
      <c r="E13" s="100"/>
      <c r="F13" s="100">
        <v>2712</v>
      </c>
      <c r="G13" s="86"/>
      <c r="H13" s="86"/>
      <c r="I13" s="87"/>
    </row>
    <row r="14" spans="1:9" s="91" customFormat="1" ht="23.55" customHeight="1">
      <c r="A14" s="101" t="s">
        <v>126</v>
      </c>
      <c r="B14" s="97"/>
      <c r="C14" s="97"/>
      <c r="D14" s="100">
        <v>292</v>
      </c>
      <c r="E14" s="100"/>
      <c r="F14" s="100">
        <v>301</v>
      </c>
      <c r="G14" s="86"/>
      <c r="H14" s="86"/>
      <c r="I14" s="87"/>
    </row>
    <row r="15" spans="1:9" s="91" customFormat="1" ht="23.55" customHeight="1">
      <c r="A15" s="91" t="s">
        <v>117</v>
      </c>
      <c r="B15" s="97"/>
      <c r="C15" s="97"/>
      <c r="D15" s="100">
        <v>-9533</v>
      </c>
      <c r="E15" s="100"/>
      <c r="F15" s="100">
        <v>-2152</v>
      </c>
      <c r="G15" s="86"/>
      <c r="H15" s="86"/>
      <c r="I15" s="87"/>
    </row>
    <row r="16" spans="1:9" s="91" customFormat="1" ht="23.55" customHeight="1">
      <c r="A16" s="91" t="s">
        <v>132</v>
      </c>
      <c r="B16" s="97"/>
      <c r="C16" s="97"/>
      <c r="D16" s="100">
        <v>792</v>
      </c>
      <c r="E16" s="100"/>
      <c r="F16" s="100">
        <v>-17</v>
      </c>
      <c r="G16" s="86"/>
      <c r="H16" s="86"/>
      <c r="I16" s="87"/>
    </row>
    <row r="17" spans="1:9" s="91" customFormat="1" ht="23.55" customHeight="1">
      <c r="A17" s="91" t="s">
        <v>131</v>
      </c>
      <c r="B17" s="97"/>
      <c r="C17" s="97"/>
      <c r="D17" s="100">
        <v>10</v>
      </c>
      <c r="E17" s="100"/>
      <c r="F17" s="100">
        <v>223</v>
      </c>
      <c r="G17" s="86"/>
      <c r="H17" s="86"/>
      <c r="I17" s="87"/>
    </row>
    <row r="18" spans="1:9" s="91" customFormat="1" ht="23.55" customHeight="1">
      <c r="A18" s="102" t="s">
        <v>49</v>
      </c>
      <c r="B18" s="97"/>
      <c r="C18" s="97"/>
      <c r="D18" s="103">
        <v>778</v>
      </c>
      <c r="E18" s="100"/>
      <c r="F18" s="103">
        <v>1284</v>
      </c>
      <c r="G18" s="86"/>
      <c r="H18" s="86"/>
      <c r="I18" s="87"/>
    </row>
    <row r="19" spans="1:9" s="91" customFormat="1" ht="23.55" customHeight="1">
      <c r="A19" s="102" t="s">
        <v>50</v>
      </c>
      <c r="B19" s="97"/>
      <c r="C19" s="97"/>
      <c r="E19" s="100"/>
      <c r="G19" s="86"/>
      <c r="H19" s="86"/>
      <c r="I19" s="87"/>
    </row>
    <row r="20" spans="1:9" s="91" customFormat="1" ht="23.55" customHeight="1">
      <c r="A20" s="102" t="s">
        <v>51</v>
      </c>
      <c r="B20" s="97"/>
      <c r="C20" s="97"/>
      <c r="D20" s="100">
        <f>SUM(D8:D18)</f>
        <v>44991</v>
      </c>
      <c r="E20" s="100"/>
      <c r="F20" s="100">
        <f>SUM(F8:F18)</f>
        <v>63719</v>
      </c>
      <c r="G20" s="86"/>
      <c r="H20" s="86"/>
      <c r="I20" s="87"/>
    </row>
    <row r="21" spans="1:9" s="91" customFormat="1" ht="23.55" customHeight="1">
      <c r="A21" s="91" t="s">
        <v>52</v>
      </c>
      <c r="B21" s="97"/>
      <c r="C21" s="97"/>
      <c r="D21" s="100"/>
      <c r="E21" s="100"/>
      <c r="F21" s="100"/>
      <c r="G21" s="86"/>
      <c r="H21" s="86"/>
      <c r="I21" s="87"/>
    </row>
    <row r="22" spans="1:9" s="91" customFormat="1" ht="23.55" customHeight="1">
      <c r="A22" s="91" t="s">
        <v>124</v>
      </c>
      <c r="B22" s="97"/>
      <c r="C22" s="97"/>
      <c r="D22" s="100">
        <v>22921</v>
      </c>
      <c r="E22" s="100"/>
      <c r="F22" s="100">
        <v>-22920</v>
      </c>
      <c r="G22" s="86"/>
      <c r="H22" s="86"/>
      <c r="I22" s="87"/>
    </row>
    <row r="23" spans="1:9" s="91" customFormat="1" ht="23.55" customHeight="1">
      <c r="A23" s="101" t="s">
        <v>53</v>
      </c>
      <c r="B23" s="97"/>
      <c r="C23" s="97"/>
      <c r="D23" s="100">
        <v>-7810</v>
      </c>
      <c r="E23" s="100"/>
      <c r="F23" s="100">
        <v>-29424</v>
      </c>
      <c r="G23" s="86"/>
      <c r="H23" s="86"/>
      <c r="I23" s="87"/>
    </row>
    <row r="24" spans="1:9" s="91" customFormat="1" ht="23.55" customHeight="1">
      <c r="A24" s="101" t="s">
        <v>54</v>
      </c>
      <c r="B24" s="97"/>
      <c r="C24" s="97"/>
      <c r="D24" s="100">
        <v>-950</v>
      </c>
      <c r="E24" s="100"/>
      <c r="F24" s="100">
        <v>-433</v>
      </c>
      <c r="G24" s="86"/>
      <c r="H24" s="86"/>
      <c r="I24" s="87"/>
    </row>
    <row r="25" spans="1:9" s="91" customFormat="1" ht="23.55" customHeight="1">
      <c r="A25" s="101" t="s">
        <v>94</v>
      </c>
      <c r="B25" s="97"/>
      <c r="C25" s="97"/>
      <c r="D25" s="100">
        <v>-866</v>
      </c>
      <c r="E25" s="100"/>
      <c r="F25" s="100">
        <v>-561</v>
      </c>
      <c r="G25" s="86"/>
      <c r="H25" s="86"/>
      <c r="I25" s="87"/>
    </row>
    <row r="26" spans="1:9" s="91" customFormat="1" ht="23.55" customHeight="1">
      <c r="A26" s="104" t="s">
        <v>55</v>
      </c>
      <c r="B26" s="97"/>
      <c r="C26" s="97"/>
      <c r="D26" s="100">
        <v>-48</v>
      </c>
      <c r="E26" s="100"/>
      <c r="F26" s="100">
        <v>-1342</v>
      </c>
      <c r="G26" s="86"/>
      <c r="H26" s="86"/>
      <c r="I26" s="87"/>
    </row>
    <row r="27" spans="1:9" s="91" customFormat="1" ht="23.55" customHeight="1">
      <c r="A27" s="104" t="s">
        <v>147</v>
      </c>
      <c r="B27" s="97"/>
      <c r="C27" s="97"/>
      <c r="D27" s="100">
        <v>-2</v>
      </c>
      <c r="E27" s="100"/>
      <c r="F27" s="100">
        <v>0</v>
      </c>
      <c r="G27" s="86"/>
      <c r="H27" s="86"/>
      <c r="I27" s="87"/>
    </row>
    <row r="28" spans="1:9" s="91" customFormat="1" ht="23.55" customHeight="1">
      <c r="A28" s="101" t="s">
        <v>56</v>
      </c>
      <c r="B28" s="97"/>
      <c r="C28" s="97"/>
      <c r="D28" s="100"/>
      <c r="E28" s="100"/>
      <c r="F28" s="100"/>
      <c r="G28" s="86"/>
      <c r="H28" s="86"/>
      <c r="I28" s="87"/>
    </row>
    <row r="29" spans="1:9" s="91" customFormat="1" ht="23.55" customHeight="1">
      <c r="A29" s="91" t="s">
        <v>125</v>
      </c>
      <c r="B29" s="97"/>
      <c r="C29" s="97"/>
      <c r="D29" s="100">
        <v>26396</v>
      </c>
      <c r="E29" s="100"/>
      <c r="F29" s="100">
        <v>-17432</v>
      </c>
      <c r="G29" s="86"/>
      <c r="H29" s="86"/>
      <c r="I29" s="87"/>
    </row>
    <row r="30" spans="1:9" s="91" customFormat="1" ht="23.55" customHeight="1">
      <c r="A30" s="91" t="s">
        <v>106</v>
      </c>
      <c r="B30" s="97"/>
      <c r="C30" s="97"/>
      <c r="D30" s="100">
        <v>2544</v>
      </c>
      <c r="E30" s="100"/>
      <c r="F30" s="100">
        <v>-1839</v>
      </c>
      <c r="G30" s="86"/>
      <c r="H30" s="86"/>
      <c r="I30" s="87"/>
    </row>
    <row r="31" spans="1:9" s="91" customFormat="1" ht="23.55" customHeight="1">
      <c r="A31" s="91" t="s">
        <v>75</v>
      </c>
      <c r="B31" s="97"/>
      <c r="C31" s="97"/>
      <c r="D31" s="100">
        <v>69</v>
      </c>
      <c r="E31" s="100"/>
      <c r="F31" s="100">
        <v>-91</v>
      </c>
      <c r="G31" s="86"/>
      <c r="H31" s="86"/>
      <c r="I31" s="87"/>
    </row>
    <row r="32" spans="1:9" s="91" customFormat="1" ht="23.55" customHeight="1">
      <c r="A32" s="91" t="s">
        <v>127</v>
      </c>
      <c r="B32" s="97"/>
      <c r="C32" s="97"/>
      <c r="D32" s="100">
        <v>-439</v>
      </c>
      <c r="E32" s="100"/>
      <c r="F32" s="100">
        <v>-346</v>
      </c>
      <c r="G32" s="86"/>
      <c r="H32" s="86"/>
      <c r="I32" s="87"/>
    </row>
    <row r="33" spans="1:9" s="91" customFormat="1" ht="23.55" customHeight="1">
      <c r="A33" s="105" t="s">
        <v>135</v>
      </c>
      <c r="B33" s="97"/>
      <c r="C33" s="97"/>
      <c r="D33" s="106">
        <f>SUM(D20:D32)</f>
        <v>86806</v>
      </c>
      <c r="E33" s="100"/>
      <c r="F33" s="106">
        <f>SUM(F20:F32)</f>
        <v>-10669</v>
      </c>
      <c r="G33" s="86"/>
      <c r="H33" s="86"/>
      <c r="I33" s="87"/>
    </row>
    <row r="34" spans="1:9" s="110" customFormat="1" ht="23.55" customHeight="1">
      <c r="A34" s="105" t="s">
        <v>57</v>
      </c>
      <c r="B34" s="107"/>
      <c r="C34" s="107"/>
      <c r="D34" s="108">
        <v>-922</v>
      </c>
      <c r="E34" s="109"/>
      <c r="F34" s="108">
        <v>-1267</v>
      </c>
      <c r="G34" s="86"/>
      <c r="H34" s="86"/>
      <c r="I34" s="87"/>
    </row>
    <row r="35" spans="1:9" s="110" customFormat="1" ht="23.55" customHeight="1">
      <c r="A35" s="105" t="s">
        <v>82</v>
      </c>
      <c r="D35" s="103">
        <v>-74</v>
      </c>
      <c r="E35" s="109"/>
      <c r="F35" s="103">
        <v>-33</v>
      </c>
      <c r="G35" s="86"/>
      <c r="H35" s="86"/>
      <c r="I35" s="87"/>
    </row>
    <row r="36" spans="1:9" s="110" customFormat="1" ht="23.55" customHeight="1">
      <c r="A36" s="111" t="s">
        <v>136</v>
      </c>
      <c r="B36" s="112"/>
      <c r="C36" s="112"/>
      <c r="D36" s="113">
        <f>SUM(D33:D35)</f>
        <v>85810</v>
      </c>
      <c r="E36" s="109"/>
      <c r="F36" s="113">
        <f>SUM(F33:F35)</f>
        <v>-11969</v>
      </c>
      <c r="G36" s="86"/>
      <c r="H36" s="86"/>
      <c r="I36" s="87"/>
    </row>
    <row r="37" spans="1:9" s="91" customFormat="1" ht="23.55" customHeight="1">
      <c r="B37" s="97"/>
      <c r="C37" s="97"/>
      <c r="D37" s="114"/>
      <c r="E37" s="99"/>
      <c r="F37" s="114"/>
      <c r="G37" s="86"/>
      <c r="H37" s="86"/>
      <c r="I37" s="87"/>
    </row>
    <row r="38" spans="1:9" s="91" customFormat="1" ht="23.55" customHeight="1">
      <c r="A38" s="91" t="s">
        <v>87</v>
      </c>
      <c r="D38" s="99"/>
      <c r="E38" s="99"/>
      <c r="F38" s="99"/>
      <c r="G38" s="86"/>
      <c r="H38" s="86"/>
      <c r="I38" s="87"/>
    </row>
    <row r="39" spans="1:9" ht="23.55" customHeight="1">
      <c r="D39" s="85"/>
      <c r="F39" s="85" t="s">
        <v>80</v>
      </c>
      <c r="G39" s="86"/>
      <c r="H39" s="86"/>
      <c r="I39" s="87"/>
    </row>
    <row r="40" spans="1:9" s="91" customFormat="1" ht="23.55" customHeight="1">
      <c r="A40" s="88" t="s">
        <v>92</v>
      </c>
      <c r="B40" s="89"/>
      <c r="C40" s="89"/>
      <c r="D40" s="90"/>
      <c r="E40" s="90"/>
      <c r="F40" s="90"/>
      <c r="G40" s="86"/>
      <c r="H40" s="86"/>
      <c r="I40" s="87"/>
    </row>
    <row r="41" spans="1:9" s="91" customFormat="1" ht="23.55" customHeight="1">
      <c r="A41" s="92" t="s">
        <v>58</v>
      </c>
      <c r="B41" s="89"/>
      <c r="C41" s="89"/>
      <c r="D41" s="90"/>
      <c r="E41" s="90"/>
      <c r="F41" s="90"/>
      <c r="G41" s="86"/>
      <c r="H41" s="86"/>
      <c r="I41" s="87"/>
    </row>
    <row r="42" spans="1:9" s="91" customFormat="1" ht="23.55" customHeight="1">
      <c r="A42" s="92" t="s">
        <v>138</v>
      </c>
      <c r="B42" s="89"/>
      <c r="C42" s="89"/>
      <c r="D42" s="93"/>
      <c r="E42" s="90"/>
      <c r="F42" s="93"/>
      <c r="G42" s="86"/>
      <c r="H42" s="86"/>
      <c r="I42" s="87"/>
    </row>
    <row r="43" spans="1:9" s="91" customFormat="1" ht="23.55" customHeight="1">
      <c r="B43" s="89"/>
      <c r="C43" s="89"/>
      <c r="D43" s="85"/>
      <c r="E43" s="90"/>
      <c r="F43" s="85" t="s">
        <v>0</v>
      </c>
      <c r="G43" s="86"/>
      <c r="H43" s="86"/>
      <c r="I43" s="87"/>
    </row>
    <row r="44" spans="1:9" s="91" customFormat="1" ht="23.55" customHeight="1">
      <c r="B44" s="94"/>
      <c r="C44" s="94"/>
      <c r="D44" s="95">
        <v>2569</v>
      </c>
      <c r="E44" s="94"/>
      <c r="F44" s="95">
        <v>2568</v>
      </c>
      <c r="G44" s="86"/>
      <c r="H44" s="86"/>
      <c r="I44" s="87"/>
    </row>
    <row r="45" spans="1:9" s="91" customFormat="1" ht="23.55" customHeight="1">
      <c r="A45" s="115" t="s">
        <v>59</v>
      </c>
      <c r="B45" s="97"/>
      <c r="C45" s="97"/>
      <c r="D45" s="99"/>
      <c r="E45" s="99"/>
      <c r="F45" s="99"/>
      <c r="G45" s="86"/>
      <c r="H45" s="86"/>
      <c r="I45" s="87"/>
    </row>
    <row r="46" spans="1:9" s="91" customFormat="1" ht="23.55" customHeight="1">
      <c r="A46" s="91" t="s">
        <v>108</v>
      </c>
      <c r="B46" s="97"/>
      <c r="C46" s="97"/>
      <c r="D46" s="99">
        <v>-2723</v>
      </c>
      <c r="E46" s="99"/>
      <c r="F46" s="99">
        <v>-1952</v>
      </c>
      <c r="G46" s="86"/>
      <c r="H46" s="86"/>
      <c r="I46" s="87"/>
    </row>
    <row r="47" spans="1:9" s="91" customFormat="1" ht="23.55" customHeight="1">
      <c r="A47" s="91" t="s">
        <v>133</v>
      </c>
      <c r="B47" s="97"/>
      <c r="C47" s="97"/>
      <c r="D47" s="100">
        <v>12</v>
      </c>
      <c r="E47" s="100"/>
      <c r="F47" s="100">
        <v>932</v>
      </c>
      <c r="G47" s="86"/>
      <c r="H47" s="86"/>
      <c r="I47" s="87"/>
    </row>
    <row r="48" spans="1:9" s="91" customFormat="1" ht="23.55" customHeight="1">
      <c r="A48" s="96" t="s">
        <v>60</v>
      </c>
      <c r="B48" s="97"/>
      <c r="C48" s="97"/>
      <c r="D48" s="116">
        <f>SUM(D46:D47)</f>
        <v>-2711</v>
      </c>
      <c r="E48" s="100"/>
      <c r="F48" s="116">
        <f>SUM(F46:F47)</f>
        <v>-1020</v>
      </c>
      <c r="G48" s="86"/>
      <c r="H48" s="86"/>
      <c r="I48" s="87"/>
    </row>
    <row r="49" spans="1:9" s="91" customFormat="1" ht="23.55" customHeight="1">
      <c r="A49" s="96" t="s">
        <v>61</v>
      </c>
      <c r="B49" s="97"/>
      <c r="C49" s="97"/>
      <c r="D49" s="100"/>
      <c r="E49" s="100"/>
      <c r="F49" s="100"/>
      <c r="G49" s="86"/>
      <c r="H49" s="86"/>
      <c r="I49" s="87"/>
    </row>
    <row r="50" spans="1:9" s="91" customFormat="1" ht="23.55" customHeight="1">
      <c r="A50" s="91" t="s">
        <v>128</v>
      </c>
      <c r="B50" s="97"/>
      <c r="C50" s="97"/>
      <c r="D50" s="100">
        <v>-25734</v>
      </c>
      <c r="E50" s="100"/>
      <c r="F50" s="100">
        <v>-638</v>
      </c>
      <c r="G50" s="86"/>
      <c r="H50" s="86"/>
      <c r="I50" s="87"/>
    </row>
    <row r="51" spans="1:9" s="91" customFormat="1" ht="23.55" customHeight="1">
      <c r="A51" s="91" t="s">
        <v>89</v>
      </c>
      <c r="B51" s="97"/>
      <c r="C51" s="97"/>
      <c r="D51" s="100">
        <v>-2422</v>
      </c>
      <c r="E51" s="100"/>
      <c r="F51" s="100">
        <v>-2435</v>
      </c>
      <c r="G51" s="86"/>
      <c r="H51" s="86"/>
      <c r="I51" s="87"/>
    </row>
    <row r="52" spans="1:9" s="91" customFormat="1" ht="23.55" customHeight="1">
      <c r="A52" s="91" t="s">
        <v>76</v>
      </c>
      <c r="B52" s="97"/>
      <c r="C52" s="97"/>
      <c r="D52" s="100">
        <v>-3450</v>
      </c>
      <c r="E52" s="100"/>
      <c r="F52" s="100">
        <v>-15950</v>
      </c>
      <c r="G52" s="86"/>
      <c r="H52" s="86"/>
      <c r="I52" s="87"/>
    </row>
    <row r="53" spans="1:9" s="91" customFormat="1" ht="23.55" customHeight="1">
      <c r="A53" s="91" t="s">
        <v>134</v>
      </c>
      <c r="B53" s="97"/>
      <c r="C53" s="97"/>
      <c r="D53" s="100">
        <v>-5</v>
      </c>
      <c r="E53" s="100"/>
      <c r="F53" s="100">
        <v>-49993</v>
      </c>
      <c r="G53" s="86"/>
      <c r="H53" s="86"/>
      <c r="I53" s="87"/>
    </row>
    <row r="54" spans="1:9" s="91" customFormat="1" ht="23.55" customHeight="1">
      <c r="A54" s="96" t="s">
        <v>129</v>
      </c>
      <c r="B54" s="97"/>
      <c r="C54" s="97"/>
      <c r="D54" s="116">
        <f>SUM(D50:D53)</f>
        <v>-31611</v>
      </c>
      <c r="E54" s="100"/>
      <c r="F54" s="116">
        <f>SUM(F50:F53)</f>
        <v>-69016</v>
      </c>
      <c r="G54" s="86"/>
      <c r="H54" s="86"/>
      <c r="I54" s="87"/>
    </row>
    <row r="55" spans="1:9" s="91" customFormat="1" ht="23.55" customHeight="1">
      <c r="A55" s="115" t="s">
        <v>137</v>
      </c>
      <c r="B55" s="117"/>
      <c r="C55" s="117"/>
      <c r="D55" s="100">
        <f>SUM(D36,D48,D54)</f>
        <v>51488</v>
      </c>
      <c r="E55" s="100"/>
      <c r="F55" s="100">
        <f>SUM(F36,F48,F54)</f>
        <v>-82005</v>
      </c>
      <c r="G55" s="86"/>
      <c r="H55" s="86"/>
      <c r="I55" s="87"/>
    </row>
    <row r="56" spans="1:9" s="91" customFormat="1" ht="23.55" customHeight="1">
      <c r="A56" s="91" t="s">
        <v>62</v>
      </c>
      <c r="B56" s="97"/>
      <c r="C56" s="97"/>
      <c r="D56" s="103">
        <f>BS!G10</f>
        <v>86046</v>
      </c>
      <c r="E56" s="100"/>
      <c r="F56" s="103">
        <v>218671</v>
      </c>
      <c r="G56" s="86"/>
      <c r="H56" s="86"/>
      <c r="I56" s="87"/>
    </row>
    <row r="57" spans="1:9" s="91" customFormat="1" ht="23.55" customHeight="1" thickBot="1">
      <c r="A57" s="115" t="s">
        <v>63</v>
      </c>
      <c r="B57" s="97"/>
      <c r="C57" s="97"/>
      <c r="D57" s="118">
        <f>SUM(D55:D56)</f>
        <v>137534</v>
      </c>
      <c r="E57" s="100"/>
      <c r="F57" s="118">
        <f>SUM(F55:F56)</f>
        <v>136666</v>
      </c>
      <c r="G57" s="86"/>
      <c r="H57" s="86"/>
      <c r="I57" s="87"/>
    </row>
    <row r="58" spans="1:9" s="91" customFormat="1" ht="23.55" customHeight="1" thickTop="1">
      <c r="B58" s="97"/>
      <c r="C58" s="97"/>
      <c r="D58" s="100">
        <f>D57-BS!E10</f>
        <v>0</v>
      </c>
      <c r="E58" s="100"/>
      <c r="F58" s="100"/>
      <c r="G58" s="86"/>
      <c r="H58" s="86"/>
      <c r="I58" s="87"/>
    </row>
    <row r="59" spans="1:9" s="91" customFormat="1" ht="23.55" customHeight="1">
      <c r="A59" s="96" t="s">
        <v>64</v>
      </c>
      <c r="B59" s="97"/>
      <c r="C59" s="97"/>
      <c r="D59" s="100"/>
      <c r="E59" s="100"/>
      <c r="F59" s="100"/>
      <c r="G59" s="86"/>
      <c r="H59" s="86"/>
      <c r="I59" s="87"/>
    </row>
    <row r="60" spans="1:9" s="91" customFormat="1" ht="23.55" customHeight="1">
      <c r="A60" s="91" t="s">
        <v>107</v>
      </c>
      <c r="B60" s="97"/>
      <c r="C60" s="97"/>
      <c r="D60" s="100"/>
      <c r="E60" s="100"/>
      <c r="F60" s="100"/>
      <c r="G60" s="86"/>
      <c r="H60" s="86"/>
      <c r="I60" s="87"/>
    </row>
    <row r="61" spans="1:9" s="91" customFormat="1" ht="23.55" customHeight="1">
      <c r="A61" s="91" t="s">
        <v>65</v>
      </c>
      <c r="B61" s="97"/>
      <c r="C61" s="97"/>
      <c r="D61" s="100">
        <v>131</v>
      </c>
      <c r="E61" s="100"/>
      <c r="F61" s="100">
        <v>46</v>
      </c>
      <c r="G61" s="86"/>
      <c r="H61" s="86"/>
      <c r="I61" s="87"/>
    </row>
    <row r="62" spans="1:9" s="91" customFormat="1" ht="23.55" customHeight="1">
      <c r="A62" s="91" t="s">
        <v>148</v>
      </c>
      <c r="B62" s="97"/>
      <c r="C62" s="97"/>
      <c r="D62" s="100">
        <v>51</v>
      </c>
      <c r="E62" s="97"/>
      <c r="F62" s="100">
        <v>0</v>
      </c>
      <c r="G62" s="86"/>
      <c r="H62" s="86"/>
      <c r="I62" s="87"/>
    </row>
    <row r="63" spans="1:9" s="91" customFormat="1" ht="23.55" customHeight="1">
      <c r="B63" s="97"/>
      <c r="C63" s="97"/>
      <c r="D63" s="100"/>
      <c r="E63" s="97"/>
      <c r="F63" s="100"/>
      <c r="G63" s="86"/>
      <c r="H63" s="86"/>
      <c r="I63" s="87"/>
    </row>
    <row r="64" spans="1:9" s="91" customFormat="1" ht="23.55" customHeight="1">
      <c r="A64" s="91" t="s">
        <v>87</v>
      </c>
      <c r="B64" s="97"/>
      <c r="C64" s="97"/>
      <c r="D64" s="119"/>
      <c r="E64" s="110"/>
      <c r="F64" s="119"/>
      <c r="I64" s="87"/>
    </row>
    <row r="65" spans="4:8" s="121" customFormat="1" ht="23.55" customHeight="1">
      <c r="D65" s="119"/>
      <c r="E65" s="120"/>
      <c r="F65" s="119"/>
      <c r="G65" s="91"/>
      <c r="H65" s="91"/>
    </row>
    <row r="66" spans="4:8" ht="23.55" customHeight="1">
      <c r="G66" s="121"/>
      <c r="H66" s="121"/>
    </row>
  </sheetData>
  <printOptions horizontalCentered="1"/>
  <pageMargins left="0.73" right="0.39370078740157499" top="0.7" bottom="0.19" header="0.196850393700787" footer="0.196850393700787"/>
  <pageSetup paperSize="9" scale="85" fitToHeight="7" orientation="portrait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Eq. Company</vt:lpstr>
      <vt:lpstr>CF</vt:lpstr>
      <vt:lpstr>BS!Print_Area</vt:lpstr>
      <vt:lpstr>CF!Print_Area</vt:lpstr>
      <vt:lpstr>'Eq.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NMC</dc:creator>
  <cp:lastModifiedBy>Onchuma Laongthum</cp:lastModifiedBy>
  <cp:lastPrinted>2026-05-08T04:34:13Z</cp:lastPrinted>
  <dcterms:created xsi:type="dcterms:W3CDTF">2018-01-03T08:51:17Z</dcterms:created>
  <dcterms:modified xsi:type="dcterms:W3CDTF">2026-05-11T07:13:46Z</dcterms:modified>
</cp:coreProperties>
</file>