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G:\L\L_President Automobile Industries\2026\Q1'2026\SET\"/>
    </mc:Choice>
  </mc:AlternateContent>
  <xr:revisionPtr revIDLastSave="0" documentId="13_ncr:1_{06A17313-0298-4EF4-81B8-2D9C5FCECA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5" r:id="rId1"/>
    <sheet name="PL" sheetId="2" r:id="rId2"/>
    <sheet name="Eq. Company" sheetId="3" r:id="rId3"/>
    <sheet name="CF " sheetId="6" r:id="rId4"/>
  </sheets>
  <externalReferences>
    <externalReference r:id="rId5"/>
    <externalReference r:id="rId6"/>
    <externalReference r:id="rId7"/>
    <externalReference r:id="rId8"/>
  </externalReferences>
  <definedNames>
    <definedName name="_Key1" hidden="1">'[1]Detail-Sep'!#REF!</definedName>
    <definedName name="_Key2" hidden="1">'[1]Detail-Sep'!#REF!</definedName>
    <definedName name="_Order1" hidden="1">255</definedName>
    <definedName name="_Order2" hidden="1">255</definedName>
    <definedName name="_Sort" hidden="1">'[1]Detail-Sep'!#REF!</definedName>
    <definedName name="a">#REF!</definedName>
    <definedName name="aa">#REF!</definedName>
    <definedName name="aaaa">#REF!</definedName>
    <definedName name="AGING">'[2]Stock Aging'!$A$2:$S$1606</definedName>
    <definedName name="AP_days">#REF!</definedName>
    <definedName name="AR_days">#REF!</definedName>
    <definedName name="bb">#REF!</definedName>
    <definedName name="CLIENT">'[3]E001 Lead'!#REF!</definedName>
    <definedName name="Currency_used">#REF!</definedName>
    <definedName name="_xlnm.Database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hitech" hidden="1">#REF!</definedName>
    <definedName name="Income_tax">#REF!</definedName>
    <definedName name="Inventory_days">#REF!</definedName>
    <definedName name="LEASE">#REF!</definedName>
    <definedName name="Minimum_cash">#REF!</definedName>
    <definedName name="Minimum_OD">#REF!</definedName>
    <definedName name="network_eq_life">#REF!</definedName>
    <definedName name="Other_asset_life">#REF!</definedName>
    <definedName name="Other_CA">#REF!</definedName>
    <definedName name="Other_CL">#REF!</definedName>
    <definedName name="PooNim">#REF!</definedName>
    <definedName name="_xlnm.Print_Area" localSheetId="0">BS!$A$1:$F$77</definedName>
    <definedName name="_xlnm.Print_Area" localSheetId="3">'CF '!$A$1:$F$64</definedName>
    <definedName name="_xlnm.Print_Area" localSheetId="2">'Eq. Company'!$A$1:$J$17</definedName>
    <definedName name="_xlnm.Print_Area" localSheetId="1">PL!$A$1:$F$35</definedName>
    <definedName name="_xlnm.Print_Area">#REF!</definedName>
    <definedName name="PRINT_AREA_MI">'[1]Detail-Sep'!#REF!</definedName>
    <definedName name="_xlnm.Print_Titles">'[1]Detail-Sep'!#REF!</definedName>
    <definedName name="Print_Titles_MI">#REF!</definedName>
    <definedName name="SAD">'[3]E001 Lead'!#REF!</definedName>
    <definedName name="TE">'[3]E001 Lead'!#REF!</definedName>
    <definedName name="Unit">'[3]E001 Lead'!#REF!</definedName>
    <definedName name="Unit_Used">#REF!</definedName>
    <definedName name="YE">'[3]E001 Lead'!#REF!</definedName>
    <definedName name="Year_end">'[3]E100 Subledger with GL'!#REF!</definedName>
    <definedName name="YearEnd">'[4]I0-Lead'!#REF!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5" l="1"/>
  <c r="F54" i="6" l="1"/>
  <c r="F48" i="6"/>
  <c r="F8" i="6"/>
  <c r="F12" i="2"/>
  <c r="F18" i="2" s="1"/>
  <c r="F20" i="2" s="1"/>
  <c r="F22" i="2" s="1"/>
  <c r="F27" i="2" s="1"/>
  <c r="F17" i="2"/>
  <c r="D48" i="6"/>
  <c r="F69" i="5" l="1"/>
  <c r="F48" i="5" l="1"/>
  <c r="D48" i="5"/>
  <c r="F44" i="5"/>
  <c r="D44" i="5"/>
  <c r="F23" i="5"/>
  <c r="F16" i="5"/>
  <c r="D16" i="5"/>
  <c r="F49" i="5" l="1"/>
  <c r="F70" i="5" s="1"/>
  <c r="D49" i="5"/>
  <c r="D24" i="5"/>
  <c r="F24" i="5"/>
  <c r="F71" i="5" l="1"/>
  <c r="F31" i="2"/>
  <c r="H10" i="3"/>
  <c r="F33" i="2" l="1"/>
  <c r="D56" i="6" l="1"/>
  <c r="D54" i="6"/>
  <c r="D17" i="2"/>
  <c r="F15" i="3" l="1"/>
  <c r="D67" i="5" s="1"/>
  <c r="B15" i="3"/>
  <c r="J13" i="3"/>
  <c r="B11" i="3"/>
  <c r="D15" i="3" l="1"/>
  <c r="D65" i="5" s="1"/>
  <c r="F11" i="3"/>
  <c r="J9" i="3"/>
  <c r="F20" i="6" l="1"/>
  <c r="J10" i="3"/>
  <c r="J11" i="3" s="1"/>
  <c r="F33" i="6" l="1"/>
  <c r="F36" i="6" s="1"/>
  <c r="F55" i="6" s="1"/>
  <c r="F57" i="6" s="1"/>
  <c r="H11" i="3"/>
  <c r="D11" i="3" l="1"/>
  <c r="D12" i="2" l="1"/>
  <c r="D18" i="2" l="1"/>
  <c r="D20" i="2" s="1"/>
  <c r="D22" i="2" l="1"/>
  <c r="D8" i="6"/>
  <c r="D20" i="6" s="1"/>
  <c r="D33" i="6" s="1"/>
  <c r="D36" i="6" s="1"/>
  <c r="D55" i="6" s="1"/>
  <c r="D57" i="6" s="1"/>
  <c r="D58" i="6" s="1"/>
  <c r="D31" i="2" l="1"/>
  <c r="D33" i="2"/>
  <c r="D27" i="2"/>
  <c r="H14" i="3" l="1"/>
  <c r="H15" i="3" s="1"/>
  <c r="D68" i="5" s="1"/>
  <c r="D69" i="5" s="1"/>
  <c r="D70" i="5" s="1"/>
  <c r="D71" i="5" s="1"/>
  <c r="J14" i="3" l="1"/>
  <c r="J15" i="3" s="1"/>
  <c r="J16" i="3" s="1"/>
</calcChain>
</file>

<file path=xl/sharedStrings.xml><?xml version="1.0" encoding="utf-8"?>
<sst xmlns="http://schemas.openxmlformats.org/spreadsheetml/2006/main" count="191" uniqueCount="148">
  <si>
    <t>(Audited)</t>
  </si>
  <si>
    <t>(Unaudited</t>
  </si>
  <si>
    <t>but reviewed)</t>
  </si>
  <si>
    <t>(Unit: Thousand Baht)</t>
  </si>
  <si>
    <t>Cash and cash equivalents</t>
  </si>
  <si>
    <t xml:space="preserve">Receivables from the Revenue Department </t>
  </si>
  <si>
    <t>Other current assets</t>
  </si>
  <si>
    <t>Note</t>
  </si>
  <si>
    <t>Total current assets</t>
  </si>
  <si>
    <t>Non-current assets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</si>
  <si>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</si>
  <si>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</si>
  <si>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</si>
  <si>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</si>
  <si>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</si>
  <si>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</si>
  <si>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</si>
  <si>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</si>
  <si>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</si>
  <si>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</si>
  <si>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</si>
  <si>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</si>
  <si>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</si>
  <si>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</si>
  <si>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</si>
  <si>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</si>
  <si>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</si>
  <si>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</si>
  <si>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</si>
  <si>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</si>
  <si>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</si>
  <si>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</si>
  <si>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</si>
  <si>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</si>
  <si>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</si>
  <si>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(Unit: Thousand Baht, except earnings per share expressed in Baht)</t>
  </si>
  <si>
    <t>Other income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</si>
  <si>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</si>
  <si>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</si>
  <si>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</si>
  <si>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</si>
  <si>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</si>
  <si>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</si>
  <si>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</si>
  <si>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</si>
  <si>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</si>
  <si>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</si>
  <si>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Receivables from the Revenue Department 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</si>
  <si>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</si>
  <si>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</si>
  <si>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</si>
  <si>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</si>
  <si>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</si>
  <si>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</si>
  <si>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Net cash flows used in investing activities</t>
  </si>
  <si>
    <t>Cash flows from financing activities</t>
  </si>
  <si>
    <t>Repayment of long-term loans from financial institutions</t>
  </si>
  <si>
    <t>Supplemental cash flow information</t>
  </si>
  <si>
    <t>Non-cash transactions</t>
  </si>
  <si>
    <t>Total</t>
  </si>
  <si>
    <t>shareholders'</t>
  </si>
  <si>
    <t>equity</t>
  </si>
  <si>
    <t>Appropriated</t>
  </si>
  <si>
    <t>Unappropriated</t>
  </si>
  <si>
    <t>Issued and</t>
  </si>
  <si>
    <t xml:space="preserve"> fully paid-up</t>
  </si>
  <si>
    <t>share capital</t>
  </si>
  <si>
    <t>Sales</t>
  </si>
  <si>
    <t>Cost of sales</t>
  </si>
  <si>
    <t>Selling and distribution expenses</t>
  </si>
  <si>
    <t>Total comprehensive income for the period</t>
  </si>
  <si>
    <t>Profit for the period</t>
  </si>
  <si>
    <t>Cash and cash equivalents at beginning of period</t>
  </si>
  <si>
    <t>Cash and cash equivalents at end of period</t>
  </si>
  <si>
    <t>Statement of financial position</t>
  </si>
  <si>
    <t>Assets</t>
  </si>
  <si>
    <t>Current assets</t>
  </si>
  <si>
    <t>Statement of financial position (continued)</t>
  </si>
  <si>
    <t>Profit or loss:</t>
  </si>
  <si>
    <t>Profit before tax</t>
  </si>
  <si>
    <t xml:space="preserve">Adjustments to reconcile profit before tax to </t>
  </si>
  <si>
    <t>Profit before income tax expenses</t>
  </si>
  <si>
    <t>Income tax expenses</t>
  </si>
  <si>
    <t>Gain on exchange</t>
  </si>
  <si>
    <t>The accompanying notes are an integral part of the interim financial statements.</t>
  </si>
  <si>
    <t>Current portion of lease liabilities</t>
  </si>
  <si>
    <t>Lease liabilities, net of current portion</t>
  </si>
  <si>
    <t xml:space="preserve">Payment of lease liabilities </t>
  </si>
  <si>
    <t xml:space="preserve">Inventories </t>
  </si>
  <si>
    <t>Advance payment for inventories</t>
  </si>
  <si>
    <t>President Automobile Industries Public Company Limited</t>
  </si>
  <si>
    <t>Share premium</t>
  </si>
  <si>
    <t xml:space="preserve">   Advance payment for inventories</t>
  </si>
  <si>
    <t>Current portion of long-term loans from financial institutions</t>
  </si>
  <si>
    <t>Operating profit</t>
  </si>
  <si>
    <t>Other comprehensive income:</t>
  </si>
  <si>
    <t>Other comprehensive income for the period</t>
  </si>
  <si>
    <t>Advance payment for purchases of machinery and equipment</t>
  </si>
  <si>
    <t>Advance received for goods</t>
  </si>
  <si>
    <t xml:space="preserve">   Advance received for goods</t>
  </si>
  <si>
    <t xml:space="preserve">   Allowance for expected credit losses </t>
  </si>
  <si>
    <t>Statement of comprehensive income</t>
  </si>
  <si>
    <t xml:space="preserve">Statement of changes in shareholders' equity </t>
  </si>
  <si>
    <t>Cash flow statement</t>
  </si>
  <si>
    <t>Cash flow statement (continued)</t>
  </si>
  <si>
    <t>Acquisition of property, plant and equipment</t>
  </si>
  <si>
    <t>Derivative liabilities</t>
  </si>
  <si>
    <t xml:space="preserve">      1,200,000,000 ordinary shares of Baht 0.50 each</t>
  </si>
  <si>
    <t>Earnings per share</t>
  </si>
  <si>
    <t xml:space="preserve">   operating assets and liabilities</t>
  </si>
  <si>
    <t xml:space="preserve">Profit from operating activities before changes in </t>
  </si>
  <si>
    <t>Basic earnings per share</t>
  </si>
  <si>
    <t>Diluted earnings per share</t>
  </si>
  <si>
    <t>Revenue</t>
  </si>
  <si>
    <t>Total revenue</t>
  </si>
  <si>
    <t xml:space="preserve">   Purchases of assets which have not yet been paid</t>
  </si>
  <si>
    <t xml:space="preserve">   Unrealised gain on exchange</t>
  </si>
  <si>
    <t>Balance as at 1 January 2025</t>
  </si>
  <si>
    <t>Balance as at 31 March 2025</t>
  </si>
  <si>
    <t>Trade and other current receivables</t>
  </si>
  <si>
    <t>Trade and other current payables</t>
  </si>
  <si>
    <t>2, 7</t>
  </si>
  <si>
    <t xml:space="preserve">   Trade and other current receivables</t>
  </si>
  <si>
    <t xml:space="preserve">   Trade and other current payables</t>
  </si>
  <si>
    <t>Decrease in short-term loans from financial institutions</t>
  </si>
  <si>
    <t>Net cash flows used in financing activities</t>
  </si>
  <si>
    <t>Non-current provision for employee benefits</t>
  </si>
  <si>
    <t xml:space="preserve">   Non-current provision for employee benefits</t>
  </si>
  <si>
    <t xml:space="preserve">   Cash paid for non-current provision for employee benefits</t>
  </si>
  <si>
    <t xml:space="preserve">   Loss on disposal and write off of machine and equipment</t>
  </si>
  <si>
    <t xml:space="preserve">   (Gain) loss on derivatives</t>
  </si>
  <si>
    <t>Cash flows from (used in) operating activities</t>
  </si>
  <si>
    <t>Net cash flows from (used in) operating activities</t>
  </si>
  <si>
    <t>Cash received from disposal of equipment</t>
  </si>
  <si>
    <t>Dividend paid</t>
  </si>
  <si>
    <t>Net increase (decrease) in cash and cash equivalents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</si>
  <si>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</si>
  <si>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</si>
  <si>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</si>
  <si>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</si>
  <si>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</si>
  <si>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</si>
  <si>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>Bank overdrafts and short-term loans from financial institutions</t>
  </si>
  <si>
    <t xml:space="preserve">      1,000,000,122 ordinary shares of Baht 0.50 each</t>
  </si>
  <si>
    <t xml:space="preserve">   Reduction of inventory to net realisable value (reversal)</t>
  </si>
  <si>
    <t xml:space="preserve">   Other non-current assets</t>
  </si>
  <si>
    <t xml:space="preserve">   Transfer right-of-use asset to fixed asset</t>
  </si>
  <si>
    <t xml:space="preserve">   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</si>
</sst>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_);_(* \(#,##0.000\);_(* &quot;-&quot;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2"/>
      <name val="Eucros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</cellStyleXfs>
  <cellXfs count="111">
    <xf numFmtId="0" fontId="0" fillId="0" borderId="0" xfId="0"/>
    <xf numFmtId="0" fontId="7" fillId="0" borderId="0" xfId="0" applyFont="1"/>
    <xf numFmtId="164" fontId="7" fillId="0" borderId="0" xfId="2" applyNumberFormat="1" applyFont="1" applyAlignment="1">
      <alignment horizontal="right"/>
    </xf>
    <xf numFmtId="37" fontId="6" fillId="0" borderId="0" xfId="2" applyNumberFormat="1" applyFont="1" applyAlignment="1">
      <alignment horizontal="left"/>
    </xf>
    <xf numFmtId="37" fontId="7" fillId="0" borderId="0" xfId="2" applyNumberFormat="1" applyFont="1" applyAlignment="1">
      <alignment horizontal="centerContinuous"/>
    </xf>
    <xf numFmtId="164" fontId="7" fillId="0" borderId="0" xfId="2" applyNumberFormat="1" applyFont="1" applyAlignment="1">
      <alignment horizontal="centerContinuous"/>
    </xf>
    <xf numFmtId="37" fontId="6" fillId="0" borderId="0" xfId="3" applyNumberFormat="1" applyFont="1" applyAlignment="1">
      <alignment horizontal="left"/>
    </xf>
    <xf numFmtId="164" fontId="7" fillId="0" borderId="0" xfId="2" quotePrefix="1" applyNumberFormat="1" applyFont="1" applyAlignment="1">
      <alignment horizontal="centerContinuous"/>
    </xf>
    <xf numFmtId="37" fontId="7" fillId="0" borderId="0" xfId="2" applyNumberFormat="1" applyFont="1"/>
    <xf numFmtId="37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37" fontId="6" fillId="0" borderId="0" xfId="2" applyNumberFormat="1" applyFont="1"/>
    <xf numFmtId="164" fontId="7" fillId="0" borderId="0" xfId="2" applyNumberFormat="1" applyFont="1"/>
    <xf numFmtId="37" fontId="7" fillId="0" borderId="0" xfId="2" applyNumberFormat="1" applyFont="1" applyAlignment="1">
      <alignment horizontal="left"/>
    </xf>
    <xf numFmtId="37" fontId="9" fillId="0" borderId="0" xfId="2" applyNumberFormat="1" applyFont="1" applyAlignment="1">
      <alignment horizontal="center"/>
    </xf>
    <xf numFmtId="41" fontId="7" fillId="0" borderId="0" xfId="2" applyNumberFormat="1" applyFont="1" applyAlignment="1">
      <alignment horizontal="right"/>
    </xf>
    <xf numFmtId="41" fontId="7" fillId="0" borderId="0" xfId="0" applyNumberFormat="1" applyFont="1"/>
    <xf numFmtId="37" fontId="7" fillId="0" borderId="0" xfId="7" applyNumberFormat="1" applyFont="1"/>
    <xf numFmtId="41" fontId="7" fillId="0" borderId="1" xfId="2" applyNumberFormat="1" applyFont="1" applyBorder="1" applyAlignment="1">
      <alignment horizontal="right"/>
    </xf>
    <xf numFmtId="41" fontId="7" fillId="0" borderId="2" xfId="2" applyNumberFormat="1" applyFont="1" applyBorder="1" applyAlignment="1">
      <alignment horizontal="right"/>
    </xf>
    <xf numFmtId="0" fontId="6" fillId="0" borderId="0" xfId="3" applyFont="1"/>
    <xf numFmtId="49" fontId="6" fillId="0" borderId="0" xfId="3" applyNumberFormat="1" applyFont="1"/>
    <xf numFmtId="166" fontId="6" fillId="0" borderId="0" xfId="3" applyNumberFormat="1" applyFont="1"/>
    <xf numFmtId="41" fontId="7" fillId="0" borderId="0" xfId="3" applyNumberFormat="1" applyFont="1"/>
    <xf numFmtId="41" fontId="7" fillId="0" borderId="3" xfId="3" applyNumberFormat="1" applyFont="1" applyBorder="1"/>
    <xf numFmtId="41" fontId="6" fillId="0" borderId="0" xfId="3" applyNumberFormat="1" applyFont="1" applyAlignment="1">
      <alignment horizontal="right"/>
    </xf>
    <xf numFmtId="37" fontId="7" fillId="0" borderId="0" xfId="3" applyNumberFormat="1" applyFont="1"/>
    <xf numFmtId="0" fontId="6" fillId="0" borderId="0" xfId="0" applyFont="1"/>
    <xf numFmtId="37" fontId="7" fillId="0" borderId="0" xfId="3" applyNumberFormat="1" applyFont="1" applyAlignment="1">
      <alignment horizontal="right"/>
    </xf>
    <xf numFmtId="37" fontId="7" fillId="0" borderId="0" xfId="3" applyNumberFormat="1" applyFont="1" applyAlignment="1">
      <alignment horizontal="centerContinuous"/>
    </xf>
    <xf numFmtId="164" fontId="7" fillId="0" borderId="0" xfId="3" applyNumberFormat="1" applyFont="1" applyAlignment="1">
      <alignment horizontal="centerContinuous"/>
    </xf>
    <xf numFmtId="164" fontId="7" fillId="0" borderId="0" xfId="3" quotePrefix="1" applyNumberFormat="1" applyFont="1" applyAlignment="1">
      <alignment horizontal="centerContinuous"/>
    </xf>
    <xf numFmtId="164" fontId="7" fillId="0" borderId="0" xfId="3" applyNumberFormat="1" applyFont="1" applyAlignment="1">
      <alignment horizontal="right"/>
    </xf>
    <xf numFmtId="37" fontId="8" fillId="0" borderId="0" xfId="3" applyNumberFormat="1" applyFont="1" applyAlignment="1">
      <alignment horizontal="center"/>
    </xf>
    <xf numFmtId="0" fontId="8" fillId="0" borderId="0" xfId="3" applyFont="1" applyAlignment="1">
      <alignment horizontal="center"/>
    </xf>
    <xf numFmtId="37" fontId="6" fillId="0" borderId="0" xfId="3" applyNumberFormat="1" applyFont="1"/>
    <xf numFmtId="37" fontId="7" fillId="0" borderId="0" xfId="3" applyNumberFormat="1" applyFont="1" applyAlignment="1">
      <alignment horizontal="center"/>
    </xf>
    <xf numFmtId="164" fontId="7" fillId="0" borderId="0" xfId="3" applyNumberFormat="1" applyFont="1"/>
    <xf numFmtId="164" fontId="7" fillId="0" borderId="0" xfId="3" applyNumberFormat="1" applyFont="1" applyAlignment="1">
      <alignment horizontal="center"/>
    </xf>
    <xf numFmtId="41" fontId="7" fillId="0" borderId="0" xfId="3" applyNumberFormat="1" applyFont="1" applyAlignment="1">
      <alignment horizontal="right"/>
    </xf>
    <xf numFmtId="37" fontId="7" fillId="0" borderId="0" xfId="3" applyNumberFormat="1" applyFont="1" applyAlignment="1">
      <alignment horizontal="left"/>
    </xf>
    <xf numFmtId="0" fontId="7" fillId="0" borderId="0" xfId="3" applyFont="1"/>
    <xf numFmtId="41" fontId="7" fillId="0" borderId="1" xfId="3" applyNumberFormat="1" applyFont="1" applyBorder="1" applyAlignment="1">
      <alignment horizontal="right"/>
    </xf>
    <xf numFmtId="37" fontId="7" fillId="0" borderId="0" xfId="3" quotePrefix="1" applyNumberFormat="1" applyFont="1" applyAlignment="1">
      <alignment horizontal="left"/>
    </xf>
    <xf numFmtId="41" fontId="7" fillId="2" borderId="0" xfId="3" applyNumberFormat="1" applyFont="1" applyFill="1" applyAlignment="1">
      <alignment horizontal="right"/>
    </xf>
    <xf numFmtId="0" fontId="7" fillId="0" borderId="0" xfId="3" applyFont="1" applyAlignment="1">
      <alignment horizontal="left"/>
    </xf>
    <xf numFmtId="41" fontId="7" fillId="0" borderId="6" xfId="3" applyNumberFormat="1" applyFont="1" applyBorder="1" applyAlignment="1">
      <alignment horizontal="right"/>
    </xf>
    <xf numFmtId="165" fontId="7" fillId="0" borderId="0" xfId="3" applyNumberFormat="1" applyFont="1" applyAlignment="1">
      <alignment horizontal="left"/>
    </xf>
    <xf numFmtId="41" fontId="7" fillId="0" borderId="0" xfId="3" applyNumberFormat="1" applyFont="1" applyAlignment="1">
      <alignment horizontal="center"/>
    </xf>
    <xf numFmtId="165" fontId="7" fillId="0" borderId="0" xfId="3" applyNumberFormat="1" applyFont="1"/>
    <xf numFmtId="0" fontId="6" fillId="0" borderId="0" xfId="3" applyFont="1" applyAlignment="1">
      <alignment horizontal="left"/>
    </xf>
    <xf numFmtId="165" fontId="7" fillId="0" borderId="0" xfId="3" quotePrefix="1" applyNumberFormat="1" applyFont="1" applyAlignment="1">
      <alignment horizontal="left"/>
    </xf>
    <xf numFmtId="41" fontId="7" fillId="0" borderId="1" xfId="3" applyNumberFormat="1" applyFont="1" applyBorder="1" applyAlignment="1">
      <alignment horizontal="center"/>
    </xf>
    <xf numFmtId="165" fontId="7" fillId="0" borderId="0" xfId="3" applyNumberFormat="1" applyFont="1" applyAlignment="1">
      <alignment horizontal="center"/>
    </xf>
    <xf numFmtId="37" fontId="6" fillId="0" borderId="0" xfId="3" quotePrefix="1" applyNumberFormat="1" applyFont="1" applyAlignment="1">
      <alignment horizontal="left"/>
    </xf>
    <xf numFmtId="41" fontId="7" fillId="0" borderId="2" xfId="3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37" fontId="9" fillId="0" borderId="0" xfId="3" applyNumberFormat="1" applyFont="1" applyAlignment="1">
      <alignment horizontal="center"/>
    </xf>
    <xf numFmtId="41" fontId="7" fillId="0" borderId="3" xfId="3" applyNumberFormat="1" applyFont="1" applyBorder="1" applyAlignment="1">
      <alignment horizontal="right"/>
    </xf>
    <xf numFmtId="165" fontId="7" fillId="0" borderId="0" xfId="3" applyNumberFormat="1" applyFont="1" applyAlignment="1">
      <alignment horizontal="right"/>
    </xf>
    <xf numFmtId="165" fontId="7" fillId="0" borderId="0" xfId="1" applyNumberFormat="1" applyFont="1" applyAlignment="1"/>
    <xf numFmtId="37" fontId="6" fillId="0" borderId="0" xfId="8" applyNumberFormat="1" applyFont="1" applyAlignment="1">
      <alignment horizontal="left"/>
    </xf>
    <xf numFmtId="0" fontId="8" fillId="0" borderId="0" xfId="3" quotePrefix="1" applyFont="1" applyAlignment="1">
      <alignment horizontal="center"/>
    </xf>
    <xf numFmtId="1" fontId="8" fillId="0" borderId="0" xfId="3" applyNumberFormat="1" applyFont="1" applyAlignment="1">
      <alignment horizontal="center"/>
    </xf>
    <xf numFmtId="0" fontId="7" fillId="0" borderId="0" xfId="3" applyFont="1" applyAlignment="1">
      <alignment horizontal="center"/>
    </xf>
    <xf numFmtId="165" fontId="7" fillId="0" borderId="0" xfId="4" applyNumberFormat="1" applyFont="1" applyAlignment="1">
      <alignment horizontal="center"/>
    </xf>
    <xf numFmtId="37" fontId="7" fillId="0" borderId="0" xfId="4" applyNumberFormat="1" applyFont="1"/>
    <xf numFmtId="43" fontId="7" fillId="0" borderId="0" xfId="1" applyFont="1" applyAlignment="1"/>
    <xf numFmtId="41" fontId="7" fillId="0" borderId="0" xfId="4" applyNumberFormat="1" applyFont="1" applyAlignment="1">
      <alignment horizontal="right"/>
    </xf>
    <xf numFmtId="164" fontId="7" fillId="0" borderId="0" xfId="4" applyNumberFormat="1" applyFont="1"/>
    <xf numFmtId="37" fontId="6" fillId="0" borderId="0" xfId="2" quotePrefix="1" applyNumberFormat="1" applyFont="1" applyAlignment="1">
      <alignment horizontal="left"/>
    </xf>
    <xf numFmtId="41" fontId="7" fillId="0" borderId="0" xfId="4" applyNumberFormat="1" applyFont="1" applyAlignment="1">
      <alignment horizontal="center"/>
    </xf>
    <xf numFmtId="41" fontId="7" fillId="0" borderId="0" xfId="4" applyNumberFormat="1" applyFont="1"/>
    <xf numFmtId="41" fontId="7" fillId="0" borderId="1" xfId="4" applyNumberFormat="1" applyFont="1" applyBorder="1" applyAlignment="1">
      <alignment horizontal="right"/>
    </xf>
    <xf numFmtId="37" fontId="7" fillId="0" borderId="4" xfId="3" applyNumberFormat="1" applyFont="1" applyBorder="1"/>
    <xf numFmtId="0" fontId="7" fillId="0" borderId="0" xfId="2" applyFont="1"/>
    <xf numFmtId="43" fontId="7" fillId="0" borderId="0" xfId="1" applyFont="1" applyFill="1" applyAlignment="1"/>
    <xf numFmtId="0" fontId="6" fillId="0" borderId="0" xfId="2" applyFont="1"/>
    <xf numFmtId="0" fontId="7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43" fontId="7" fillId="0" borderId="0" xfId="1" applyFont="1" applyFill="1" applyAlignment="1">
      <alignment horizontal="center"/>
    </xf>
    <xf numFmtId="41" fontId="7" fillId="0" borderId="0" xfId="2" applyNumberFormat="1" applyFont="1" applyAlignment="1">
      <alignment horizontal="center"/>
    </xf>
    <xf numFmtId="41" fontId="7" fillId="0" borderId="5" xfId="2" applyNumberFormat="1" applyFont="1" applyBorder="1" applyAlignment="1">
      <alignment horizontal="center"/>
    </xf>
    <xf numFmtId="165" fontId="7" fillId="0" borderId="0" xfId="2" applyNumberFormat="1" applyFont="1"/>
    <xf numFmtId="41" fontId="7" fillId="0" borderId="0" xfId="2" applyNumberFormat="1" applyFont="1"/>
    <xf numFmtId="41" fontId="7" fillId="0" borderId="0" xfId="1" applyNumberFormat="1" applyFont="1" applyFill="1" applyAlignment="1"/>
    <xf numFmtId="0" fontId="7" fillId="0" borderId="0" xfId="2" applyFont="1" applyAlignment="1">
      <alignment horizontal="right"/>
    </xf>
    <xf numFmtId="0" fontId="7" fillId="0" borderId="1" xfId="2" applyFont="1" applyBorder="1" applyAlignment="1">
      <alignment horizontal="center"/>
    </xf>
    <xf numFmtId="37" fontId="7" fillId="0" borderId="0" xfId="3" applyNumberFormat="1" applyFont="1" applyAlignment="1">
      <alignment horizontal="left" vertical="center"/>
    </xf>
    <xf numFmtId="165" fontId="7" fillId="0" borderId="0" xfId="1" applyNumberFormat="1" applyFont="1" applyFill="1" applyAlignment="1"/>
    <xf numFmtId="165" fontId="7" fillId="0" borderId="0" xfId="0" applyNumberFormat="1" applyFont="1" applyAlignment="1">
      <alignment vertical="center"/>
    </xf>
    <xf numFmtId="165" fontId="7" fillId="0" borderId="0" xfId="0" quotePrefix="1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7" fontId="7" fillId="0" borderId="3" xfId="2" applyNumberFormat="1" applyFont="1" applyBorder="1" applyAlignment="1">
      <alignment horizontal="right"/>
    </xf>
    <xf numFmtId="167" fontId="7" fillId="0" borderId="0" xfId="2" applyNumberFormat="1" applyFont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165" fontId="7" fillId="0" borderId="0" xfId="0" applyNumberFormat="1" applyFont="1"/>
    <xf numFmtId="41" fontId="7" fillId="0" borderId="2" xfId="0" applyNumberFormat="1" applyFont="1" applyBorder="1"/>
    <xf numFmtId="41" fontId="7" fillId="0" borderId="1" xfId="0" applyNumberFormat="1" applyFont="1" applyBorder="1"/>
    <xf numFmtId="41" fontId="7" fillId="0" borderId="5" xfId="0" applyNumberFormat="1" applyFont="1" applyBorder="1"/>
    <xf numFmtId="164" fontId="7" fillId="0" borderId="0" xfId="4" applyNumberFormat="1" applyFont="1" applyAlignment="1">
      <alignment horizontal="right"/>
    </xf>
    <xf numFmtId="164" fontId="7" fillId="0" borderId="0" xfId="2" applyNumberFormat="1" applyFont="1" applyAlignment="1">
      <alignment horizontal="right"/>
    </xf>
    <xf numFmtId="0" fontId="7" fillId="0" borderId="0" xfId="2" applyFont="1" applyAlignment="1">
      <alignment horizontal="right"/>
    </xf>
    <xf numFmtId="0" fontId="7" fillId="0" borderId="1" xfId="2" applyFont="1" applyBorder="1" applyAlignment="1">
      <alignment horizontal="center"/>
    </xf>
  </cellXfs>
  <cellStyles count="14">
    <cellStyle name="0,0_x000d__x000a_NA_x000d__x000a_" xfId="7" xr:uid="{00000000-0005-0000-0000-000000000000}"/>
    <cellStyle name="Comma" xfId="1" builtinId="3"/>
    <cellStyle name="Comma 2" xfId="13" xr:uid="{94952474-7EDB-4BDD-B56F-D36DC052015B}"/>
    <cellStyle name="Comma 2 2" xfId="6" xr:uid="{00000000-0005-0000-0000-000002000000}"/>
    <cellStyle name="Comma 3" xfId="10" xr:uid="{C11E5646-EA80-4BF4-BDD9-2773FCC88101}"/>
    <cellStyle name="Normal" xfId="0" builtinId="0"/>
    <cellStyle name="Normal 2" xfId="11" xr:uid="{7BF2757E-47D4-4AF1-A3BB-0F8D30A0CD4A}"/>
    <cellStyle name="Normal 3" xfId="12" xr:uid="{2F75ABD4-C1B6-4A24-8F56-3F0D942E0458}"/>
    <cellStyle name="Normal 3 2 2 2" xfId="3" xr:uid="{00000000-0005-0000-0000-000004000000}"/>
    <cellStyle name="Normal 4" xfId="9" xr:uid="{2715C58E-E583-423A-BC8A-21BC11BF7988}"/>
    <cellStyle name="Normal_BS - E" xfId="8" xr:uid="{00000000-0005-0000-0000-000005000000}"/>
    <cellStyle name="Normal_P016 BS&amp;PL-T Q1'2007" xfId="2" xr:uid="{00000000-0005-0000-0000-000006000000}"/>
    <cellStyle name="Normal_T_FS_Y12'2009_PRANDA" xfId="4" xr:uid="{00000000-0005-0000-0000-000007000000}"/>
    <cellStyle name="Percent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nya.wongchaowat/My%20Documents/AWC/File/Example%20Work%20Papers/E_Accounts%20receivable_workbo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kullanit.srimoung/Desktop/Working%20Template/I_Intercompay%20balances%20transaction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BS-Thai"/>
      <sheetName val="A"/>
      <sheetName val="1602-97"/>
      <sheetName val="Detail"/>
      <sheetName val="Sheet1"/>
      <sheetName val="S-SEP'02"/>
      <sheetName val="1201"/>
      <sheetName val="CIPA"/>
      <sheetName val="เงินกู้ MGC"/>
      <sheetName val="Thailand"/>
      <sheetName val="table"/>
      <sheetName val="Assumptions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P&amp;L"/>
      <sheetName val="ocean voyage"/>
      <sheetName val="C-3"/>
      <sheetName val="PlanB"/>
      <sheetName val="ma-pt"/>
      <sheetName val="損益分岐点"/>
      <sheetName val="Babara"/>
      <sheetName val="ชื่อหุ้น"/>
      <sheetName val="B&amp;S 1999"/>
      <sheetName val="Upgrades pricing"/>
      <sheetName val="Un_Cabin"/>
      <sheetName val="REPORT"/>
      <sheetName val="Q300_old"/>
      <sheetName val="LkpData"/>
      <sheetName val="HCAPR"/>
      <sheetName val="Production"/>
      <sheetName val="TB 2006"/>
      <sheetName val="CTdataROI"/>
      <sheetName val="HBCdataROI"/>
      <sheetName val="Assumption"/>
      <sheetName val="Parameters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  <sheetName val="Bud-Act_Sales"/>
      <sheetName val="Total_Sales_Apr'02-Sep'02"/>
      <sheetName val="Under_Mentioned_Shows"/>
      <sheetName val="เงินกู้_MGC"/>
      <sheetName val="Highlevel_target"/>
      <sheetName val="Trial_Balance"/>
      <sheetName val="TB_P12"/>
      <sheetName val="TrialBalance_Q3-2002"/>
      <sheetName val="1_(2)"/>
      <sheetName val="S-SEP'02_xls"/>
      <sheetName val="1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elling and Admins (DONE)"/>
      <sheetName val="INPUT_DATA"/>
      <sheetName val="ocean_voyage"/>
      <sheetName val="B&amp;S_1999"/>
      <sheetName val="Upgrades_pricing"/>
      <sheetName val="TB_2006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อัตราค่าบรรทุก"/>
      <sheetName val="10-1 Media"/>
      <sheetName val="10-cut"/>
      <sheetName val="Forecast-SGD"/>
      <sheetName val="NBV 01.01.2004"/>
      <sheetName val="Sheet1"/>
      <sheetName val="CIPA"/>
      <sheetName val="เงินกู้ธนชาติ"/>
      <sheetName val="Packing Material"/>
      <sheetName val="IA Data"/>
      <sheetName val="Test"/>
      <sheetName val="Template"/>
      <sheetName val="CODE,NAME"/>
      <sheetName val="Summary_aging_Stk"/>
      <sheetName val="Stock_Aging"/>
      <sheetName val="Summary_aging_Stk1"/>
      <sheetName val="Stock_Aging1"/>
      <sheetName val="BS-Thai"/>
      <sheetName val="GS_STD"/>
      <sheetName val="OP_STD"/>
      <sheetName val="PM-TE"/>
      <sheetName val="table"/>
      <sheetName val="ชื่อหุ้น"/>
      <sheetName val="B&amp;S 1999"/>
      <sheetName val="BUILD95"/>
      <sheetName val="_Bal Int Acp"/>
      <sheetName val="SH_A"/>
      <sheetName val="TB-3Q2016"/>
      <sheetName val="AFE Status"/>
      <sheetName val="WP&amp;B"/>
      <sheetName val="Cover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0805"/>
      <sheetName val="Lookups"/>
      <sheetName val="Standing data"/>
      <sheetName val="feature"/>
      <sheetName val="SCB 1 - Current"/>
      <sheetName val="SCB 2 - Current"/>
      <sheetName val="Vehicle Number"/>
      <sheetName val="Inventory Dec"/>
      <sheetName val="Assumption"/>
      <sheetName val="Threshold"/>
      <sheetName val="1"/>
      <sheetName val="_Bal_Int_Acp"/>
      <sheetName val="_Bal_Int_Acp1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Data"/>
      <sheetName val="Retrieve"/>
      <sheetName val="Parameter"/>
      <sheetName val="ITD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DIV186"/>
      <sheetName val="FKT_PJK"/>
      <sheetName val="NAME CUSTOMER "/>
      <sheetName val="worksheet"/>
      <sheetName val="科目（FS-311）"/>
      <sheetName val="SKA"/>
      <sheetName val="J2"/>
      <sheetName val="CUSTOMER"/>
      <sheetName val="Summary"/>
      <sheetName val="Master"/>
      <sheetName val="FA_31.03.05"/>
      <sheetName val="Lead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U"/>
      <sheetName val="RATE"/>
      <sheetName val="ErAlP"/>
      <sheetName val="CRITERIA3"/>
      <sheetName val="TB"/>
      <sheetName val="Hidden Sheet"/>
      <sheetName val="Trial Balance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Scoping"/>
      <sheetName val="Sheet2"/>
      <sheetName val="(f) PT_Lookup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D"/>
      <sheetName val="Sale0309"/>
      <sheetName val="AFA"/>
      <sheetName val="FF_2 _1_"/>
      <sheetName val="FSA"/>
      <sheetName val="B"/>
      <sheetName val="SAME"/>
      <sheetName val="gl"/>
      <sheetName val=" IB-PL-YTD"/>
      <sheetName val="เขต8แก้ไขแล้ว"/>
      <sheetName val="Control"/>
      <sheetName val="Location Codes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Account_Code_E1"/>
      <sheetName val="1602-97"/>
      <sheetName val="list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"/>
      <sheetName val="DataOld"/>
      <sheetName val="name"/>
      <sheetName val="#REF"/>
      <sheetName val="Sales Estimate"/>
      <sheetName val="PL"/>
      <sheetName val="JJM0107"/>
      <sheetName val="Tenants"/>
      <sheetName val="pl-q"/>
      <sheetName val="Insurance&amp;Licence"/>
      <sheetName val="BALANCE SHEET "/>
      <sheetName val="PL_ThisYear"/>
      <sheetName val="PL QP"/>
      <sheetName val="BALANCE_SHEET_"/>
      <sheetName val="PL_QP"/>
      <sheetName val="film สามย่าน"/>
      <sheetName val="XRREPPRN"/>
      <sheetName val="HOME"/>
      <sheetName val="Structure2008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exander"/>
      <sheetName val="Other"/>
      <sheetName val="K-1A"/>
      <sheetName val="MfgproPL"/>
      <sheetName val="TrialBalance Q3-2002"/>
      <sheetName val="A000"/>
      <sheetName val="Dec"/>
      <sheetName val="Summary_aging_Stk12"/>
      <sheetName val="Stock_Aging12"/>
      <sheetName val="Standing_data5"/>
      <sheetName val="SCB_1_-_Current5"/>
      <sheetName val="SCB_2_-_Current5"/>
      <sheetName val="Location_Codes"/>
      <sheetName val="Amortization_Table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Revenues_&amp;_Expenses1"/>
      <sheetName val="BALANCE_SHEET_1"/>
      <sheetName val="PL_QP1"/>
      <sheetName val="Data 2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wip"/>
      <sheetName val="dt hld"/>
      <sheetName val="DTH"/>
      <sheetName val="P&amp;L Overview 4.2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C-3"/>
      <sheetName val="gold แลกทอง"/>
      <sheetName val="Sale 0408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balance sheet"/>
      <sheetName val="Income Statement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Value"/>
      <sheetName val="Parachutes_Pmts_"/>
      <sheetName val="Base_Amount"/>
      <sheetName val="SERP_Accel_"/>
      <sheetName val="STIP_Acceleration"/>
      <sheetName val="Vested_STIP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WORKING_TB_Q3"/>
      <sheetName val="C_SHEET_COSTS"/>
      <sheetName val="C_SHEET_MONTHS"/>
      <sheetName val="Chargeout_Rate_Table"/>
      <sheetName val="Project_Properties"/>
      <sheetName val="Co__Code"/>
      <sheetName val="Dropdown_List"/>
      <sheetName val="_IB-PL-YTD"/>
      <sheetName val="Account_Code_E2"/>
      <sheetName val="CA_Sheet"/>
      <sheetName val="HP_Leasing"/>
      <sheetName val="B131_"/>
      <sheetName val="Adj&amp;Rje(Z820)_"/>
      <sheetName val="Sale_0407"/>
      <sheetName val="film_สามย่าน"/>
      <sheetName val="Revenues_&amp;_Expenses2"/>
      <sheetName val="Expect_Depre_1"/>
      <sheetName val="FA_Movement_YE091"/>
      <sheetName val="Sales_Estimate"/>
      <sheetName val="Vehicle_Number2"/>
      <sheetName val="Trial_Balance2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Vat7%_ภายในเดือน_Junต้นฉบับ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TW_銷售分析_200906"/>
      <sheetName val="GeneralInfo"/>
      <sheetName val="Rates"/>
      <sheetName val="BMCT2003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Cost center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ROOMS_ST"/>
      <sheetName val="Company Inputs"/>
      <sheetName val="Transaction Input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Chart afterEimeVGI"/>
      <sheetName val="accounting"/>
      <sheetName val="7251-06540"/>
      <sheetName val="LEGEND"/>
      <sheetName val="total"/>
      <sheetName val="TB_SAP"/>
      <sheetName val="6"/>
      <sheetName val="data list"/>
      <sheetName val="reserve"/>
      <sheetName val="Lists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USAGE FOOD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ummary_aging_Stk22"/>
      <sheetName val="Stock_Aging22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_Bal_Int_Acp21"/>
      <sheetName val="AFE_Status21"/>
      <sheetName val="Standing_data15"/>
      <sheetName val="Account_Code_E12"/>
      <sheetName val="Inventory_Dec11"/>
      <sheetName val="Revenues_&amp;_Expenses11"/>
      <sheetName val="CAPEX_and_HO11"/>
      <sheetName val="CASH_GRAPHS11"/>
      <sheetName val="EBIT_GRAPHS11"/>
      <sheetName val="Dollar_DOI11"/>
      <sheetName val="SCB_1_-_Current15"/>
      <sheetName val="SCB_2_-_Current15"/>
      <sheetName val="Vehicle_Number11"/>
      <sheetName val="NAME_CUSTOMER_11"/>
      <sheetName val="Accr_Exp11"/>
      <sheetName val="Adv_Employee11"/>
      <sheetName val="AP_Oth_Oversea11"/>
      <sheetName val="Hidden_Sheet11"/>
      <sheetName val="FA_31_03_0511"/>
      <sheetName val="pivot_table_110"/>
      <sheetName val="P&amp;L_(CAEN)10"/>
      <sheetName val="Library_Procedures10"/>
      <sheetName val="Trial_Balance10"/>
      <sheetName val="Parachutes_Pmts_10"/>
      <sheetName val="Base_Amount10"/>
      <sheetName val="SERP_Accel_10"/>
      <sheetName val="STIP_Acceleration10"/>
      <sheetName val="Vested_STIP10"/>
      <sheetName val="WORKING_TB_Q310"/>
      <sheetName val="C_SHEET_COSTS10"/>
      <sheetName val="C_SHEET_MONTHS10"/>
      <sheetName val="Chargeout_Rate_Table10"/>
      <sheetName val="Project_Properties10"/>
      <sheetName val="(f)_PT_Lookup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INPUT_DATA10"/>
      <sheetName val="Co__Code10"/>
      <sheetName val="Amortization_Table10"/>
      <sheetName val="Dropdown_List10"/>
      <sheetName val="Account_Value10"/>
      <sheetName val="Expect_Depre_10"/>
      <sheetName val="FA_Movement_YE0910"/>
      <sheetName val="_IB-PL-YTD10"/>
      <sheetName val="Location_Codes10"/>
      <sheetName val="FF_2__1_10"/>
      <sheetName val="BALANCE_SHEET_11"/>
      <sheetName val="CA_Sheet10"/>
      <sheetName val="HP_Leasing10"/>
      <sheetName val="B131_10"/>
      <sheetName val="Adj&amp;Rje(Z820)_10"/>
      <sheetName val="Sale_040710"/>
      <sheetName val="film_สามย่าน10"/>
      <sheetName val="PL_QP11"/>
      <sheetName val="Sales_Estimate9"/>
      <sheetName val="gold_แลกทอง3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6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balance_sheet1"/>
      <sheetName val="Income_Statement1"/>
      <sheetName val="dt_hld3"/>
      <sheetName val="P&amp;L_Overview_4_23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TB_2006"/>
      <sheetName val="Semi_"/>
      <sheetName val="Bom_Thermoforming_20091104"/>
      <sheetName val="SUD_30_09_09"/>
      <sheetName val="Cost_center"/>
      <sheetName val="License_BOI"/>
      <sheetName val="Asset_Class"/>
      <sheetName val="Depre__Key"/>
      <sheetName val="MS_Box"/>
      <sheetName val="Fixed_Assumptions"/>
      <sheetName val="วงเครดิต_3"/>
      <sheetName val="ปัจจุบัน_"/>
      <sheetName val="Chart_afterEimeVGI"/>
      <sheetName val="Company_Inputs"/>
      <sheetName val="Transaction_Inputs"/>
      <sheetName val="TB_"/>
      <sheetName val="DTF_STAM"/>
      <sheetName val="dtf_hld"/>
      <sheetName val="TPE_STAM"/>
      <sheetName val="Overview_2009"/>
      <sheetName val="TB_SAP1"/>
      <sheetName val="Machine141061_"/>
      <sheetName val="Piping_Design_Data"/>
      <sheetName val="2_대외공문"/>
      <sheetName val="USAGE_FOOD"/>
      <sheetName val="data_list"/>
      <sheetName val="ฝ่ายบริการ_"/>
      <sheetName val="Gain_Loss_Calculation"/>
      <sheetName val="1131_"/>
      <sheetName val="Customize_Your_Loan_Manager"/>
      <sheetName val="IBA_&lt;O3&gt;"/>
      <sheetName val="Hyperion_Data"/>
      <sheetName val="งบทดลอง_-_ต_ค_2547"/>
      <sheetName val="Std_Yield"/>
      <sheetName val="Non-Statistical_Sampling"/>
      <sheetName val="Introduction"/>
      <sheetName val="COA Mapping"/>
      <sheetName val="NOTE 29"/>
      <sheetName val="db"/>
      <sheetName val="san reduced 1"/>
      <sheetName val="SH-D"/>
      <sheetName val="SH-F"/>
      <sheetName val="SH-G"/>
      <sheetName val="สรุป"/>
      <sheetName val="Value"/>
      <sheetName val="occ"/>
      <sheetName val="demand"/>
      <sheetName val="Cctmst"/>
      <sheetName val="P_2005_4511 (Rachel)"/>
      <sheetName val="ME"/>
      <sheetName val="COMMON"/>
      <sheetName val="P &amp; L (R+K)"/>
      <sheetName val="Location"/>
      <sheetName val="공사비 내역 (가)"/>
      <sheetName val="Master Data"/>
      <sheetName val="ELF"/>
      <sheetName val="2TUP"/>
      <sheetName val="Investimen DT+imp"/>
      <sheetName val="SPG"/>
      <sheetName val="HDD"/>
      <sheetName val="Master Updated(517)"/>
      <sheetName val="CM_BASE 669RHD"/>
      <sheetName val="Tornado 4.7 Component List"/>
      <sheetName val="Mant.Fiberline"/>
      <sheetName val="RSS9801"/>
      <sheetName val="Val_Ind"/>
      <sheetName val="Sale 0502"/>
      <sheetName val="U4-Recruitment"/>
      <sheetName val="ORDERS"/>
      <sheetName val="ALZ Group Variables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Add Info(AI)"/>
      <sheetName val="P&amp;L - Main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TrialBalance_Q3-20024"/>
      <sheetName val="Raw_Material4"/>
      <sheetName val="Write_off4"/>
      <sheetName val="QR_4_14"/>
      <sheetName val="Norms_SP4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dt_hld4"/>
      <sheetName val="P&amp;L_Overview_4_24"/>
      <sheetName val="gold_แลกทอง4"/>
      <sheetName val="TB_20061"/>
      <sheetName val="Semi_1"/>
      <sheetName val="Bom_Thermoforming_200911041"/>
      <sheetName val="SUD_30_09_091"/>
      <sheetName val="Cost_center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balance_sheet2"/>
      <sheetName val="Income_Statement2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Chart_afterEimeVGI1"/>
      <sheetName val="Company_Inputs1"/>
      <sheetName val="Transaction_Inputs1"/>
      <sheetName val="TB_1"/>
      <sheetName val="DTF_STAM1"/>
      <sheetName val="dtf_hld1"/>
      <sheetName val="TPE_STAM1"/>
      <sheetName val="Overview_20091"/>
      <sheetName val="Machine141061_1"/>
      <sheetName val="Piping_Design_Data1"/>
      <sheetName val="2_대외공문1"/>
      <sheetName val="fagor04-a3112e"/>
      <sheetName val="Corp. sheet"/>
      <sheetName val="Financial Statment"/>
      <sheetName val="ตั๋วเงินรับ"/>
      <sheetName val="S-5"/>
      <sheetName val="MONTHLY"/>
      <sheetName val="Feb10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Drop_Down8"/>
      <sheetName val="TrialBalance_Q3-20025"/>
      <sheetName val="Raw_Material5"/>
      <sheetName val="Write_off5"/>
      <sheetName val="QR_4_15"/>
      <sheetName val="Norms_SP5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dt_hld5"/>
      <sheetName val="P&amp;L_Overview_4_25"/>
      <sheetName val="gold_แลกทอง5"/>
      <sheetName val="TB_20062"/>
      <sheetName val="Semi_2"/>
      <sheetName val="Bom_Thermoforming_200911042"/>
      <sheetName val="SUD_30_09_092"/>
      <sheetName val="Cost_center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balance_sheet3"/>
      <sheetName val="Income_Statement3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Chart_afterEimeVGI2"/>
      <sheetName val="Company_Inputs2"/>
      <sheetName val="Transaction_Inputs2"/>
      <sheetName val="TB_2"/>
      <sheetName val="DTF_STAM2"/>
      <sheetName val="dtf_hld2"/>
      <sheetName val="TPE_STAM2"/>
      <sheetName val="Overview_20092"/>
      <sheetName val="TB_SAP2"/>
      <sheetName val="Machine141061_2"/>
      <sheetName val="Piping_Design_Data2"/>
      <sheetName val="2_대외공문2"/>
      <sheetName val="INPUT"/>
      <sheetName val="start_dec"/>
      <sheetName val="Telco"/>
      <sheetName val="P &amp; l "/>
      <sheetName val="修正存貨"/>
      <sheetName val="TB Q3"/>
      <sheetName val="Movement#1-3"/>
      <sheetName val="Summary_aging_Stk23"/>
      <sheetName val="Stock_Aging23"/>
      <sheetName val="10-1_Media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_Bal_Int_Acp22"/>
      <sheetName val="Standing_data16"/>
      <sheetName val="AFE_Status22"/>
      <sheetName val="SCB_1_-_Current16"/>
      <sheetName val="SCB_2_-_Current16"/>
      <sheetName val="Account_Code_E13"/>
      <sheetName val="Revenues_&amp;_Expenses12"/>
      <sheetName val="CAPEX_and_HO12"/>
      <sheetName val="CASH_GRAPHS12"/>
      <sheetName val="EBIT_GRAPHS12"/>
      <sheetName val="Dollar_DOI12"/>
      <sheetName val="pivot_table_111"/>
      <sheetName val="P&amp;L_(CAEN)11"/>
      <sheetName val="Inventory_Dec12"/>
      <sheetName val="Library_Procedures11"/>
      <sheetName val="Vehicle_Number12"/>
      <sheetName val="Accr_Exp12"/>
      <sheetName val="Adv_Employee12"/>
      <sheetName val="AP_Oth_Oversea12"/>
      <sheetName val="Trial_Balance11"/>
      <sheetName val="Location_Codes11"/>
      <sheetName val="FA_31_03_0512"/>
      <sheetName val="Hidden_Sheet12"/>
      <sheetName val="FF_2__1_11"/>
      <sheetName val="Expect_Depre_11"/>
      <sheetName val="FA_Movement_YE0911"/>
      <sheetName val="CA_Sheet11"/>
      <sheetName val="HP_Leasing11"/>
      <sheetName val="B131_11"/>
      <sheetName val="Adj&amp;Rje(Z820)_11"/>
      <sheetName val="Sale_040711"/>
      <sheetName val="NAME_CUSTOMER_12"/>
      <sheetName val="Parachutes_Pmts_11"/>
      <sheetName val="Base_Amount11"/>
      <sheetName val="SERP_Accel_11"/>
      <sheetName val="STIP_Acceleration11"/>
      <sheetName val="Vested_STIP11"/>
      <sheetName val="INPUT_DATA11"/>
      <sheetName val="(f)_PT_Lookup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C_SHEET_COSTS11"/>
      <sheetName val="C_SHEET_MONTHS11"/>
      <sheetName val="Chargeout_Rate_Table11"/>
      <sheetName val="Project_Properties11"/>
      <sheetName val="Account_Value11"/>
      <sheetName val="Co__Code11"/>
      <sheetName val="WORKING_TB_Q311"/>
      <sheetName val="_IB-PL-YTD11"/>
      <sheetName val="Amortization_Table11"/>
      <sheetName val="Dropdown_List11"/>
      <sheetName val="Sales_Estimate10"/>
      <sheetName val="film_สามย่าน11"/>
      <sheetName val="BALANCE_SHEET_12"/>
      <sheetName val="PL_QP12"/>
      <sheetName val="Vat7%_ภายในเดือน_Junต้นฉบับ6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etup_11"/>
      <sheetName val="Financials_Summary11"/>
      <sheetName val="BS_mgt11"/>
      <sheetName val="PL_mgt11"/>
      <sheetName val="Budget_FY192011"/>
      <sheetName val="NAV_download11"/>
      <sheetName val="Revenue_Breakdown11"/>
      <sheetName val="Exchange_Rates11"/>
      <sheetName val="FIXED_ASSETS11"/>
      <sheetName val="ACC_REVENUE11"/>
      <sheetName val="ACC_REVENUEKoy19082011"/>
      <sheetName val="ACC_INTRACO_FEE11"/>
      <sheetName val="TAX_COMPUTATION11"/>
      <sheetName val="ACC_INTERCO_WIP11"/>
      <sheetName val="PROV__DD11"/>
      <sheetName val="FIXED_DEPOSIT11"/>
      <sheetName val="Adj_SIN_removed_job11-0195211"/>
      <sheetName val="Adj__MY_1904,_05,_0611"/>
      <sheetName val="Adj_IV_Thai11"/>
      <sheetName val="Drop_Down9"/>
      <sheetName val="TrialBalance_Q3-20026"/>
      <sheetName val="Raw_Material6"/>
      <sheetName val="Write_off6"/>
      <sheetName val="QR_4_16"/>
      <sheetName val="Norms_SP6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dt_hld6"/>
      <sheetName val="P&amp;L_Overview_4_26"/>
      <sheetName val="gold_แลกทอง6"/>
      <sheetName val="TB_20063"/>
      <sheetName val="Semi_3"/>
      <sheetName val="Bom_Thermoforming_200911043"/>
      <sheetName val="SUD_30_09_093"/>
      <sheetName val="Cost_center3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balance_sheet4"/>
      <sheetName val="Income_Statement4"/>
      <sheetName val="License_BOI3"/>
      <sheetName val="Asset_Class3"/>
      <sheetName val="Depre__Key3"/>
      <sheetName val="MS_Box3"/>
      <sheetName val="Fixed_Assumptions3"/>
      <sheetName val="วงเครดิต_33"/>
      <sheetName val="ปัจจุบัน_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Chart_afterEimeVGI3"/>
      <sheetName val="Company_Inputs3"/>
      <sheetName val="Transaction_Inputs3"/>
      <sheetName val="TB_3"/>
      <sheetName val="DTF_STAM3"/>
      <sheetName val="dtf_hld3"/>
      <sheetName val="TPE_STAM3"/>
      <sheetName val="Overview_20093"/>
      <sheetName val="TB_SAP3"/>
      <sheetName val="Machine141061_3"/>
      <sheetName val="Piping_Design_Data3"/>
      <sheetName val="2_대외공문3"/>
      <sheetName val="ฝ่ายบริการ_1"/>
      <sheetName val="Gain_Loss_Calculation1"/>
      <sheetName val="1131_1"/>
      <sheetName val="Customize_Your_Loan_Manager1"/>
      <sheetName val="IBA_&lt;O3&gt;1"/>
      <sheetName val="NOTE_29"/>
      <sheetName val="san_reduced_1"/>
      <sheetName val="COA_Mapping"/>
      <sheetName val="P_2005_4511_(Rachel)"/>
      <sheetName val="P_&amp;_L_(R+K)"/>
      <sheetName val="공사비_내역_(가)"/>
      <sheetName val="Master_Data"/>
      <sheetName val="Investimen_DT+imp"/>
      <sheetName val="Master_Updated(517)"/>
      <sheetName val="CM_BASE_669RHD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 refreshError="1"/>
      <sheetData sheetId="87" refreshError="1"/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 refreshError="1"/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 refreshError="1"/>
      <sheetData sheetId="153" refreshError="1"/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A2" t="str">
            <v>LCY:</v>
          </cell>
        </row>
      </sheetData>
      <sheetData sheetId="245">
        <row r="2">
          <cell r="A2" t="str">
            <v>LCY: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>
            <v>1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A2">
            <v>1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>
            <v>1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2">
          <cell r="A2">
            <v>1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>
            <v>1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>
            <v>1</v>
          </cell>
        </row>
      </sheetData>
      <sheetData sheetId="352">
        <row r="2">
          <cell r="A2">
            <v>1</v>
          </cell>
        </row>
      </sheetData>
      <sheetData sheetId="353">
        <row r="2">
          <cell r="A2">
            <v>1</v>
          </cell>
        </row>
      </sheetData>
      <sheetData sheetId="354">
        <row r="2">
          <cell r="A2">
            <v>1</v>
          </cell>
        </row>
      </sheetData>
      <sheetData sheetId="355" refreshError="1"/>
      <sheetData sheetId="356">
        <row r="2">
          <cell r="A2" t="str">
            <v>LCY: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2">
          <cell r="A2">
            <v>1</v>
          </cell>
        </row>
      </sheetData>
      <sheetData sheetId="376">
        <row r="2">
          <cell r="A2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2">
          <cell r="A2" t="str">
            <v>LCY:</v>
          </cell>
        </row>
      </sheetData>
      <sheetData sheetId="385">
        <row r="2">
          <cell r="A2" t="str">
            <v>SUBJECT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SUBJECT</v>
          </cell>
        </row>
      </sheetData>
      <sheetData sheetId="430">
        <row r="2">
          <cell r="A2" t="str">
            <v>SUBJECT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SUBJECT</v>
          </cell>
        </row>
      </sheetData>
      <sheetData sheetId="433">
        <row r="2">
          <cell r="A2" t="str">
            <v>SUBJECT</v>
          </cell>
        </row>
      </sheetData>
      <sheetData sheetId="434">
        <row r="2">
          <cell r="A2" t="str">
            <v>SUBJECT</v>
          </cell>
        </row>
      </sheetData>
      <sheetData sheetId="435">
        <row r="2">
          <cell r="A2" t="str">
            <v>SUBJECT</v>
          </cell>
        </row>
      </sheetData>
      <sheetData sheetId="436">
        <row r="2">
          <cell r="A2" t="str">
            <v>SUBJECT</v>
          </cell>
        </row>
      </sheetData>
      <sheetData sheetId="437">
        <row r="2">
          <cell r="A2" t="str">
            <v>SUBJECT</v>
          </cell>
        </row>
      </sheetData>
      <sheetData sheetId="438">
        <row r="2">
          <cell r="A2" t="str">
            <v>SUBJECT</v>
          </cell>
        </row>
      </sheetData>
      <sheetData sheetId="439">
        <row r="2">
          <cell r="A2" t="str">
            <v>SUBJECT</v>
          </cell>
        </row>
      </sheetData>
      <sheetData sheetId="440">
        <row r="2">
          <cell r="A2" t="str">
            <v>SUBJECT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A2" t="str">
            <v>SUBJECT</v>
          </cell>
        </row>
      </sheetData>
      <sheetData sheetId="449">
        <row r="2">
          <cell r="A2" t="str">
            <v>SUBJECT</v>
          </cell>
        </row>
      </sheetData>
      <sheetData sheetId="450">
        <row r="2">
          <cell r="A2" t="str">
            <v>SUBJECT</v>
          </cell>
        </row>
      </sheetData>
      <sheetData sheetId="451">
        <row r="2">
          <cell r="A2" t="str">
            <v>SUBJECT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>
        <row r="2">
          <cell r="A2" t="str">
            <v>SUBJECT</v>
          </cell>
        </row>
      </sheetData>
      <sheetData sheetId="504">
        <row r="2">
          <cell r="A2" t="str">
            <v>SUBJECT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SUBJECT</v>
          </cell>
        </row>
      </sheetData>
      <sheetData sheetId="507">
        <row r="2">
          <cell r="A2" t="str">
            <v>SUBJECT</v>
          </cell>
        </row>
      </sheetData>
      <sheetData sheetId="508">
        <row r="2">
          <cell r="A2" t="str">
            <v>SUBJECT</v>
          </cell>
        </row>
      </sheetData>
      <sheetData sheetId="509">
        <row r="2">
          <cell r="A2" t="str">
            <v>SUBJECT</v>
          </cell>
        </row>
      </sheetData>
      <sheetData sheetId="510">
        <row r="2">
          <cell r="A2">
            <v>1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E2" t="str">
            <v>จำนวน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2">
          <cell r="A2" t="str">
            <v>LCY: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>
            <v>1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>
            <v>1</v>
          </cell>
        </row>
      </sheetData>
      <sheetData sheetId="675">
        <row r="2">
          <cell r="A2">
            <v>1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SUBJECT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>
            <v>1</v>
          </cell>
        </row>
      </sheetData>
      <sheetData sheetId="681">
        <row r="2">
          <cell r="A2">
            <v>1</v>
          </cell>
        </row>
      </sheetData>
      <sheetData sheetId="682">
        <row r="2">
          <cell r="A2">
            <v>1</v>
          </cell>
        </row>
      </sheetData>
      <sheetData sheetId="683">
        <row r="2">
          <cell r="A2">
            <v>1</v>
          </cell>
        </row>
      </sheetData>
      <sheetData sheetId="684">
        <row r="2">
          <cell r="A2" t="str">
            <v>LCY:</v>
          </cell>
        </row>
      </sheetData>
      <sheetData sheetId="685">
        <row r="2">
          <cell r="A2" t="str">
            <v>SUBJECT</v>
          </cell>
        </row>
      </sheetData>
      <sheetData sheetId="686">
        <row r="2">
          <cell r="A2" t="str">
            <v>SUBJECT</v>
          </cell>
        </row>
      </sheetData>
      <sheetData sheetId="687">
        <row r="2">
          <cell r="A2" t="str">
            <v>SUBJECT</v>
          </cell>
        </row>
      </sheetData>
      <sheetData sheetId="688">
        <row r="2">
          <cell r="A2" t="str">
            <v>SUBJECT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SUBJECT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SUBJECT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>
            <v>1</v>
          </cell>
        </row>
      </sheetData>
      <sheetData sheetId="695">
        <row r="2">
          <cell r="A2" t="str">
            <v>SUBJECT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>
            <v>1</v>
          </cell>
        </row>
      </sheetData>
      <sheetData sheetId="700">
        <row r="2">
          <cell r="A2" t="str">
            <v>SUBJECT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A2" t="str">
            <v>SUBJECT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>
            <v>1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 t="str">
            <v>LCY:</v>
          </cell>
        </row>
      </sheetData>
      <sheetData sheetId="710">
        <row r="2">
          <cell r="A2">
            <v>1</v>
          </cell>
        </row>
      </sheetData>
      <sheetData sheetId="711">
        <row r="2">
          <cell r="A2">
            <v>1</v>
          </cell>
        </row>
      </sheetData>
      <sheetData sheetId="712">
        <row r="2">
          <cell r="A2" t="str">
            <v>LCY:</v>
          </cell>
        </row>
      </sheetData>
      <sheetData sheetId="713">
        <row r="2">
          <cell r="A2">
            <v>1</v>
          </cell>
        </row>
      </sheetData>
      <sheetData sheetId="714">
        <row r="2">
          <cell r="A2">
            <v>1</v>
          </cell>
        </row>
      </sheetData>
      <sheetData sheetId="715">
        <row r="2">
          <cell r="A2" t="str">
            <v>SUBJECT</v>
          </cell>
        </row>
      </sheetData>
      <sheetData sheetId="716">
        <row r="2">
          <cell r="A2" t="str">
            <v>SUBJECT</v>
          </cell>
        </row>
      </sheetData>
      <sheetData sheetId="717">
        <row r="2">
          <cell r="A2" t="str">
            <v>SUBJECT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A2" t="str">
            <v>LCY:</v>
          </cell>
        </row>
      </sheetData>
      <sheetData sheetId="730">
        <row r="2">
          <cell r="A2" t="str">
            <v>LCY:</v>
          </cell>
        </row>
      </sheetData>
      <sheetData sheetId="731">
        <row r="2">
          <cell r="A2" t="str">
            <v>LCY:</v>
          </cell>
        </row>
      </sheetData>
      <sheetData sheetId="732">
        <row r="2">
          <cell r="A2" t="str">
            <v>LCY: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A2" t="str">
            <v>LCY: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 t="str">
            <v>LCY: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>
            <v>1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>
            <v>1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>
        <row r="2">
          <cell r="A2">
            <v>1</v>
          </cell>
        </row>
      </sheetData>
      <sheetData sheetId="749">
        <row r="2">
          <cell r="A2">
            <v>1</v>
          </cell>
        </row>
      </sheetData>
      <sheetData sheetId="750">
        <row r="2">
          <cell r="A2">
            <v>1</v>
          </cell>
        </row>
      </sheetData>
      <sheetData sheetId="751">
        <row r="2">
          <cell r="A2">
            <v>1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>
            <v>1</v>
          </cell>
        </row>
      </sheetData>
      <sheetData sheetId="754">
        <row r="2">
          <cell r="A2">
            <v>1</v>
          </cell>
        </row>
      </sheetData>
      <sheetData sheetId="755">
        <row r="2">
          <cell r="A2">
            <v>1</v>
          </cell>
        </row>
      </sheetData>
      <sheetData sheetId="756">
        <row r="2">
          <cell r="A2">
            <v>1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A2">
            <v>1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E2" t="str">
            <v>จำนวน</v>
          </cell>
        </row>
      </sheetData>
      <sheetData sheetId="765">
        <row r="2">
          <cell r="E2" t="str">
            <v>จำนวน</v>
          </cell>
        </row>
      </sheetData>
      <sheetData sheetId="766">
        <row r="2">
          <cell r="E2" t="str">
            <v>จำนวน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>
            <v>1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SUBJECT</v>
          </cell>
        </row>
      </sheetData>
      <sheetData sheetId="772">
        <row r="2">
          <cell r="A2" t="str">
            <v>SUBJECT</v>
          </cell>
        </row>
      </sheetData>
      <sheetData sheetId="773">
        <row r="2">
          <cell r="A2" t="str">
            <v>SUBJECT</v>
          </cell>
        </row>
      </sheetData>
      <sheetData sheetId="774">
        <row r="2">
          <cell r="A2" t="str">
            <v>SUBJECT</v>
          </cell>
        </row>
      </sheetData>
      <sheetData sheetId="775">
        <row r="2">
          <cell r="A2" t="str">
            <v>SUBJECT</v>
          </cell>
        </row>
      </sheetData>
      <sheetData sheetId="776">
        <row r="2">
          <cell r="A2" t="str">
            <v>SUBJECT</v>
          </cell>
        </row>
      </sheetData>
      <sheetData sheetId="777">
        <row r="2">
          <cell r="E2" t="str">
            <v>จำนวน</v>
          </cell>
        </row>
      </sheetData>
      <sheetData sheetId="778">
        <row r="3">
          <cell r="B3" t="str">
            <v>ชื่อย่อยธนาคาร คือ O/D</v>
          </cell>
        </row>
      </sheetData>
      <sheetData sheetId="779">
        <row r="2">
          <cell r="A2">
            <v>1</v>
          </cell>
        </row>
      </sheetData>
      <sheetData sheetId="780">
        <row r="2">
          <cell r="E2" t="str">
            <v>จำนวน</v>
          </cell>
        </row>
      </sheetData>
      <sheetData sheetId="781">
        <row r="2">
          <cell r="E2" t="str">
            <v>จำนวน</v>
          </cell>
        </row>
      </sheetData>
      <sheetData sheetId="782">
        <row r="2">
          <cell r="A2">
            <v>1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A2" t="str">
            <v>SUBJECT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A2">
            <v>1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>
            <v>1</v>
          </cell>
        </row>
      </sheetData>
      <sheetData sheetId="792">
        <row r="2">
          <cell r="A2">
            <v>1</v>
          </cell>
        </row>
      </sheetData>
      <sheetData sheetId="793">
        <row r="2">
          <cell r="A2">
            <v>1</v>
          </cell>
        </row>
      </sheetData>
      <sheetData sheetId="794">
        <row r="2">
          <cell r="A2">
            <v>1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A2" t="str">
            <v>LCY: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>
            <v>1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 t="str">
            <v>SUBJECT</v>
          </cell>
        </row>
      </sheetData>
      <sheetData sheetId="805">
        <row r="2">
          <cell r="A2" t="str">
            <v>SUBJECT</v>
          </cell>
        </row>
      </sheetData>
      <sheetData sheetId="806">
        <row r="2">
          <cell r="A2" t="str">
            <v>SUBJECT</v>
          </cell>
        </row>
      </sheetData>
      <sheetData sheetId="807">
        <row r="2">
          <cell r="A2" t="str">
            <v>SUBJECT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E2" t="str">
            <v>จำนวน</v>
          </cell>
        </row>
      </sheetData>
      <sheetData sheetId="811"/>
      <sheetData sheetId="812">
        <row r="2">
          <cell r="AE2" t="str">
            <v>01-Cash and Bank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E2" t="str">
            <v>จำนวน</v>
          </cell>
        </row>
      </sheetData>
      <sheetData sheetId="815">
        <row r="2">
          <cell r="A2">
            <v>1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>
            <v>1</v>
          </cell>
        </row>
      </sheetData>
      <sheetData sheetId="820">
        <row r="2">
          <cell r="A2">
            <v>1</v>
          </cell>
        </row>
      </sheetData>
      <sheetData sheetId="821">
        <row r="2">
          <cell r="E2" t="str">
            <v>จำนวน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>
            <v>1</v>
          </cell>
        </row>
      </sheetData>
      <sheetData sheetId="827">
        <row r="2">
          <cell r="A2">
            <v>1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>
            <v>1</v>
          </cell>
        </row>
      </sheetData>
      <sheetData sheetId="840">
        <row r="2">
          <cell r="A2">
            <v>1</v>
          </cell>
        </row>
      </sheetData>
      <sheetData sheetId="841">
        <row r="2">
          <cell r="A2" t="str">
            <v>LCY:</v>
          </cell>
        </row>
      </sheetData>
      <sheetData sheetId="842">
        <row r="2">
          <cell r="A2" t="str">
            <v>LCY:</v>
          </cell>
        </row>
      </sheetData>
      <sheetData sheetId="843">
        <row r="2">
          <cell r="A2" t="str">
            <v>LCY:</v>
          </cell>
        </row>
      </sheetData>
      <sheetData sheetId="844">
        <row r="2">
          <cell r="A2" t="str">
            <v>LCY:</v>
          </cell>
        </row>
      </sheetData>
      <sheetData sheetId="845">
        <row r="2">
          <cell r="A2">
            <v>1</v>
          </cell>
        </row>
      </sheetData>
      <sheetData sheetId="846">
        <row r="2">
          <cell r="A2">
            <v>1</v>
          </cell>
        </row>
      </sheetData>
      <sheetData sheetId="847">
        <row r="2">
          <cell r="A2">
            <v>1</v>
          </cell>
        </row>
      </sheetData>
      <sheetData sheetId="848">
        <row r="2">
          <cell r="A2">
            <v>1</v>
          </cell>
        </row>
      </sheetData>
      <sheetData sheetId="849">
        <row r="2">
          <cell r="A2">
            <v>1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>
            <v>1</v>
          </cell>
        </row>
      </sheetData>
      <sheetData sheetId="852">
        <row r="2">
          <cell r="E2" t="str">
            <v>จำนวน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>
        <row r="2">
          <cell r="E2" t="str">
            <v>จำนวน</v>
          </cell>
        </row>
      </sheetData>
      <sheetData sheetId="863">
        <row r="2">
          <cell r="E2" t="str">
            <v>จำนวน</v>
          </cell>
        </row>
      </sheetData>
      <sheetData sheetId="864">
        <row r="2">
          <cell r="E2" t="str">
            <v>จำนวน</v>
          </cell>
        </row>
      </sheetData>
      <sheetData sheetId="865">
        <row r="2">
          <cell r="E2" t="str">
            <v>จำนวน</v>
          </cell>
        </row>
      </sheetData>
      <sheetData sheetId="866">
        <row r="2">
          <cell r="E2" t="str">
            <v>จำนวน</v>
          </cell>
        </row>
      </sheetData>
      <sheetData sheetId="867">
        <row r="2">
          <cell r="E2" t="str">
            <v>จำนวน</v>
          </cell>
        </row>
      </sheetData>
      <sheetData sheetId="868">
        <row r="2">
          <cell r="E2" t="str">
            <v>จำนวน</v>
          </cell>
        </row>
      </sheetData>
      <sheetData sheetId="869">
        <row r="2">
          <cell r="E2" t="str">
            <v>จำนวน</v>
          </cell>
        </row>
      </sheetData>
      <sheetData sheetId="870"/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 t="str">
            <v>SUBJECT</v>
          </cell>
        </row>
      </sheetData>
      <sheetData sheetId="877">
        <row r="2">
          <cell r="A2" t="str">
            <v>SUBJECT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E2" t="str">
            <v>จำนวน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A2">
            <v>1</v>
          </cell>
        </row>
      </sheetData>
      <sheetData sheetId="884">
        <row r="2">
          <cell r="A2" t="str">
            <v>LCY:</v>
          </cell>
        </row>
      </sheetData>
      <sheetData sheetId="885">
        <row r="2">
          <cell r="A2" t="str">
            <v>LCY:</v>
          </cell>
        </row>
      </sheetData>
      <sheetData sheetId="886">
        <row r="2">
          <cell r="A2" t="str">
            <v>LCY: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A2" t="str">
            <v>LCY:</v>
          </cell>
        </row>
      </sheetData>
      <sheetData sheetId="891">
        <row r="2">
          <cell r="A2" t="str">
            <v>LCY:</v>
          </cell>
        </row>
      </sheetData>
      <sheetData sheetId="892">
        <row r="2">
          <cell r="A2" t="str">
            <v>LCY:</v>
          </cell>
        </row>
      </sheetData>
      <sheetData sheetId="893">
        <row r="2">
          <cell r="A2" t="str">
            <v>LCY:</v>
          </cell>
        </row>
      </sheetData>
      <sheetData sheetId="894">
        <row r="2">
          <cell r="A2" t="str">
            <v>LCY: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A2" t="str">
            <v>LCY:</v>
          </cell>
        </row>
      </sheetData>
      <sheetData sheetId="898">
        <row r="2">
          <cell r="A2" t="str">
            <v>LCY:</v>
          </cell>
        </row>
      </sheetData>
      <sheetData sheetId="899">
        <row r="2">
          <cell r="A2" t="str">
            <v>LCY:</v>
          </cell>
        </row>
      </sheetData>
      <sheetData sheetId="900">
        <row r="2">
          <cell r="A2" t="str">
            <v>LCY:</v>
          </cell>
        </row>
      </sheetData>
      <sheetData sheetId="901">
        <row r="2">
          <cell r="A2" t="str">
            <v>LCY:</v>
          </cell>
        </row>
      </sheetData>
      <sheetData sheetId="902">
        <row r="2">
          <cell r="A2" t="str">
            <v>LCY:</v>
          </cell>
        </row>
      </sheetData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>
        <row r="2">
          <cell r="A2">
            <v>1</v>
          </cell>
        </row>
      </sheetData>
      <sheetData sheetId="906">
        <row r="2">
          <cell r="A2" t="str">
            <v>LCY:</v>
          </cell>
        </row>
      </sheetData>
      <sheetData sheetId="907">
        <row r="2">
          <cell r="A2" t="str">
            <v>SUBJECT</v>
          </cell>
        </row>
      </sheetData>
      <sheetData sheetId="908">
        <row r="2">
          <cell r="A2">
            <v>1</v>
          </cell>
        </row>
      </sheetData>
      <sheetData sheetId="909">
        <row r="2">
          <cell r="A2" t="str">
            <v>LCY:</v>
          </cell>
        </row>
      </sheetData>
      <sheetData sheetId="910">
        <row r="2">
          <cell r="A2" t="str">
            <v>LCY:</v>
          </cell>
        </row>
      </sheetData>
      <sheetData sheetId="911">
        <row r="2">
          <cell r="A2" t="str">
            <v>LCY:</v>
          </cell>
        </row>
      </sheetData>
      <sheetData sheetId="912">
        <row r="2">
          <cell r="A2" t="str">
            <v>LCY:</v>
          </cell>
        </row>
      </sheetData>
      <sheetData sheetId="913">
        <row r="2">
          <cell r="A2" t="str">
            <v>LCY:</v>
          </cell>
        </row>
      </sheetData>
      <sheetData sheetId="914">
        <row r="2">
          <cell r="A2" t="str">
            <v>LCY:</v>
          </cell>
        </row>
      </sheetData>
      <sheetData sheetId="915">
        <row r="2">
          <cell r="A2" t="str">
            <v>LCY:</v>
          </cell>
        </row>
      </sheetData>
      <sheetData sheetId="916">
        <row r="2">
          <cell r="A2" t="str">
            <v>LCY:</v>
          </cell>
        </row>
      </sheetData>
      <sheetData sheetId="917">
        <row r="2">
          <cell r="A2" t="str">
            <v>LCY:</v>
          </cell>
        </row>
      </sheetData>
      <sheetData sheetId="918"/>
      <sheetData sheetId="919">
        <row r="2">
          <cell r="AE2" t="str">
            <v>01-Cash and Bank</v>
          </cell>
        </row>
      </sheetData>
      <sheetData sheetId="920">
        <row r="2">
          <cell r="AE2" t="str">
            <v>01-Cash and Bank</v>
          </cell>
        </row>
      </sheetData>
      <sheetData sheetId="921">
        <row r="2">
          <cell r="E2" t="str">
            <v>จำนวน</v>
          </cell>
        </row>
      </sheetData>
      <sheetData sheetId="922">
        <row r="2">
          <cell r="E2" t="str">
            <v>จำนวน</v>
          </cell>
        </row>
      </sheetData>
      <sheetData sheetId="923">
        <row r="2">
          <cell r="E2" t="str">
            <v>จำนวน</v>
          </cell>
        </row>
      </sheetData>
      <sheetData sheetId="924">
        <row r="2">
          <cell r="A2">
            <v>1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E2" t="str">
            <v>จำนวน</v>
          </cell>
        </row>
      </sheetData>
      <sheetData sheetId="927">
        <row r="2">
          <cell r="E2" t="str">
            <v>จำนวน</v>
          </cell>
        </row>
      </sheetData>
      <sheetData sheetId="928">
        <row r="2">
          <cell r="E2" t="str">
            <v>จำนวน</v>
          </cell>
        </row>
      </sheetData>
      <sheetData sheetId="929">
        <row r="2">
          <cell r="E2" t="str">
            <v>จำนวน</v>
          </cell>
        </row>
      </sheetData>
      <sheetData sheetId="930">
        <row r="2">
          <cell r="E2" t="str">
            <v>จำนวน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A2">
            <v>1</v>
          </cell>
        </row>
      </sheetData>
      <sheetData sheetId="933">
        <row r="2">
          <cell r="A2">
            <v>1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>
            <v>1</v>
          </cell>
        </row>
      </sheetData>
      <sheetData sheetId="937">
        <row r="2">
          <cell r="E2" t="str">
            <v>จำนวน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 t="str">
            <v>LCY:</v>
          </cell>
        </row>
      </sheetData>
      <sheetData sheetId="945">
        <row r="2">
          <cell r="A2" t="str">
            <v>LCY:</v>
          </cell>
        </row>
      </sheetData>
      <sheetData sheetId="946">
        <row r="2">
          <cell r="E2" t="str">
            <v>จำนวน</v>
          </cell>
        </row>
      </sheetData>
      <sheetData sheetId="947">
        <row r="2">
          <cell r="E2" t="str">
            <v>จำนวน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E2" t="str">
            <v>จำนวน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>
        <row r="2">
          <cell r="E2" t="str">
            <v>จำนวน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A2">
            <v>1</v>
          </cell>
        </row>
      </sheetData>
      <sheetData sheetId="962">
        <row r="2">
          <cell r="A2">
            <v>1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>
            <v>1</v>
          </cell>
        </row>
      </sheetData>
      <sheetData sheetId="967">
        <row r="2">
          <cell r="A2">
            <v>1</v>
          </cell>
        </row>
      </sheetData>
      <sheetData sheetId="968">
        <row r="2">
          <cell r="A2">
            <v>1</v>
          </cell>
        </row>
      </sheetData>
      <sheetData sheetId="969">
        <row r="2">
          <cell r="A2">
            <v>1</v>
          </cell>
        </row>
      </sheetData>
      <sheetData sheetId="970">
        <row r="2">
          <cell r="E2" t="str">
            <v>จำนวน</v>
          </cell>
        </row>
      </sheetData>
      <sheetData sheetId="971"/>
      <sheetData sheetId="972">
        <row r="2">
          <cell r="A2" t="str">
            <v>LCY: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>
        <row r="2">
          <cell r="E2" t="str">
            <v>จำนวน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>
        <row r="2">
          <cell r="A2" t="str">
            <v>LCY:</v>
          </cell>
        </row>
      </sheetData>
      <sheetData sheetId="980">
        <row r="2">
          <cell r="A2" t="str">
            <v>LCY:</v>
          </cell>
        </row>
      </sheetData>
      <sheetData sheetId="981">
        <row r="2">
          <cell r="A2">
            <v>1</v>
          </cell>
        </row>
      </sheetData>
      <sheetData sheetId="982">
        <row r="2">
          <cell r="A2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 t="str">
            <v>LCY: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A2" t="str">
            <v>LCY:</v>
          </cell>
        </row>
      </sheetData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A2" t="str">
            <v>SUBJECT</v>
          </cell>
        </row>
      </sheetData>
      <sheetData sheetId="991">
        <row r="2">
          <cell r="A2" t="str">
            <v>SUBJECT</v>
          </cell>
        </row>
      </sheetData>
      <sheetData sheetId="992">
        <row r="2">
          <cell r="A2" t="str">
            <v>SUBJECT</v>
          </cell>
        </row>
      </sheetData>
      <sheetData sheetId="993">
        <row r="2">
          <cell r="A2" t="str">
            <v>SUBJECT</v>
          </cell>
        </row>
      </sheetData>
      <sheetData sheetId="994">
        <row r="2">
          <cell r="A2" t="str">
            <v>SUBJECT</v>
          </cell>
        </row>
      </sheetData>
      <sheetData sheetId="995">
        <row r="2">
          <cell r="A2" t="str">
            <v>SUBJECT</v>
          </cell>
        </row>
      </sheetData>
      <sheetData sheetId="996">
        <row r="2">
          <cell r="A2" t="str">
            <v>SUBJECT</v>
          </cell>
        </row>
      </sheetData>
      <sheetData sheetId="997">
        <row r="2">
          <cell r="A2">
            <v>1</v>
          </cell>
        </row>
      </sheetData>
      <sheetData sheetId="998">
        <row r="2">
          <cell r="A2">
            <v>1</v>
          </cell>
        </row>
      </sheetData>
      <sheetData sheetId="999">
        <row r="2">
          <cell r="A2">
            <v>1</v>
          </cell>
        </row>
      </sheetData>
      <sheetData sheetId="1000">
        <row r="2">
          <cell r="A2">
            <v>1</v>
          </cell>
        </row>
      </sheetData>
      <sheetData sheetId="1001">
        <row r="2">
          <cell r="A2">
            <v>1</v>
          </cell>
        </row>
      </sheetData>
      <sheetData sheetId="1002">
        <row r="2">
          <cell r="A2">
            <v>1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E2" t="str">
            <v>จำนวน</v>
          </cell>
        </row>
      </sheetData>
      <sheetData sheetId="1007">
        <row r="2">
          <cell r="E2" t="str">
            <v>จำนวน</v>
          </cell>
        </row>
      </sheetData>
      <sheetData sheetId="1008">
        <row r="2">
          <cell r="E2" t="str">
            <v>จำนวน</v>
          </cell>
        </row>
      </sheetData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>
        <row r="2">
          <cell r="A2">
            <v>1</v>
          </cell>
        </row>
      </sheetData>
      <sheetData sheetId="1012">
        <row r="2">
          <cell r="A2">
            <v>1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A2">
            <v>1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>
            <v>1</v>
          </cell>
        </row>
      </sheetData>
      <sheetData sheetId="1029">
        <row r="2">
          <cell r="A2" t="str">
            <v>SUBJECT</v>
          </cell>
        </row>
      </sheetData>
      <sheetData sheetId="1030">
        <row r="2">
          <cell r="A2" t="str">
            <v>SUBJECT</v>
          </cell>
        </row>
      </sheetData>
      <sheetData sheetId="1031">
        <row r="2">
          <cell r="A2" t="str">
            <v>SUBJECT</v>
          </cell>
        </row>
      </sheetData>
      <sheetData sheetId="1032">
        <row r="2">
          <cell r="A2" t="str">
            <v>SUBJECT</v>
          </cell>
        </row>
      </sheetData>
      <sheetData sheetId="1033">
        <row r="2">
          <cell r="A2" t="str">
            <v>SUBJECT</v>
          </cell>
        </row>
      </sheetData>
      <sheetData sheetId="1034">
        <row r="2">
          <cell r="A2" t="str">
            <v>SUBJECT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>
        <row r="3">
          <cell r="B3">
            <v>1</v>
          </cell>
        </row>
      </sheetData>
      <sheetData sheetId="1039">
        <row r="2">
          <cell r="A2">
            <v>1</v>
          </cell>
        </row>
      </sheetData>
      <sheetData sheetId="1040">
        <row r="2">
          <cell r="A2">
            <v>1</v>
          </cell>
        </row>
      </sheetData>
      <sheetData sheetId="1041">
        <row r="2">
          <cell r="A2">
            <v>1</v>
          </cell>
        </row>
      </sheetData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>
        <row r="2">
          <cell r="E2" t="str">
            <v>จำนวน</v>
          </cell>
        </row>
      </sheetData>
      <sheetData sheetId="1045"/>
      <sheetData sheetId="1046"/>
      <sheetData sheetId="1047"/>
      <sheetData sheetId="1048">
        <row r="2">
          <cell r="E2" t="str">
            <v>จำนวน</v>
          </cell>
        </row>
      </sheetData>
      <sheetData sheetId="1049">
        <row r="2">
          <cell r="E2" t="str">
            <v>จำนวน</v>
          </cell>
        </row>
      </sheetData>
      <sheetData sheetId="1050">
        <row r="2">
          <cell r="E2" t="str">
            <v>จำนวน</v>
          </cell>
        </row>
      </sheetData>
      <sheetData sheetId="1051">
        <row r="2">
          <cell r="E2" t="str">
            <v>จำนวน</v>
          </cell>
        </row>
      </sheetData>
      <sheetData sheetId="1052"/>
      <sheetData sheetId="1053">
        <row r="2">
          <cell r="A2">
            <v>1</v>
          </cell>
        </row>
      </sheetData>
      <sheetData sheetId="1054">
        <row r="2">
          <cell r="A2">
            <v>1</v>
          </cell>
        </row>
      </sheetData>
      <sheetData sheetId="1055">
        <row r="2">
          <cell r="A2">
            <v>1</v>
          </cell>
        </row>
      </sheetData>
      <sheetData sheetId="1056">
        <row r="2">
          <cell r="A2">
            <v>1</v>
          </cell>
        </row>
      </sheetData>
      <sheetData sheetId="1057">
        <row r="2">
          <cell r="A2">
            <v>1</v>
          </cell>
        </row>
      </sheetData>
      <sheetData sheetId="1058">
        <row r="2">
          <cell r="A2">
            <v>1</v>
          </cell>
        </row>
      </sheetData>
      <sheetData sheetId="1059">
        <row r="2">
          <cell r="A2">
            <v>1</v>
          </cell>
        </row>
      </sheetData>
      <sheetData sheetId="1060">
        <row r="2">
          <cell r="A2">
            <v>1</v>
          </cell>
        </row>
      </sheetData>
      <sheetData sheetId="1061">
        <row r="2">
          <cell r="A2">
            <v>1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E2" t="str">
            <v>จำนวน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/>
      <sheetData sheetId="1067">
        <row r="2">
          <cell r="E2" t="str">
            <v>จำนวน</v>
          </cell>
        </row>
      </sheetData>
      <sheetData sheetId="1068">
        <row r="2">
          <cell r="A2">
            <v>1</v>
          </cell>
        </row>
      </sheetData>
      <sheetData sheetId="1069">
        <row r="2">
          <cell r="A2">
            <v>1</v>
          </cell>
        </row>
      </sheetData>
      <sheetData sheetId="1070">
        <row r="2">
          <cell r="A2">
            <v>1</v>
          </cell>
        </row>
      </sheetData>
      <sheetData sheetId="1071">
        <row r="2">
          <cell r="A2">
            <v>1</v>
          </cell>
        </row>
      </sheetData>
      <sheetData sheetId="1072">
        <row r="2">
          <cell r="A2">
            <v>1</v>
          </cell>
        </row>
      </sheetData>
      <sheetData sheetId="1073">
        <row r="2">
          <cell r="A2">
            <v>1</v>
          </cell>
        </row>
      </sheetData>
      <sheetData sheetId="1074">
        <row r="2">
          <cell r="A2">
            <v>1</v>
          </cell>
        </row>
      </sheetData>
      <sheetData sheetId="1075">
        <row r="2">
          <cell r="A2">
            <v>1</v>
          </cell>
        </row>
      </sheetData>
      <sheetData sheetId="1076">
        <row r="2">
          <cell r="A2">
            <v>1</v>
          </cell>
        </row>
      </sheetData>
      <sheetData sheetId="1077">
        <row r="2">
          <cell r="A2">
            <v>1</v>
          </cell>
        </row>
      </sheetData>
      <sheetData sheetId="1078">
        <row r="2">
          <cell r="E2" t="str">
            <v>จำนวน</v>
          </cell>
        </row>
      </sheetData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>
        <row r="2">
          <cell r="E2" t="str">
            <v>จำนวน</v>
          </cell>
        </row>
      </sheetData>
      <sheetData sheetId="1082">
        <row r="2">
          <cell r="A2">
            <v>1</v>
          </cell>
        </row>
      </sheetData>
      <sheetData sheetId="1083">
        <row r="2">
          <cell r="A2">
            <v>1</v>
          </cell>
        </row>
      </sheetData>
      <sheetData sheetId="1084">
        <row r="2">
          <cell r="A2">
            <v>1</v>
          </cell>
        </row>
      </sheetData>
      <sheetData sheetId="1085">
        <row r="2">
          <cell r="A2" t="str">
            <v>SUBJECT</v>
          </cell>
        </row>
      </sheetData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A2">
            <v>1</v>
          </cell>
        </row>
      </sheetData>
      <sheetData sheetId="1090">
        <row r="2">
          <cell r="E2" t="str">
            <v>จำนวน</v>
          </cell>
        </row>
      </sheetData>
      <sheetData sheetId="1091">
        <row r="2">
          <cell r="E2" t="str">
            <v>จำนวน</v>
          </cell>
        </row>
      </sheetData>
      <sheetData sheetId="1092">
        <row r="2">
          <cell r="E2" t="str">
            <v>จำนวน</v>
          </cell>
        </row>
      </sheetData>
      <sheetData sheetId="1093">
        <row r="2">
          <cell r="E2" t="str">
            <v>จำนวน</v>
          </cell>
        </row>
      </sheetData>
      <sheetData sheetId="1094"/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A2">
            <v>1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2">
          <cell r="A2">
            <v>1</v>
          </cell>
        </row>
      </sheetData>
      <sheetData sheetId="1101">
        <row r="2">
          <cell r="A2">
            <v>1</v>
          </cell>
        </row>
      </sheetData>
      <sheetData sheetId="1102">
        <row r="2">
          <cell r="A2">
            <v>1</v>
          </cell>
        </row>
      </sheetData>
      <sheetData sheetId="1103">
        <row r="2">
          <cell r="A2">
            <v>1</v>
          </cell>
        </row>
      </sheetData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>
        <row r="2">
          <cell r="E2" t="str">
            <v>จำนวน</v>
          </cell>
        </row>
      </sheetData>
      <sheetData sheetId="1107"/>
      <sheetData sheetId="1108"/>
      <sheetData sheetId="1109">
        <row r="2">
          <cell r="E2" t="str">
            <v>จำนวน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>
        <row r="2">
          <cell r="E2" t="str">
            <v>จำนวน</v>
          </cell>
        </row>
      </sheetData>
      <sheetData sheetId="1113"/>
      <sheetData sheetId="1114">
        <row r="2">
          <cell r="A2">
            <v>1</v>
          </cell>
        </row>
      </sheetData>
      <sheetData sheetId="1115">
        <row r="2">
          <cell r="A2">
            <v>1</v>
          </cell>
        </row>
      </sheetData>
      <sheetData sheetId="1116">
        <row r="2">
          <cell r="A2">
            <v>1</v>
          </cell>
        </row>
      </sheetData>
      <sheetData sheetId="1117">
        <row r="2">
          <cell r="A2">
            <v>1</v>
          </cell>
        </row>
      </sheetData>
      <sheetData sheetId="1118">
        <row r="2">
          <cell r="E2" t="str">
            <v>จำนวน</v>
          </cell>
        </row>
      </sheetData>
      <sheetData sheetId="1119">
        <row r="2">
          <cell r="E2" t="str">
            <v>จำนวน</v>
          </cell>
        </row>
      </sheetData>
      <sheetData sheetId="1120"/>
      <sheetData sheetId="1121"/>
      <sheetData sheetId="1122"/>
      <sheetData sheetId="1123">
        <row r="2">
          <cell r="E2" t="str">
            <v>จำนวน</v>
          </cell>
        </row>
      </sheetData>
      <sheetData sheetId="1124">
        <row r="2">
          <cell r="E2" t="str">
            <v>จำนวน</v>
          </cell>
        </row>
      </sheetData>
      <sheetData sheetId="1125">
        <row r="2">
          <cell r="A2" t="str">
            <v>LCY:</v>
          </cell>
        </row>
      </sheetData>
      <sheetData sheetId="1126">
        <row r="2">
          <cell r="A2" t="str">
            <v>LCY:</v>
          </cell>
        </row>
      </sheetData>
      <sheetData sheetId="1127">
        <row r="2">
          <cell r="A2" t="str">
            <v>LCY:</v>
          </cell>
        </row>
      </sheetData>
      <sheetData sheetId="1128">
        <row r="2">
          <cell r="A2" t="str">
            <v>LCY:</v>
          </cell>
        </row>
      </sheetData>
      <sheetData sheetId="1129">
        <row r="2">
          <cell r="A2" t="str">
            <v>LCY:</v>
          </cell>
        </row>
      </sheetData>
      <sheetData sheetId="1130">
        <row r="2">
          <cell r="A2" t="str">
            <v>LCY:</v>
          </cell>
        </row>
      </sheetData>
      <sheetData sheetId="1131">
        <row r="2">
          <cell r="A2">
            <v>1</v>
          </cell>
        </row>
      </sheetData>
      <sheetData sheetId="1132">
        <row r="2">
          <cell r="A2">
            <v>1</v>
          </cell>
        </row>
      </sheetData>
      <sheetData sheetId="1133">
        <row r="2">
          <cell r="A2">
            <v>1</v>
          </cell>
        </row>
      </sheetData>
      <sheetData sheetId="1134">
        <row r="2">
          <cell r="A2" t="str">
            <v>LCY:</v>
          </cell>
        </row>
      </sheetData>
      <sheetData sheetId="1135">
        <row r="2">
          <cell r="A2" t="str">
            <v>LCY:</v>
          </cell>
        </row>
      </sheetData>
      <sheetData sheetId="1136">
        <row r="2">
          <cell r="A2" t="str">
            <v>LCY:</v>
          </cell>
        </row>
      </sheetData>
      <sheetData sheetId="1137">
        <row r="2">
          <cell r="A2" t="str">
            <v>LCY:</v>
          </cell>
        </row>
      </sheetData>
      <sheetData sheetId="1138">
        <row r="2">
          <cell r="A2" t="str">
            <v>LCY:</v>
          </cell>
        </row>
      </sheetData>
      <sheetData sheetId="1139">
        <row r="2">
          <cell r="A2" t="str">
            <v>LCY:</v>
          </cell>
        </row>
      </sheetData>
      <sheetData sheetId="1140">
        <row r="2">
          <cell r="A2" t="str">
            <v>LCY:</v>
          </cell>
        </row>
      </sheetData>
      <sheetData sheetId="1141">
        <row r="2">
          <cell r="A2" t="str">
            <v>LCY:</v>
          </cell>
        </row>
      </sheetData>
      <sheetData sheetId="1142">
        <row r="2">
          <cell r="A2">
            <v>1</v>
          </cell>
        </row>
      </sheetData>
      <sheetData sheetId="1143">
        <row r="2">
          <cell r="A2" t="str">
            <v>LCY:</v>
          </cell>
        </row>
      </sheetData>
      <sheetData sheetId="1144">
        <row r="2">
          <cell r="A2" t="str">
            <v>LCY:</v>
          </cell>
        </row>
      </sheetData>
      <sheetData sheetId="1145">
        <row r="2">
          <cell r="A2" t="str">
            <v>LCY:</v>
          </cell>
        </row>
      </sheetData>
      <sheetData sheetId="1146">
        <row r="2">
          <cell r="A2" t="str">
            <v>LCY:</v>
          </cell>
        </row>
      </sheetData>
      <sheetData sheetId="1147">
        <row r="2">
          <cell r="A2">
            <v>1</v>
          </cell>
        </row>
      </sheetData>
      <sheetData sheetId="1148">
        <row r="2">
          <cell r="A2">
            <v>1</v>
          </cell>
        </row>
      </sheetData>
      <sheetData sheetId="1149">
        <row r="2">
          <cell r="A2">
            <v>1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A2" t="str">
            <v>LCY:</v>
          </cell>
        </row>
      </sheetData>
      <sheetData sheetId="1152">
        <row r="2">
          <cell r="A2" t="str">
            <v>LCY:</v>
          </cell>
        </row>
      </sheetData>
      <sheetData sheetId="1153">
        <row r="2">
          <cell r="A2" t="str">
            <v>LCY:</v>
          </cell>
        </row>
      </sheetData>
      <sheetData sheetId="1154">
        <row r="2">
          <cell r="A2" t="str">
            <v>LCY:</v>
          </cell>
        </row>
      </sheetData>
      <sheetData sheetId="1155">
        <row r="2">
          <cell r="A2" t="str">
            <v>SUBJECT</v>
          </cell>
        </row>
      </sheetData>
      <sheetData sheetId="1156">
        <row r="2">
          <cell r="A2">
            <v>1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>
            <v>1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A2">
            <v>1</v>
          </cell>
        </row>
      </sheetData>
      <sheetData sheetId="1161">
        <row r="2">
          <cell r="A2" t="str">
            <v>LCY:</v>
          </cell>
        </row>
      </sheetData>
      <sheetData sheetId="1162">
        <row r="2">
          <cell r="A2">
            <v>1</v>
          </cell>
        </row>
      </sheetData>
      <sheetData sheetId="1163">
        <row r="2">
          <cell r="A2">
            <v>1</v>
          </cell>
        </row>
      </sheetData>
      <sheetData sheetId="1164">
        <row r="2">
          <cell r="A2" t="str">
            <v>LCY:</v>
          </cell>
        </row>
      </sheetData>
      <sheetData sheetId="1165">
        <row r="2">
          <cell r="A2">
            <v>1</v>
          </cell>
        </row>
      </sheetData>
      <sheetData sheetId="1166">
        <row r="2">
          <cell r="A2" t="str">
            <v>LCY:</v>
          </cell>
        </row>
      </sheetData>
      <sheetData sheetId="1167">
        <row r="2">
          <cell r="A2" t="str">
            <v>SUBJECT</v>
          </cell>
        </row>
      </sheetData>
      <sheetData sheetId="1168">
        <row r="2">
          <cell r="A2" t="str">
            <v>LCY: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A2" t="str">
            <v>LCY:</v>
          </cell>
        </row>
      </sheetData>
      <sheetData sheetId="1171">
        <row r="2">
          <cell r="A2">
            <v>1</v>
          </cell>
        </row>
      </sheetData>
      <sheetData sheetId="1172">
        <row r="2">
          <cell r="A2">
            <v>1</v>
          </cell>
        </row>
      </sheetData>
      <sheetData sheetId="1173">
        <row r="2">
          <cell r="A2" t="str">
            <v>LCY:</v>
          </cell>
        </row>
      </sheetData>
      <sheetData sheetId="1174">
        <row r="2">
          <cell r="A2" t="str">
            <v>SUBJECT</v>
          </cell>
        </row>
      </sheetData>
      <sheetData sheetId="1175">
        <row r="2">
          <cell r="A2" t="str">
            <v>SUBJECT</v>
          </cell>
        </row>
      </sheetData>
      <sheetData sheetId="1176">
        <row r="2">
          <cell r="A2" t="str">
            <v>SUBJECT</v>
          </cell>
        </row>
      </sheetData>
      <sheetData sheetId="1177">
        <row r="2">
          <cell r="A2" t="str">
            <v>SUBJECT</v>
          </cell>
        </row>
      </sheetData>
      <sheetData sheetId="1178">
        <row r="2">
          <cell r="A2">
            <v>1</v>
          </cell>
        </row>
      </sheetData>
      <sheetData sheetId="1179">
        <row r="2">
          <cell r="A2">
            <v>1</v>
          </cell>
        </row>
      </sheetData>
      <sheetData sheetId="1180">
        <row r="2">
          <cell r="A2" t="str">
            <v>LCY:</v>
          </cell>
        </row>
      </sheetData>
      <sheetData sheetId="1181">
        <row r="2">
          <cell r="A2" t="str">
            <v>SUBJECT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E2" t="str">
            <v>จำนวน</v>
          </cell>
        </row>
      </sheetData>
      <sheetData sheetId="1184">
        <row r="2">
          <cell r="A2" t="str">
            <v>LCY:</v>
          </cell>
        </row>
      </sheetData>
      <sheetData sheetId="1185">
        <row r="2">
          <cell r="A2" t="str">
            <v>LCY:</v>
          </cell>
        </row>
      </sheetData>
      <sheetData sheetId="1186">
        <row r="2">
          <cell r="A2" t="str">
            <v>LCY:</v>
          </cell>
        </row>
      </sheetData>
      <sheetData sheetId="1187">
        <row r="2">
          <cell r="A2" t="str">
            <v>LCY:</v>
          </cell>
        </row>
      </sheetData>
      <sheetData sheetId="1188">
        <row r="2">
          <cell r="E2" t="str">
            <v>จำนวน</v>
          </cell>
        </row>
      </sheetData>
      <sheetData sheetId="1189">
        <row r="2">
          <cell r="E2" t="str">
            <v>จำนวน</v>
          </cell>
        </row>
      </sheetData>
      <sheetData sheetId="1190">
        <row r="2">
          <cell r="A2">
            <v>1</v>
          </cell>
        </row>
      </sheetData>
      <sheetData sheetId="1191">
        <row r="2">
          <cell r="A2" t="str">
            <v>LCY:</v>
          </cell>
        </row>
      </sheetData>
      <sheetData sheetId="1192">
        <row r="2">
          <cell r="A2">
            <v>1</v>
          </cell>
        </row>
      </sheetData>
      <sheetData sheetId="1193">
        <row r="2">
          <cell r="A2">
            <v>1</v>
          </cell>
        </row>
      </sheetData>
      <sheetData sheetId="1194">
        <row r="2">
          <cell r="A2" t="str">
            <v>SUBJECT</v>
          </cell>
        </row>
      </sheetData>
      <sheetData sheetId="1195"/>
      <sheetData sheetId="1196"/>
      <sheetData sheetId="1197">
        <row r="2">
          <cell r="A2">
            <v>1</v>
          </cell>
        </row>
      </sheetData>
      <sheetData sheetId="1198">
        <row r="2">
          <cell r="A2">
            <v>1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A2" t="str">
            <v>LCY:</v>
          </cell>
        </row>
      </sheetData>
      <sheetData sheetId="1201"/>
      <sheetData sheetId="1202">
        <row r="2">
          <cell r="A2" t="str">
            <v>LCY:</v>
          </cell>
        </row>
      </sheetData>
      <sheetData sheetId="1203">
        <row r="2">
          <cell r="A2">
            <v>1</v>
          </cell>
        </row>
      </sheetData>
      <sheetData sheetId="1204">
        <row r="2">
          <cell r="A2" t="str">
            <v>LCY:</v>
          </cell>
        </row>
      </sheetData>
      <sheetData sheetId="1205">
        <row r="2">
          <cell r="A2" t="str">
            <v>LCY:</v>
          </cell>
        </row>
      </sheetData>
      <sheetData sheetId="1206">
        <row r="2">
          <cell r="A2">
            <v>1</v>
          </cell>
        </row>
      </sheetData>
      <sheetData sheetId="1207">
        <row r="2">
          <cell r="A2" t="str">
            <v>LCY:</v>
          </cell>
        </row>
      </sheetData>
      <sheetData sheetId="1208">
        <row r="2">
          <cell r="A2" t="str">
            <v>LCY:</v>
          </cell>
        </row>
      </sheetData>
      <sheetData sheetId="1209">
        <row r="2">
          <cell r="A2" t="str">
            <v>LCY:</v>
          </cell>
        </row>
      </sheetData>
      <sheetData sheetId="1210">
        <row r="2">
          <cell r="A2" t="str">
            <v>LCY:</v>
          </cell>
        </row>
      </sheetData>
      <sheetData sheetId="1211">
        <row r="2">
          <cell r="A2">
            <v>1</v>
          </cell>
        </row>
      </sheetData>
      <sheetData sheetId="1212">
        <row r="2">
          <cell r="A2" t="str">
            <v>LCY:</v>
          </cell>
        </row>
      </sheetData>
      <sheetData sheetId="1213">
        <row r="2">
          <cell r="A2">
            <v>1</v>
          </cell>
        </row>
      </sheetData>
      <sheetData sheetId="1214">
        <row r="2">
          <cell r="A2" t="str">
            <v>LCY:</v>
          </cell>
        </row>
      </sheetData>
      <sheetData sheetId="1215">
        <row r="2">
          <cell r="A2" t="str">
            <v>LCY:</v>
          </cell>
        </row>
      </sheetData>
      <sheetData sheetId="1216">
        <row r="2">
          <cell r="E2" t="str">
            <v>จำนวน</v>
          </cell>
        </row>
      </sheetData>
      <sheetData sheetId="1217">
        <row r="2">
          <cell r="A2" t="str">
            <v>LCY:</v>
          </cell>
        </row>
      </sheetData>
      <sheetData sheetId="1218">
        <row r="2">
          <cell r="A2">
            <v>1</v>
          </cell>
        </row>
      </sheetData>
      <sheetData sheetId="1219">
        <row r="2">
          <cell r="A2" t="str">
            <v>LCY:</v>
          </cell>
        </row>
      </sheetData>
      <sheetData sheetId="1220">
        <row r="2">
          <cell r="A2">
            <v>1</v>
          </cell>
        </row>
      </sheetData>
      <sheetData sheetId="1221">
        <row r="2">
          <cell r="A2" t="str">
            <v>LCY:</v>
          </cell>
        </row>
      </sheetData>
      <sheetData sheetId="1222">
        <row r="2">
          <cell r="A2" t="str">
            <v>LCY:</v>
          </cell>
        </row>
      </sheetData>
      <sheetData sheetId="1223">
        <row r="2">
          <cell r="A2" t="str">
            <v>LCY:</v>
          </cell>
        </row>
      </sheetData>
      <sheetData sheetId="1224">
        <row r="2">
          <cell r="A2" t="str">
            <v>LCY:</v>
          </cell>
        </row>
      </sheetData>
      <sheetData sheetId="1225">
        <row r="2">
          <cell r="A2">
            <v>1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 t="str">
            <v>LCY:</v>
          </cell>
        </row>
      </sheetData>
      <sheetData sheetId="1229">
        <row r="2">
          <cell r="A2">
            <v>1</v>
          </cell>
        </row>
      </sheetData>
      <sheetData sheetId="1230">
        <row r="2">
          <cell r="A2" t="str">
            <v>LCY:</v>
          </cell>
        </row>
      </sheetData>
      <sheetData sheetId="1231">
        <row r="2">
          <cell r="A2" t="str">
            <v>LCY:</v>
          </cell>
        </row>
      </sheetData>
      <sheetData sheetId="1232">
        <row r="2">
          <cell r="A2" t="str">
            <v>LCY:</v>
          </cell>
        </row>
      </sheetData>
      <sheetData sheetId="1233">
        <row r="2">
          <cell r="A2" t="str">
            <v>SUBJECT</v>
          </cell>
        </row>
      </sheetData>
      <sheetData sheetId="1234">
        <row r="2">
          <cell r="A2" t="str">
            <v>LCY:</v>
          </cell>
        </row>
      </sheetData>
      <sheetData sheetId="1235">
        <row r="2">
          <cell r="E2" t="str">
            <v>จำนวน</v>
          </cell>
        </row>
      </sheetData>
      <sheetData sheetId="1236">
        <row r="2">
          <cell r="A2">
            <v>1</v>
          </cell>
        </row>
      </sheetData>
      <sheetData sheetId="1237">
        <row r="2">
          <cell r="A2" t="str">
            <v>LCY:</v>
          </cell>
        </row>
      </sheetData>
      <sheetData sheetId="1238">
        <row r="2">
          <cell r="A2" t="str">
            <v>LCY: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 t="str">
            <v>LCY:</v>
          </cell>
        </row>
      </sheetData>
      <sheetData sheetId="1241">
        <row r="2">
          <cell r="A2" t="str">
            <v>LCY:</v>
          </cell>
        </row>
      </sheetData>
      <sheetData sheetId="1242">
        <row r="2">
          <cell r="A2" t="str">
            <v>LCY:</v>
          </cell>
        </row>
      </sheetData>
      <sheetData sheetId="1243">
        <row r="2">
          <cell r="A2" t="str">
            <v>LCY:</v>
          </cell>
        </row>
      </sheetData>
      <sheetData sheetId="1244">
        <row r="2">
          <cell r="A2" t="str">
            <v>LCY:</v>
          </cell>
        </row>
      </sheetData>
      <sheetData sheetId="1245">
        <row r="2">
          <cell r="A2">
            <v>1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A2">
            <v>1</v>
          </cell>
        </row>
      </sheetData>
      <sheetData sheetId="1248">
        <row r="2">
          <cell r="A2">
            <v>1</v>
          </cell>
        </row>
      </sheetData>
      <sheetData sheetId="1249">
        <row r="2">
          <cell r="A2" t="str">
            <v>LCY:</v>
          </cell>
        </row>
      </sheetData>
      <sheetData sheetId="1250">
        <row r="2">
          <cell r="A2">
            <v>1</v>
          </cell>
        </row>
      </sheetData>
      <sheetData sheetId="1251">
        <row r="2">
          <cell r="A2">
            <v>1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E2" t="str">
            <v>จำนวน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A2">
            <v>1</v>
          </cell>
        </row>
      </sheetData>
      <sheetData sheetId="1256">
        <row r="2">
          <cell r="A2" t="str">
            <v>LCY: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A2" t="str">
            <v>LCY: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A2" t="str">
            <v>LCY:</v>
          </cell>
        </row>
      </sheetData>
      <sheetData sheetId="1261">
        <row r="2">
          <cell r="A2">
            <v>1</v>
          </cell>
        </row>
      </sheetData>
      <sheetData sheetId="1262">
        <row r="2">
          <cell r="A2">
            <v>1</v>
          </cell>
        </row>
      </sheetData>
      <sheetData sheetId="1263">
        <row r="2">
          <cell r="A2">
            <v>1</v>
          </cell>
        </row>
      </sheetData>
      <sheetData sheetId="1264">
        <row r="2">
          <cell r="E2" t="str">
            <v>จำนวน</v>
          </cell>
        </row>
      </sheetData>
      <sheetData sheetId="1265">
        <row r="2">
          <cell r="A2" t="str">
            <v>LCY:</v>
          </cell>
        </row>
      </sheetData>
      <sheetData sheetId="1266">
        <row r="2">
          <cell r="A2">
            <v>1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A2">
            <v>1</v>
          </cell>
        </row>
      </sheetData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2">
          <cell r="A2" t="str">
            <v>LCY:</v>
          </cell>
        </row>
      </sheetData>
      <sheetData sheetId="1288">
        <row r="2">
          <cell r="A2" t="str">
            <v>LCY:</v>
          </cell>
        </row>
      </sheetData>
      <sheetData sheetId="1289">
        <row r="2">
          <cell r="A2" t="str">
            <v>LCY:</v>
          </cell>
        </row>
      </sheetData>
      <sheetData sheetId="1290">
        <row r="2">
          <cell r="A2">
            <v>1</v>
          </cell>
        </row>
      </sheetData>
      <sheetData sheetId="1291">
        <row r="2">
          <cell r="A2" t="str">
            <v>SUBJECT</v>
          </cell>
        </row>
      </sheetData>
      <sheetData sheetId="1292">
        <row r="2">
          <cell r="A2" t="str">
            <v>SUBJECT</v>
          </cell>
        </row>
      </sheetData>
      <sheetData sheetId="1293">
        <row r="2">
          <cell r="A2" t="str">
            <v>LCY:</v>
          </cell>
        </row>
      </sheetData>
      <sheetData sheetId="1294">
        <row r="2">
          <cell r="A2" t="str">
            <v>LCY:</v>
          </cell>
        </row>
      </sheetData>
      <sheetData sheetId="1295">
        <row r="2">
          <cell r="A2">
            <v>1</v>
          </cell>
        </row>
      </sheetData>
      <sheetData sheetId="1296">
        <row r="2">
          <cell r="A2">
            <v>1</v>
          </cell>
        </row>
      </sheetData>
      <sheetData sheetId="1297">
        <row r="2">
          <cell r="A2" t="str">
            <v>SUBJECT</v>
          </cell>
        </row>
      </sheetData>
      <sheetData sheetId="1298">
        <row r="2">
          <cell r="A2" t="str">
            <v>SUBJECT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 t="str">
            <v>LCY:</v>
          </cell>
        </row>
      </sheetData>
      <sheetData sheetId="1301">
        <row r="2">
          <cell r="A2">
            <v>1</v>
          </cell>
        </row>
      </sheetData>
      <sheetData sheetId="1302">
        <row r="2">
          <cell r="A2">
            <v>1</v>
          </cell>
        </row>
      </sheetData>
      <sheetData sheetId="1303">
        <row r="2">
          <cell r="A2" t="str">
            <v>LCY:</v>
          </cell>
        </row>
      </sheetData>
      <sheetData sheetId="1304">
        <row r="2">
          <cell r="A2" t="str">
            <v>LCY:</v>
          </cell>
        </row>
      </sheetData>
      <sheetData sheetId="1305">
        <row r="2">
          <cell r="A2">
            <v>1</v>
          </cell>
        </row>
      </sheetData>
      <sheetData sheetId="1306">
        <row r="2">
          <cell r="A2">
            <v>1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A2" t="str">
            <v>LCY: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A2" t="str">
            <v>LCY:</v>
          </cell>
        </row>
      </sheetData>
      <sheetData sheetId="1311">
        <row r="2">
          <cell r="A2" t="str">
            <v>LCY:</v>
          </cell>
        </row>
      </sheetData>
      <sheetData sheetId="1312">
        <row r="2">
          <cell r="A2" t="str">
            <v>LCY:</v>
          </cell>
        </row>
      </sheetData>
      <sheetData sheetId="1313">
        <row r="2">
          <cell r="A2" t="str">
            <v>LCY:</v>
          </cell>
        </row>
      </sheetData>
      <sheetData sheetId="1314">
        <row r="2">
          <cell r="A2" t="str">
            <v>LCY:</v>
          </cell>
        </row>
      </sheetData>
      <sheetData sheetId="1315">
        <row r="2">
          <cell r="A2">
            <v>1</v>
          </cell>
        </row>
      </sheetData>
      <sheetData sheetId="1316">
        <row r="2">
          <cell r="A2">
            <v>1</v>
          </cell>
        </row>
      </sheetData>
      <sheetData sheetId="1317">
        <row r="2">
          <cell r="A2">
            <v>1</v>
          </cell>
        </row>
      </sheetData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>
        <row r="2">
          <cell r="A2" t="str">
            <v>LCY:</v>
          </cell>
        </row>
      </sheetData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A2">
            <v>1</v>
          </cell>
        </row>
      </sheetData>
      <sheetData sheetId="1327">
        <row r="2">
          <cell r="A2">
            <v>1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A2">
            <v>1</v>
          </cell>
        </row>
      </sheetData>
      <sheetData sheetId="1330">
        <row r="2">
          <cell r="A2">
            <v>1</v>
          </cell>
        </row>
      </sheetData>
      <sheetData sheetId="1331">
        <row r="2">
          <cell r="A2">
            <v>1</v>
          </cell>
        </row>
      </sheetData>
      <sheetData sheetId="1332">
        <row r="2">
          <cell r="A2">
            <v>1</v>
          </cell>
        </row>
      </sheetData>
      <sheetData sheetId="1333">
        <row r="2">
          <cell r="A2">
            <v>1</v>
          </cell>
        </row>
      </sheetData>
      <sheetData sheetId="1334">
        <row r="2">
          <cell r="A2">
            <v>1</v>
          </cell>
        </row>
      </sheetData>
      <sheetData sheetId="1335">
        <row r="2">
          <cell r="A2" t="str">
            <v>LCY: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A2">
            <v>1</v>
          </cell>
        </row>
      </sheetData>
      <sheetData sheetId="1338">
        <row r="2">
          <cell r="A2">
            <v>1</v>
          </cell>
        </row>
      </sheetData>
      <sheetData sheetId="1339">
        <row r="2">
          <cell r="A2">
            <v>1</v>
          </cell>
        </row>
      </sheetData>
      <sheetData sheetId="1340">
        <row r="2">
          <cell r="A2">
            <v>1</v>
          </cell>
        </row>
      </sheetData>
      <sheetData sheetId="1341">
        <row r="2">
          <cell r="A2" t="str">
            <v>LCY: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A2" t="str">
            <v>LCY:</v>
          </cell>
        </row>
      </sheetData>
      <sheetData sheetId="1344">
        <row r="2">
          <cell r="A2" t="str">
            <v>SUBJECT</v>
          </cell>
        </row>
      </sheetData>
      <sheetData sheetId="1345">
        <row r="2">
          <cell r="E2" t="str">
            <v>จำนวน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>
            <v>1</v>
          </cell>
        </row>
      </sheetData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 t="str">
            <v>SUBJECT</v>
          </cell>
        </row>
      </sheetData>
      <sheetData sheetId="1352">
        <row r="2">
          <cell r="A2" t="str">
            <v>SUBJECT</v>
          </cell>
        </row>
      </sheetData>
      <sheetData sheetId="1353">
        <row r="2">
          <cell r="A2" t="str">
            <v>SUBJECT</v>
          </cell>
        </row>
      </sheetData>
      <sheetData sheetId="1354">
        <row r="2">
          <cell r="A2" t="str">
            <v>SUBJECT</v>
          </cell>
        </row>
      </sheetData>
      <sheetData sheetId="1355">
        <row r="2">
          <cell r="A2" t="str">
            <v>LCY:</v>
          </cell>
        </row>
      </sheetData>
      <sheetData sheetId="1356">
        <row r="2">
          <cell r="A2">
            <v>1</v>
          </cell>
        </row>
      </sheetData>
      <sheetData sheetId="1357">
        <row r="2">
          <cell r="A2">
            <v>1</v>
          </cell>
        </row>
      </sheetData>
      <sheetData sheetId="1358">
        <row r="2">
          <cell r="A2">
            <v>1</v>
          </cell>
        </row>
      </sheetData>
      <sheetData sheetId="1359">
        <row r="2">
          <cell r="E2" t="str">
            <v>จำนวน</v>
          </cell>
        </row>
      </sheetData>
      <sheetData sheetId="1360"/>
      <sheetData sheetId="1361">
        <row r="2">
          <cell r="E2" t="str">
            <v>จำนวน</v>
          </cell>
        </row>
      </sheetData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2">
          <cell r="A2" t="str">
            <v>LCY:</v>
          </cell>
        </row>
      </sheetData>
      <sheetData sheetId="1379">
        <row r="2">
          <cell r="A2" t="str">
            <v>LCY:</v>
          </cell>
        </row>
      </sheetData>
      <sheetData sheetId="1380">
        <row r="2">
          <cell r="A2" t="str">
            <v>LCY:</v>
          </cell>
        </row>
      </sheetData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 t="str">
            <v>LCY:</v>
          </cell>
        </row>
      </sheetData>
      <sheetData sheetId="1384">
        <row r="2">
          <cell r="A2" t="str">
            <v>LCY:</v>
          </cell>
        </row>
      </sheetData>
      <sheetData sheetId="1385">
        <row r="2">
          <cell r="A2" t="str">
            <v>LCY:</v>
          </cell>
        </row>
      </sheetData>
      <sheetData sheetId="1386">
        <row r="2">
          <cell r="A2" t="str">
            <v>LCY: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A2" t="str">
            <v>LCY:</v>
          </cell>
        </row>
      </sheetData>
      <sheetData sheetId="1389">
        <row r="2">
          <cell r="A2" t="str">
            <v>LCY:</v>
          </cell>
        </row>
      </sheetData>
      <sheetData sheetId="1390">
        <row r="2">
          <cell r="A2" t="str">
            <v>LCY:</v>
          </cell>
        </row>
      </sheetData>
      <sheetData sheetId="1391">
        <row r="2">
          <cell r="A2" t="str">
            <v>LCY:</v>
          </cell>
        </row>
      </sheetData>
      <sheetData sheetId="1392">
        <row r="2">
          <cell r="A2" t="str">
            <v>LCY:</v>
          </cell>
        </row>
      </sheetData>
      <sheetData sheetId="1393">
        <row r="2">
          <cell r="A2" t="str">
            <v>LCY:</v>
          </cell>
        </row>
      </sheetData>
      <sheetData sheetId="1394">
        <row r="2">
          <cell r="A2" t="str">
            <v>LCY: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A2" t="str">
            <v>LCY:</v>
          </cell>
        </row>
      </sheetData>
      <sheetData sheetId="1397">
        <row r="2">
          <cell r="A2" t="str">
            <v>LCY:</v>
          </cell>
        </row>
      </sheetData>
      <sheetData sheetId="1398">
        <row r="2">
          <cell r="A2" t="str">
            <v>LCY:</v>
          </cell>
        </row>
      </sheetData>
      <sheetData sheetId="1399">
        <row r="2">
          <cell r="A2" t="str">
            <v>SUBJECT</v>
          </cell>
        </row>
      </sheetData>
      <sheetData sheetId="1400">
        <row r="2">
          <cell r="A2" t="str">
            <v>LCY:</v>
          </cell>
        </row>
      </sheetData>
      <sheetData sheetId="1401">
        <row r="2">
          <cell r="A2" t="str">
            <v>LCY:</v>
          </cell>
        </row>
      </sheetData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 t="str">
            <v>LCY: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A2" t="str">
            <v>LCY: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A2" t="str">
            <v>LCY:</v>
          </cell>
        </row>
      </sheetData>
      <sheetData sheetId="1411">
        <row r="2">
          <cell r="A2" t="str">
            <v>LCY:</v>
          </cell>
        </row>
      </sheetData>
      <sheetData sheetId="1412">
        <row r="2">
          <cell r="A2" t="str">
            <v>LCY:</v>
          </cell>
        </row>
      </sheetData>
      <sheetData sheetId="1413">
        <row r="2">
          <cell r="A2" t="str">
            <v>LCY:</v>
          </cell>
        </row>
      </sheetData>
      <sheetData sheetId="1414">
        <row r="2">
          <cell r="A2" t="str">
            <v>LCY:</v>
          </cell>
        </row>
      </sheetData>
      <sheetData sheetId="1415">
        <row r="2">
          <cell r="A2" t="str">
            <v>LCY:</v>
          </cell>
        </row>
      </sheetData>
      <sheetData sheetId="1416">
        <row r="2">
          <cell r="A2" t="str">
            <v>LCY:</v>
          </cell>
        </row>
      </sheetData>
      <sheetData sheetId="1417">
        <row r="2">
          <cell r="A2" t="str">
            <v>LCY:</v>
          </cell>
        </row>
      </sheetData>
      <sheetData sheetId="1418">
        <row r="2">
          <cell r="A2" t="str">
            <v>LCY:</v>
          </cell>
        </row>
      </sheetData>
      <sheetData sheetId="1419">
        <row r="2">
          <cell r="A2" t="str">
            <v>LCY: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A2" t="str">
            <v>LCY: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A2">
            <v>1</v>
          </cell>
        </row>
      </sheetData>
      <sheetData sheetId="1428">
        <row r="2">
          <cell r="A2">
            <v>1</v>
          </cell>
        </row>
      </sheetData>
      <sheetData sheetId="1429">
        <row r="2">
          <cell r="A2" t="str">
            <v>LCY:</v>
          </cell>
        </row>
      </sheetData>
      <sheetData sheetId="1430">
        <row r="2">
          <cell r="A2" t="str">
            <v>LCY:</v>
          </cell>
        </row>
      </sheetData>
      <sheetData sheetId="1431">
        <row r="2">
          <cell r="A2" t="str">
            <v>LCY:</v>
          </cell>
        </row>
      </sheetData>
      <sheetData sheetId="1432">
        <row r="2">
          <cell r="A2" t="str">
            <v>LCY: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LCY:</v>
          </cell>
        </row>
      </sheetData>
      <sheetData sheetId="1435">
        <row r="2">
          <cell r="A2" t="str">
            <v>LCY:</v>
          </cell>
        </row>
      </sheetData>
      <sheetData sheetId="1436">
        <row r="2">
          <cell r="A2" t="str">
            <v>LCY:</v>
          </cell>
        </row>
      </sheetData>
      <sheetData sheetId="1437">
        <row r="2">
          <cell r="A2" t="str">
            <v>LCY: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 t="str">
            <v>LCY:</v>
          </cell>
        </row>
      </sheetData>
      <sheetData sheetId="1440">
        <row r="2">
          <cell r="A2" t="str">
            <v>LCY:</v>
          </cell>
        </row>
      </sheetData>
      <sheetData sheetId="1441">
        <row r="2">
          <cell r="A2" t="str">
            <v>LCY:</v>
          </cell>
        </row>
      </sheetData>
      <sheetData sheetId="1442">
        <row r="2">
          <cell r="A2" t="str">
            <v>LCY:</v>
          </cell>
        </row>
      </sheetData>
      <sheetData sheetId="1443">
        <row r="2">
          <cell r="A2" t="str">
            <v>LCY:</v>
          </cell>
        </row>
      </sheetData>
      <sheetData sheetId="1444">
        <row r="2">
          <cell r="A2" t="str">
            <v>LCY:</v>
          </cell>
        </row>
      </sheetData>
      <sheetData sheetId="1445">
        <row r="2">
          <cell r="A2" t="str">
            <v>LCY:</v>
          </cell>
        </row>
      </sheetData>
      <sheetData sheetId="1446">
        <row r="2">
          <cell r="A2" t="str">
            <v>LCY:</v>
          </cell>
        </row>
      </sheetData>
      <sheetData sheetId="1447">
        <row r="2">
          <cell r="A2" t="str">
            <v>LCY:</v>
          </cell>
        </row>
      </sheetData>
      <sheetData sheetId="1448">
        <row r="2">
          <cell r="A2" t="str">
            <v>LCY:</v>
          </cell>
        </row>
      </sheetData>
      <sheetData sheetId="1449">
        <row r="2">
          <cell r="A2" t="str">
            <v>LCY: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>
        <row r="2">
          <cell r="A2">
            <v>1</v>
          </cell>
        </row>
      </sheetData>
      <sheetData sheetId="1453">
        <row r="2">
          <cell r="A2">
            <v>1</v>
          </cell>
        </row>
      </sheetData>
      <sheetData sheetId="1454" refreshError="1"/>
      <sheetData sheetId="1455" refreshError="1"/>
      <sheetData sheetId="1456" refreshError="1"/>
      <sheetData sheetId="1457" refreshError="1"/>
      <sheetData sheetId="1458">
        <row r="2">
          <cell r="E2" t="str">
            <v>จำนวน</v>
          </cell>
        </row>
      </sheetData>
      <sheetData sheetId="1459">
        <row r="2">
          <cell r="E2" t="str">
            <v>จำนวน</v>
          </cell>
        </row>
      </sheetData>
      <sheetData sheetId="1460">
        <row r="2">
          <cell r="E2" t="str">
            <v>จำนวน</v>
          </cell>
        </row>
      </sheetData>
      <sheetData sheetId="1461"/>
      <sheetData sheetId="1462"/>
      <sheetData sheetId="1463">
        <row r="2">
          <cell r="A2">
            <v>1</v>
          </cell>
        </row>
      </sheetData>
      <sheetData sheetId="1464">
        <row r="2">
          <cell r="A2">
            <v>1</v>
          </cell>
        </row>
      </sheetData>
      <sheetData sheetId="1465">
        <row r="2">
          <cell r="A2">
            <v>1</v>
          </cell>
        </row>
      </sheetData>
      <sheetData sheetId="1466">
        <row r="2">
          <cell r="E2" t="str">
            <v>จำนวน</v>
          </cell>
        </row>
      </sheetData>
      <sheetData sheetId="1467">
        <row r="2">
          <cell r="A2">
            <v>1</v>
          </cell>
        </row>
      </sheetData>
      <sheetData sheetId="1468">
        <row r="2">
          <cell r="A2">
            <v>1</v>
          </cell>
        </row>
      </sheetData>
      <sheetData sheetId="1469">
        <row r="2">
          <cell r="A2">
            <v>1</v>
          </cell>
        </row>
      </sheetData>
      <sheetData sheetId="1470">
        <row r="2">
          <cell r="E2" t="str">
            <v>จำนวน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E2" t="str">
            <v>จำนวน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E2" t="str">
            <v>จำนวน</v>
          </cell>
        </row>
      </sheetData>
      <sheetData sheetId="1475"/>
      <sheetData sheetId="1476"/>
      <sheetData sheetId="1477"/>
      <sheetData sheetId="1478">
        <row r="2">
          <cell r="A2">
            <v>1</v>
          </cell>
        </row>
      </sheetData>
      <sheetData sheetId="1479">
        <row r="2">
          <cell r="A2">
            <v>1</v>
          </cell>
        </row>
      </sheetData>
      <sheetData sheetId="1480">
        <row r="2">
          <cell r="E2" t="str">
            <v>จำนวน</v>
          </cell>
        </row>
      </sheetData>
      <sheetData sheetId="1481">
        <row r="2">
          <cell r="A2">
            <v>1</v>
          </cell>
        </row>
      </sheetData>
      <sheetData sheetId="1482">
        <row r="2">
          <cell r="A2">
            <v>1</v>
          </cell>
        </row>
      </sheetData>
      <sheetData sheetId="1483">
        <row r="2">
          <cell r="A2">
            <v>1</v>
          </cell>
        </row>
      </sheetData>
      <sheetData sheetId="1484">
        <row r="2">
          <cell r="A2">
            <v>1</v>
          </cell>
        </row>
      </sheetData>
      <sheetData sheetId="1485">
        <row r="2">
          <cell r="E2" t="str">
            <v>จำนวน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E2" t="str">
            <v>จำนวน</v>
          </cell>
        </row>
      </sheetData>
      <sheetData sheetId="1488">
        <row r="2">
          <cell r="E2" t="str">
            <v>จำนวน</v>
          </cell>
        </row>
      </sheetData>
      <sheetData sheetId="1489"/>
      <sheetData sheetId="1490"/>
      <sheetData sheetId="1491"/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E2" t="str">
            <v>จำนวน</v>
          </cell>
        </row>
      </sheetData>
      <sheetData sheetId="1495">
        <row r="2">
          <cell r="A2">
            <v>1</v>
          </cell>
        </row>
      </sheetData>
      <sheetData sheetId="1496">
        <row r="2">
          <cell r="A2">
            <v>1</v>
          </cell>
        </row>
      </sheetData>
      <sheetData sheetId="1497">
        <row r="2">
          <cell r="A2">
            <v>1</v>
          </cell>
        </row>
      </sheetData>
      <sheetData sheetId="1498">
        <row r="2">
          <cell r="A2">
            <v>1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>
        <row r="2">
          <cell r="E2" t="str">
            <v>จำนวน</v>
          </cell>
        </row>
      </sheetData>
      <sheetData sheetId="1502">
        <row r="2">
          <cell r="E2" t="str">
            <v>จำนวน</v>
          </cell>
        </row>
      </sheetData>
      <sheetData sheetId="1503"/>
      <sheetData sheetId="1504"/>
      <sheetData sheetId="1505"/>
      <sheetData sheetId="1506">
        <row r="2">
          <cell r="E2" t="str">
            <v>จำนวน</v>
          </cell>
        </row>
      </sheetData>
      <sheetData sheetId="1507">
        <row r="2">
          <cell r="E2" t="str">
            <v>จำนวน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A2">
            <v>1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E2" t="str">
            <v>จำนวน</v>
          </cell>
        </row>
      </sheetData>
      <sheetData sheetId="1515">
        <row r="2">
          <cell r="E2" t="str">
            <v>จำนวน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E2" t="str">
            <v>จำนวน</v>
          </cell>
        </row>
      </sheetData>
      <sheetData sheetId="1519"/>
      <sheetData sheetId="1520">
        <row r="2">
          <cell r="E2" t="str">
            <v>จำนวน</v>
          </cell>
        </row>
      </sheetData>
      <sheetData sheetId="1521">
        <row r="2">
          <cell r="E2" t="str">
            <v>จำนวน</v>
          </cell>
        </row>
      </sheetData>
      <sheetData sheetId="1522">
        <row r="2">
          <cell r="E2" t="str">
            <v>จำนวน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>
            <v>1</v>
          </cell>
        </row>
      </sheetData>
      <sheetData sheetId="1526">
        <row r="2">
          <cell r="A2">
            <v>1</v>
          </cell>
        </row>
      </sheetData>
      <sheetData sheetId="1527">
        <row r="2">
          <cell r="E2" t="str">
            <v>จำนวน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E2" t="str">
            <v>จำนวน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>
            <v>1</v>
          </cell>
        </row>
      </sheetData>
      <sheetData sheetId="1532">
        <row r="2">
          <cell r="A2">
            <v>1</v>
          </cell>
        </row>
      </sheetData>
      <sheetData sheetId="1533">
        <row r="2">
          <cell r="E2" t="str">
            <v>จำนวน</v>
          </cell>
        </row>
      </sheetData>
      <sheetData sheetId="1534">
        <row r="2">
          <cell r="E2" t="str">
            <v>จำนวน</v>
          </cell>
        </row>
      </sheetData>
      <sheetData sheetId="1535">
        <row r="2">
          <cell r="E2" t="str">
            <v>จำนวน</v>
          </cell>
        </row>
      </sheetData>
      <sheetData sheetId="1536">
        <row r="2">
          <cell r="E2" t="str">
            <v>จำนวน</v>
          </cell>
        </row>
      </sheetData>
      <sheetData sheetId="1537">
        <row r="2">
          <cell r="E2" t="str">
            <v>จำนวน</v>
          </cell>
        </row>
      </sheetData>
      <sheetData sheetId="1538">
        <row r="2">
          <cell r="A2">
            <v>1</v>
          </cell>
        </row>
      </sheetData>
      <sheetData sheetId="1539">
        <row r="2">
          <cell r="A2">
            <v>1</v>
          </cell>
        </row>
      </sheetData>
      <sheetData sheetId="1540">
        <row r="2">
          <cell r="A2">
            <v>1</v>
          </cell>
        </row>
      </sheetData>
      <sheetData sheetId="1541">
        <row r="2">
          <cell r="E2" t="str">
            <v>จำนวน</v>
          </cell>
        </row>
      </sheetData>
      <sheetData sheetId="1542">
        <row r="2">
          <cell r="E2" t="str">
            <v>จำนวน</v>
          </cell>
        </row>
      </sheetData>
      <sheetData sheetId="1543">
        <row r="2">
          <cell r="E2" t="str">
            <v>จำนวน</v>
          </cell>
        </row>
      </sheetData>
      <sheetData sheetId="1544">
        <row r="2">
          <cell r="A2">
            <v>1</v>
          </cell>
        </row>
      </sheetData>
      <sheetData sheetId="1545">
        <row r="2">
          <cell r="A2">
            <v>1</v>
          </cell>
        </row>
      </sheetData>
      <sheetData sheetId="1546">
        <row r="2">
          <cell r="A2">
            <v>1</v>
          </cell>
        </row>
      </sheetData>
      <sheetData sheetId="1547">
        <row r="2">
          <cell r="A2">
            <v>1</v>
          </cell>
        </row>
      </sheetData>
      <sheetData sheetId="1548">
        <row r="2">
          <cell r="E2" t="str">
            <v>จำนวน</v>
          </cell>
        </row>
      </sheetData>
      <sheetData sheetId="1549">
        <row r="2">
          <cell r="E2" t="str">
            <v>จำนวน</v>
          </cell>
        </row>
      </sheetData>
      <sheetData sheetId="1550">
        <row r="2">
          <cell r="E2" t="str">
            <v>จำนวน</v>
          </cell>
        </row>
      </sheetData>
      <sheetData sheetId="1551">
        <row r="2">
          <cell r="E2" t="str">
            <v>จำนวน</v>
          </cell>
        </row>
      </sheetData>
      <sheetData sheetId="1552"/>
      <sheetData sheetId="1553">
        <row r="2">
          <cell r="A2">
            <v>1</v>
          </cell>
        </row>
      </sheetData>
      <sheetData sheetId="1554">
        <row r="2">
          <cell r="E2" t="str">
            <v>จำนวน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A2">
            <v>1</v>
          </cell>
        </row>
      </sheetData>
      <sheetData sheetId="1559">
        <row r="2">
          <cell r="A2">
            <v>1</v>
          </cell>
        </row>
      </sheetData>
      <sheetData sheetId="1560">
        <row r="2">
          <cell r="A2">
            <v>1</v>
          </cell>
        </row>
      </sheetData>
      <sheetData sheetId="1561">
        <row r="2">
          <cell r="A2">
            <v>1</v>
          </cell>
        </row>
      </sheetData>
      <sheetData sheetId="1562">
        <row r="2">
          <cell r="E2" t="str">
            <v>จำนวน</v>
          </cell>
        </row>
      </sheetData>
      <sheetData sheetId="1563"/>
      <sheetData sheetId="1564">
        <row r="2">
          <cell r="E2" t="str">
            <v>จำนวน</v>
          </cell>
        </row>
      </sheetData>
      <sheetData sheetId="1565"/>
      <sheetData sheetId="1566"/>
      <sheetData sheetId="1567">
        <row r="2">
          <cell r="E2" t="str">
            <v>จำนวน</v>
          </cell>
        </row>
      </sheetData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>
        <row r="2">
          <cell r="E2" t="str">
            <v>จำนวน</v>
          </cell>
        </row>
      </sheetData>
      <sheetData sheetId="1571"/>
      <sheetData sheetId="1572">
        <row r="2">
          <cell r="A2">
            <v>1</v>
          </cell>
        </row>
      </sheetData>
      <sheetData sheetId="1573">
        <row r="2">
          <cell r="A2">
            <v>1</v>
          </cell>
        </row>
      </sheetData>
      <sheetData sheetId="1574">
        <row r="2">
          <cell r="A2">
            <v>1</v>
          </cell>
        </row>
      </sheetData>
      <sheetData sheetId="1575">
        <row r="2">
          <cell r="A2">
            <v>1</v>
          </cell>
        </row>
      </sheetData>
      <sheetData sheetId="1576">
        <row r="2">
          <cell r="E2" t="str">
            <v>จำนวน</v>
          </cell>
        </row>
      </sheetData>
      <sheetData sheetId="1577">
        <row r="2">
          <cell r="A2">
            <v>1</v>
          </cell>
        </row>
      </sheetData>
      <sheetData sheetId="1578"/>
      <sheetData sheetId="1579"/>
      <sheetData sheetId="1580"/>
      <sheetData sheetId="1581">
        <row r="2">
          <cell r="E2" t="str">
            <v>จำนวน</v>
          </cell>
        </row>
      </sheetData>
      <sheetData sheetId="1582">
        <row r="2">
          <cell r="E2" t="str">
            <v>จำนวน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E2" t="str">
            <v>จำนวน</v>
          </cell>
        </row>
      </sheetData>
      <sheetData sheetId="1585"/>
      <sheetData sheetId="1586">
        <row r="2">
          <cell r="A2">
            <v>1</v>
          </cell>
        </row>
      </sheetData>
      <sheetData sheetId="1587">
        <row r="2">
          <cell r="A2">
            <v>1</v>
          </cell>
        </row>
      </sheetData>
      <sheetData sheetId="1588">
        <row r="2">
          <cell r="A2">
            <v>1</v>
          </cell>
        </row>
      </sheetData>
      <sheetData sheetId="1589">
        <row r="2">
          <cell r="A2">
            <v>1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A2">
            <v>1</v>
          </cell>
        </row>
      </sheetData>
      <sheetData sheetId="1592">
        <row r="2">
          <cell r="A2">
            <v>1</v>
          </cell>
        </row>
      </sheetData>
      <sheetData sheetId="1593"/>
      <sheetData sheetId="1594"/>
      <sheetData sheetId="1595">
        <row r="2">
          <cell r="E2" t="str">
            <v>จำนวน</v>
          </cell>
        </row>
      </sheetData>
      <sheetData sheetId="1596">
        <row r="2">
          <cell r="E2" t="str">
            <v>จำนวน</v>
          </cell>
        </row>
      </sheetData>
      <sheetData sheetId="1597">
        <row r="2">
          <cell r="E2" t="str">
            <v>จำนวน</v>
          </cell>
        </row>
      </sheetData>
      <sheetData sheetId="1598">
        <row r="2">
          <cell r="E2" t="str">
            <v>จำนวน</v>
          </cell>
        </row>
      </sheetData>
      <sheetData sheetId="1599"/>
      <sheetData sheetId="1600"/>
      <sheetData sheetId="1601">
        <row r="2">
          <cell r="A2">
            <v>1</v>
          </cell>
        </row>
      </sheetData>
      <sheetData sheetId="1602">
        <row r="2">
          <cell r="A2" t="str">
            <v>LCY:</v>
          </cell>
        </row>
      </sheetData>
      <sheetData sheetId="1603">
        <row r="2">
          <cell r="A2" t="str">
            <v>LCY:</v>
          </cell>
        </row>
      </sheetData>
      <sheetData sheetId="1604">
        <row r="2">
          <cell r="A2" t="str">
            <v>LCY:</v>
          </cell>
        </row>
      </sheetData>
      <sheetData sheetId="1605">
        <row r="2">
          <cell r="A2">
            <v>1</v>
          </cell>
        </row>
      </sheetData>
      <sheetData sheetId="1606">
        <row r="2">
          <cell r="A2">
            <v>1</v>
          </cell>
        </row>
      </sheetData>
      <sheetData sheetId="1607">
        <row r="2">
          <cell r="A2">
            <v>1</v>
          </cell>
        </row>
      </sheetData>
      <sheetData sheetId="1608">
        <row r="2">
          <cell r="A2" t="str">
            <v>LCY:</v>
          </cell>
        </row>
      </sheetData>
      <sheetData sheetId="1609">
        <row r="2">
          <cell r="A2" t="str">
            <v>LCY: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 t="str">
            <v>LCY:</v>
          </cell>
        </row>
      </sheetData>
      <sheetData sheetId="1612">
        <row r="2">
          <cell r="E2" t="str">
            <v>จำนวน</v>
          </cell>
        </row>
      </sheetData>
      <sheetData sheetId="1613">
        <row r="2">
          <cell r="E2" t="str">
            <v>จำนวน</v>
          </cell>
        </row>
      </sheetData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>
        <row r="2">
          <cell r="E2" t="str">
            <v>จำนวน</v>
          </cell>
        </row>
      </sheetData>
      <sheetData sheetId="1622"/>
      <sheetData sheetId="1623"/>
      <sheetData sheetId="1624"/>
      <sheetData sheetId="1625">
        <row r="2">
          <cell r="A2" t="str">
            <v>LCY:</v>
          </cell>
        </row>
      </sheetData>
      <sheetData sheetId="1626">
        <row r="2">
          <cell r="A2" t="str">
            <v>LCY:</v>
          </cell>
        </row>
      </sheetData>
      <sheetData sheetId="1627"/>
      <sheetData sheetId="1628"/>
      <sheetData sheetId="1629"/>
      <sheetData sheetId="1630">
        <row r="2">
          <cell r="A2" t="str">
            <v>SUBJECT</v>
          </cell>
        </row>
      </sheetData>
      <sheetData sheetId="1631">
        <row r="2">
          <cell r="A2" t="str">
            <v>SUBJECT</v>
          </cell>
        </row>
      </sheetData>
      <sheetData sheetId="1632">
        <row r="2">
          <cell r="A2" t="str">
            <v>SUBJECT</v>
          </cell>
        </row>
      </sheetData>
      <sheetData sheetId="1633"/>
      <sheetData sheetId="1634">
        <row r="2">
          <cell r="E2" t="str">
            <v>จำนวน</v>
          </cell>
        </row>
      </sheetData>
      <sheetData sheetId="1635"/>
      <sheetData sheetId="1636"/>
      <sheetData sheetId="1637"/>
      <sheetData sheetId="1638"/>
      <sheetData sheetId="1639">
        <row r="2">
          <cell r="E2" t="str">
            <v>จำนวน</v>
          </cell>
        </row>
      </sheetData>
      <sheetData sheetId="1640">
        <row r="2">
          <cell r="A2" t="str">
            <v>LCY:</v>
          </cell>
        </row>
      </sheetData>
      <sheetData sheetId="1641">
        <row r="2">
          <cell r="A2" t="str">
            <v>LCY:</v>
          </cell>
        </row>
      </sheetData>
      <sheetData sheetId="1642">
        <row r="2">
          <cell r="A2" t="str">
            <v>LCY:</v>
          </cell>
        </row>
      </sheetData>
      <sheetData sheetId="1643">
        <row r="2">
          <cell r="A2" t="str">
            <v>LCY:</v>
          </cell>
        </row>
      </sheetData>
      <sheetData sheetId="1644">
        <row r="2">
          <cell r="A2" t="str">
            <v>LCY:</v>
          </cell>
        </row>
      </sheetData>
      <sheetData sheetId="1645">
        <row r="2">
          <cell r="A2" t="str">
            <v>LCY:</v>
          </cell>
        </row>
      </sheetData>
      <sheetData sheetId="1646">
        <row r="2">
          <cell r="A2" t="str">
            <v>LCY:</v>
          </cell>
        </row>
      </sheetData>
      <sheetData sheetId="1647">
        <row r="2">
          <cell r="A2" t="str">
            <v>LCY:</v>
          </cell>
        </row>
      </sheetData>
      <sheetData sheetId="1648">
        <row r="2">
          <cell r="A2" t="str">
            <v>LCY:</v>
          </cell>
        </row>
      </sheetData>
      <sheetData sheetId="1649">
        <row r="2">
          <cell r="A2" t="str">
            <v>LCY:</v>
          </cell>
        </row>
      </sheetData>
      <sheetData sheetId="1650">
        <row r="2">
          <cell r="A2" t="str">
            <v>LCY:</v>
          </cell>
        </row>
      </sheetData>
      <sheetData sheetId="1651">
        <row r="2">
          <cell r="A2" t="str">
            <v>LCY:</v>
          </cell>
        </row>
      </sheetData>
      <sheetData sheetId="1652">
        <row r="2">
          <cell r="A2" t="str">
            <v>LCY:</v>
          </cell>
        </row>
      </sheetData>
      <sheetData sheetId="1653">
        <row r="2">
          <cell r="E2" t="str">
            <v>จำนวน</v>
          </cell>
        </row>
      </sheetData>
      <sheetData sheetId="1654">
        <row r="2">
          <cell r="A2" t="str">
            <v>LCY:</v>
          </cell>
        </row>
      </sheetData>
      <sheetData sheetId="1655">
        <row r="2">
          <cell r="A2" t="str">
            <v>LCY:</v>
          </cell>
        </row>
      </sheetData>
      <sheetData sheetId="1656">
        <row r="2">
          <cell r="A2" t="str">
            <v>LCY:</v>
          </cell>
        </row>
      </sheetData>
      <sheetData sheetId="1657">
        <row r="2">
          <cell r="A2" t="str">
            <v>LCY:</v>
          </cell>
        </row>
      </sheetData>
      <sheetData sheetId="1658">
        <row r="2">
          <cell r="A2" t="str">
            <v>LCY: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A2" t="str">
            <v>SUBJECT</v>
          </cell>
        </row>
      </sheetData>
      <sheetData sheetId="1675">
        <row r="2">
          <cell r="A2" t="str">
            <v>SUBJECT</v>
          </cell>
        </row>
      </sheetData>
      <sheetData sheetId="1676">
        <row r="2">
          <cell r="A2" t="str">
            <v>SUBJECT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>
        <row r="2">
          <cell r="A2" t="str">
            <v>LCY:</v>
          </cell>
        </row>
      </sheetData>
      <sheetData sheetId="1701">
        <row r="2">
          <cell r="A2" t="str">
            <v>LCY:</v>
          </cell>
        </row>
      </sheetData>
      <sheetData sheetId="1702">
        <row r="2">
          <cell r="A2" t="str">
            <v>LCY:</v>
          </cell>
        </row>
      </sheetData>
      <sheetData sheetId="1703">
        <row r="2">
          <cell r="A2" t="str">
            <v>LCY:</v>
          </cell>
        </row>
      </sheetData>
      <sheetData sheetId="1704">
        <row r="2">
          <cell r="E2" t="str">
            <v>จำนวน</v>
          </cell>
        </row>
      </sheetData>
      <sheetData sheetId="1705">
        <row r="2">
          <cell r="E2" t="str">
            <v>จำนวน</v>
          </cell>
        </row>
      </sheetData>
      <sheetData sheetId="1706">
        <row r="2">
          <cell r="E2" t="str">
            <v>จำนวน</v>
          </cell>
        </row>
      </sheetData>
      <sheetData sheetId="1707">
        <row r="2">
          <cell r="E2" t="str">
            <v>จำนวน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>
        <row r="2">
          <cell r="E2" t="str">
            <v>จำนวน</v>
          </cell>
        </row>
      </sheetData>
      <sheetData sheetId="1713">
        <row r="2">
          <cell r="E2" t="str">
            <v>จำนวน</v>
          </cell>
        </row>
      </sheetData>
      <sheetData sheetId="1714"/>
      <sheetData sheetId="1715"/>
      <sheetData sheetId="1716"/>
      <sheetData sheetId="1717">
        <row r="2">
          <cell r="A2" t="str">
            <v>LCY:</v>
          </cell>
        </row>
      </sheetData>
      <sheetData sheetId="1718">
        <row r="2">
          <cell r="A2" t="str">
            <v>LCY:</v>
          </cell>
        </row>
      </sheetData>
      <sheetData sheetId="1719"/>
      <sheetData sheetId="1720">
        <row r="2">
          <cell r="A2" t="str">
            <v>LCY:</v>
          </cell>
        </row>
      </sheetData>
      <sheetData sheetId="1721">
        <row r="2">
          <cell r="A2" t="str">
            <v>LCY:</v>
          </cell>
        </row>
      </sheetData>
      <sheetData sheetId="1722">
        <row r="2">
          <cell r="A2" t="str">
            <v>LCY:</v>
          </cell>
        </row>
      </sheetData>
      <sheetData sheetId="1723">
        <row r="2">
          <cell r="A2" t="str">
            <v>LCY:</v>
          </cell>
        </row>
      </sheetData>
      <sheetData sheetId="1724">
        <row r="2">
          <cell r="E2" t="str">
            <v>จำนวน</v>
          </cell>
        </row>
      </sheetData>
      <sheetData sheetId="1725">
        <row r="2">
          <cell r="E2" t="str">
            <v>จำนวน</v>
          </cell>
        </row>
      </sheetData>
      <sheetData sheetId="1726">
        <row r="2">
          <cell r="E2" t="str">
            <v>จำนวน</v>
          </cell>
        </row>
      </sheetData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>
        <row r="2">
          <cell r="E2" t="str">
            <v>จำนวน</v>
          </cell>
        </row>
      </sheetData>
      <sheetData sheetId="1732">
        <row r="2">
          <cell r="E2" t="str">
            <v>จำนวน</v>
          </cell>
        </row>
      </sheetData>
      <sheetData sheetId="1733">
        <row r="2">
          <cell r="E2" t="str">
            <v>จำนวน</v>
          </cell>
        </row>
      </sheetData>
      <sheetData sheetId="1734"/>
      <sheetData sheetId="1735"/>
      <sheetData sheetId="1736"/>
      <sheetData sheetId="1737">
        <row r="2">
          <cell r="A2" t="str">
            <v>LCY:</v>
          </cell>
        </row>
      </sheetData>
      <sheetData sheetId="1738">
        <row r="2">
          <cell r="A2" t="str">
            <v>LCY:</v>
          </cell>
        </row>
      </sheetData>
      <sheetData sheetId="1739"/>
      <sheetData sheetId="1740">
        <row r="2">
          <cell r="E2" t="str">
            <v>จำนวน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>
        <row r="2">
          <cell r="E2" t="str">
            <v>จำนวน</v>
          </cell>
        </row>
      </sheetData>
      <sheetData sheetId="1771">
        <row r="2">
          <cell r="E2" t="str">
            <v>จำนวน</v>
          </cell>
        </row>
      </sheetData>
      <sheetData sheetId="1772">
        <row r="2">
          <cell r="E2" t="str">
            <v>จำนวน</v>
          </cell>
        </row>
      </sheetData>
      <sheetData sheetId="1773"/>
      <sheetData sheetId="1774"/>
      <sheetData sheetId="1775"/>
      <sheetData sheetId="1776"/>
      <sheetData sheetId="1777"/>
      <sheetData sheetId="1778">
        <row r="2">
          <cell r="E2" t="str">
            <v>จำนวน</v>
          </cell>
        </row>
      </sheetData>
      <sheetData sheetId="1779"/>
      <sheetData sheetId="1780">
        <row r="2">
          <cell r="E2" t="str">
            <v>จำนวน</v>
          </cell>
        </row>
      </sheetData>
      <sheetData sheetId="1781"/>
      <sheetData sheetId="1782"/>
      <sheetData sheetId="1783"/>
      <sheetData sheetId="1784">
        <row r="2">
          <cell r="E2" t="str">
            <v>จำนวน</v>
          </cell>
        </row>
      </sheetData>
      <sheetData sheetId="1785"/>
      <sheetData sheetId="1786">
        <row r="2">
          <cell r="E2" t="str">
            <v>จำนวน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2">
          <cell r="E2" t="str">
            <v>จำนวน</v>
          </cell>
        </row>
      </sheetData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2">
          <cell r="E2" t="str">
            <v>จำนวน</v>
          </cell>
        </row>
      </sheetData>
      <sheetData sheetId="1829"/>
      <sheetData sheetId="1830"/>
      <sheetData sheetId="1831"/>
      <sheetData sheetId="1832"/>
      <sheetData sheetId="1833"/>
      <sheetData sheetId="1834">
        <row r="2">
          <cell r="E2" t="str">
            <v>จำนวน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>
        <row r="2">
          <cell r="A2">
            <v>1</v>
          </cell>
        </row>
      </sheetData>
      <sheetData sheetId="1845">
        <row r="2">
          <cell r="E2" t="str">
            <v>จำนวน</v>
          </cell>
        </row>
      </sheetData>
      <sheetData sheetId="1846">
        <row r="2">
          <cell r="A2">
            <v>1</v>
          </cell>
        </row>
      </sheetData>
      <sheetData sheetId="1847">
        <row r="2">
          <cell r="E2" t="str">
            <v>จำนวน</v>
          </cell>
        </row>
      </sheetData>
      <sheetData sheetId="1848"/>
      <sheetData sheetId="1849"/>
      <sheetData sheetId="1850"/>
      <sheetData sheetId="1851"/>
      <sheetData sheetId="1852"/>
      <sheetData sheetId="1853">
        <row r="2">
          <cell r="E2" t="str">
            <v>จำนวน</v>
          </cell>
        </row>
      </sheetData>
      <sheetData sheetId="1854"/>
      <sheetData sheetId="1855">
        <row r="2">
          <cell r="E2" t="str">
            <v>จำนวน</v>
          </cell>
        </row>
      </sheetData>
      <sheetData sheetId="1856"/>
      <sheetData sheetId="1857"/>
      <sheetData sheetId="1858"/>
      <sheetData sheetId="1859">
        <row r="2">
          <cell r="E2" t="str">
            <v>จำนวน</v>
          </cell>
        </row>
      </sheetData>
      <sheetData sheetId="1860"/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2">
          <cell r="A2">
            <v>1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>
        <row r="2">
          <cell r="E2" t="str">
            <v>จำนวน</v>
          </cell>
        </row>
      </sheetData>
      <sheetData sheetId="1904"/>
      <sheetData sheetId="1905"/>
      <sheetData sheetId="1906"/>
      <sheetData sheetId="1907"/>
      <sheetData sheetId="1908"/>
      <sheetData sheetId="1909">
        <row r="2">
          <cell r="E2" t="str">
            <v>จำนวน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>
        <row r="2">
          <cell r="A2">
            <v>1</v>
          </cell>
        </row>
      </sheetData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>
        <row r="2">
          <cell r="AE2" t="str">
            <v>01-Cash and Bank</v>
          </cell>
        </row>
      </sheetData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>
        <row r="2">
          <cell r="A2">
            <v>1</v>
          </cell>
        </row>
      </sheetData>
      <sheetData sheetId="1973" refreshError="1"/>
      <sheetData sheetId="1974">
        <row r="2">
          <cell r="A2" t="str">
            <v>SUBJECT</v>
          </cell>
        </row>
      </sheetData>
      <sheetData sheetId="1975">
        <row r="2">
          <cell r="A2" t="str">
            <v>SUBJECT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SUBJECT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E2" t="str">
            <v>จำนวน</v>
          </cell>
        </row>
      </sheetData>
      <sheetData sheetId="1981">
        <row r="2">
          <cell r="E2" t="str">
            <v>จำนวน</v>
          </cell>
        </row>
      </sheetData>
      <sheetData sheetId="1982"/>
      <sheetData sheetId="1983"/>
      <sheetData sheetId="1984"/>
      <sheetData sheetId="1985"/>
      <sheetData sheetId="1986"/>
      <sheetData sheetId="1987">
        <row r="2">
          <cell r="E2" t="str">
            <v>จำนวน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2">
          <cell r="E2" t="str">
            <v>จำนวน</v>
          </cell>
        </row>
      </sheetData>
      <sheetData sheetId="2004">
        <row r="2">
          <cell r="E2" t="str">
            <v>จำนวน</v>
          </cell>
        </row>
      </sheetData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>
        <row r="2">
          <cell r="A2">
            <v>1</v>
          </cell>
        </row>
      </sheetData>
      <sheetData sheetId="2055"/>
      <sheetData sheetId="2056">
        <row r="2">
          <cell r="A2" t="str">
            <v>LCY:</v>
          </cell>
        </row>
      </sheetData>
      <sheetData sheetId="2057">
        <row r="2">
          <cell r="A2" t="str">
            <v>LCY:</v>
          </cell>
        </row>
      </sheetData>
      <sheetData sheetId="2058">
        <row r="2">
          <cell r="A2" t="str">
            <v>LCY:</v>
          </cell>
        </row>
      </sheetData>
      <sheetData sheetId="2059">
        <row r="2">
          <cell r="A2" t="str">
            <v>LCY:</v>
          </cell>
        </row>
      </sheetData>
      <sheetData sheetId="2060">
        <row r="2">
          <cell r="A2" t="str">
            <v>LCY:</v>
          </cell>
        </row>
      </sheetData>
      <sheetData sheetId="2061">
        <row r="2">
          <cell r="A2" t="str">
            <v>LCY:</v>
          </cell>
        </row>
      </sheetData>
      <sheetData sheetId="2062">
        <row r="2">
          <cell r="A2" t="str">
            <v>LCY:</v>
          </cell>
        </row>
      </sheetData>
      <sheetData sheetId="2063">
        <row r="2">
          <cell r="A2" t="str">
            <v>LCY:</v>
          </cell>
        </row>
      </sheetData>
      <sheetData sheetId="2064">
        <row r="2">
          <cell r="A2" t="str">
            <v>LCY:</v>
          </cell>
        </row>
      </sheetData>
      <sheetData sheetId="2065">
        <row r="2">
          <cell r="A2" t="str">
            <v>LCY:</v>
          </cell>
        </row>
      </sheetData>
      <sheetData sheetId="2066">
        <row r="2">
          <cell r="A2" t="str">
            <v>LCY:</v>
          </cell>
        </row>
      </sheetData>
      <sheetData sheetId="2067">
        <row r="2">
          <cell r="A2" t="str">
            <v>LCY:</v>
          </cell>
        </row>
      </sheetData>
      <sheetData sheetId="2068">
        <row r="2">
          <cell r="A2" t="str">
            <v>LCY:</v>
          </cell>
        </row>
      </sheetData>
      <sheetData sheetId="2069">
        <row r="2">
          <cell r="A2" t="str">
            <v>LCY:</v>
          </cell>
        </row>
      </sheetData>
      <sheetData sheetId="2070">
        <row r="2">
          <cell r="A2" t="str">
            <v>LCY:</v>
          </cell>
        </row>
      </sheetData>
      <sheetData sheetId="2071">
        <row r="2">
          <cell r="A2" t="str">
            <v>LCY:</v>
          </cell>
        </row>
      </sheetData>
      <sheetData sheetId="2072">
        <row r="2">
          <cell r="A2" t="str">
            <v>LCY:</v>
          </cell>
        </row>
      </sheetData>
      <sheetData sheetId="2073">
        <row r="2">
          <cell r="A2" t="str">
            <v>LCY:</v>
          </cell>
        </row>
      </sheetData>
      <sheetData sheetId="2074">
        <row r="2">
          <cell r="A2" t="str">
            <v>LCY:</v>
          </cell>
        </row>
      </sheetData>
      <sheetData sheetId="2075">
        <row r="2">
          <cell r="A2" t="str">
            <v>SUBJECT</v>
          </cell>
        </row>
      </sheetData>
      <sheetData sheetId="2076">
        <row r="2">
          <cell r="A2" t="str">
            <v>SUBJECT</v>
          </cell>
        </row>
      </sheetData>
      <sheetData sheetId="2077">
        <row r="2">
          <cell r="A2" t="str">
            <v>SUBJECT</v>
          </cell>
        </row>
      </sheetData>
      <sheetData sheetId="2078">
        <row r="2">
          <cell r="A2" t="str">
            <v>SUBJECT</v>
          </cell>
        </row>
      </sheetData>
      <sheetData sheetId="2079">
        <row r="2">
          <cell r="A2" t="str">
            <v>SUBJECT</v>
          </cell>
        </row>
      </sheetData>
      <sheetData sheetId="2080">
        <row r="2">
          <cell r="A2" t="str">
            <v>SUBJECT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>
        <row r="2">
          <cell r="A2" t="str">
            <v>LCY:</v>
          </cell>
        </row>
      </sheetData>
      <sheetData sheetId="2137">
        <row r="2">
          <cell r="A2" t="str">
            <v>LCY:</v>
          </cell>
        </row>
      </sheetData>
      <sheetData sheetId="2138">
        <row r="2">
          <cell r="A2" t="str">
            <v>LCY:</v>
          </cell>
        </row>
      </sheetData>
      <sheetData sheetId="2139">
        <row r="2">
          <cell r="A2" t="str">
            <v>LCY:</v>
          </cell>
        </row>
      </sheetData>
      <sheetData sheetId="2140">
        <row r="2">
          <cell r="A2">
            <v>1</v>
          </cell>
        </row>
      </sheetData>
      <sheetData sheetId="2141">
        <row r="2">
          <cell r="A2" t="str">
            <v>LCY:</v>
          </cell>
        </row>
      </sheetData>
      <sheetData sheetId="2142">
        <row r="2">
          <cell r="E2" t="str">
            <v>จำนวน</v>
          </cell>
        </row>
      </sheetData>
      <sheetData sheetId="2143">
        <row r="2">
          <cell r="A2" t="str">
            <v>LCY:</v>
          </cell>
        </row>
      </sheetData>
      <sheetData sheetId="2144">
        <row r="2">
          <cell r="E2" t="str">
            <v>จำนวน</v>
          </cell>
        </row>
      </sheetData>
      <sheetData sheetId="2145">
        <row r="2">
          <cell r="A2">
            <v>1</v>
          </cell>
        </row>
      </sheetData>
      <sheetData sheetId="2146">
        <row r="2">
          <cell r="A2">
            <v>1</v>
          </cell>
        </row>
      </sheetData>
      <sheetData sheetId="2147">
        <row r="2">
          <cell r="A2">
            <v>1</v>
          </cell>
        </row>
      </sheetData>
      <sheetData sheetId="2148">
        <row r="2">
          <cell r="A2">
            <v>1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A2">
            <v>1</v>
          </cell>
        </row>
      </sheetData>
      <sheetData sheetId="2151">
        <row r="2">
          <cell r="A2">
            <v>1</v>
          </cell>
        </row>
      </sheetData>
      <sheetData sheetId="2152">
        <row r="2">
          <cell r="A2">
            <v>1</v>
          </cell>
        </row>
      </sheetData>
      <sheetData sheetId="2153">
        <row r="2">
          <cell r="A2">
            <v>1</v>
          </cell>
        </row>
      </sheetData>
      <sheetData sheetId="2154">
        <row r="2">
          <cell r="A2" t="str">
            <v>LCY:</v>
          </cell>
        </row>
      </sheetData>
      <sheetData sheetId="2155">
        <row r="2">
          <cell r="A2" t="str">
            <v>LCY:</v>
          </cell>
        </row>
      </sheetData>
      <sheetData sheetId="2156">
        <row r="2">
          <cell r="E2" t="str">
            <v>จำนวน</v>
          </cell>
        </row>
      </sheetData>
      <sheetData sheetId="2157">
        <row r="2">
          <cell r="A2">
            <v>1</v>
          </cell>
        </row>
      </sheetData>
      <sheetData sheetId="2158">
        <row r="2">
          <cell r="A2">
            <v>1</v>
          </cell>
        </row>
      </sheetData>
      <sheetData sheetId="2159">
        <row r="2">
          <cell r="A2">
            <v>1</v>
          </cell>
        </row>
      </sheetData>
      <sheetData sheetId="2160">
        <row r="2">
          <cell r="E2" t="str">
            <v>จำนวน</v>
          </cell>
        </row>
      </sheetData>
      <sheetData sheetId="2161">
        <row r="2">
          <cell r="E2" t="str">
            <v>จำนวน</v>
          </cell>
        </row>
      </sheetData>
      <sheetData sheetId="2162">
        <row r="2">
          <cell r="E2" t="str">
            <v>จำนวน</v>
          </cell>
        </row>
      </sheetData>
      <sheetData sheetId="2163">
        <row r="2">
          <cell r="A2" t="str">
            <v>LCY:</v>
          </cell>
        </row>
      </sheetData>
      <sheetData sheetId="2164">
        <row r="2">
          <cell r="A2">
            <v>1</v>
          </cell>
        </row>
      </sheetData>
      <sheetData sheetId="2165">
        <row r="2">
          <cell r="A2" t="str">
            <v>LCY:</v>
          </cell>
        </row>
      </sheetData>
      <sheetData sheetId="2166">
        <row r="2">
          <cell r="A2" t="str">
            <v>SUBJECT</v>
          </cell>
        </row>
      </sheetData>
      <sheetData sheetId="2167">
        <row r="2">
          <cell r="A2" t="str">
            <v>SUBJECT</v>
          </cell>
        </row>
      </sheetData>
      <sheetData sheetId="2168">
        <row r="2">
          <cell r="A2" t="str">
            <v>SUBJECT</v>
          </cell>
        </row>
      </sheetData>
      <sheetData sheetId="2169">
        <row r="2">
          <cell r="A2" t="str">
            <v>SUBJECT</v>
          </cell>
        </row>
      </sheetData>
      <sheetData sheetId="2170">
        <row r="2">
          <cell r="A2" t="str">
            <v>SUBJECT</v>
          </cell>
        </row>
      </sheetData>
      <sheetData sheetId="2171">
        <row r="2">
          <cell r="E2" t="str">
            <v>จำนวน</v>
          </cell>
        </row>
      </sheetData>
      <sheetData sheetId="2172"/>
      <sheetData sheetId="2173">
        <row r="2">
          <cell r="A2">
            <v>1</v>
          </cell>
        </row>
      </sheetData>
      <sheetData sheetId="2174"/>
      <sheetData sheetId="2175">
        <row r="2">
          <cell r="E2" t="str">
            <v>จำนวน</v>
          </cell>
        </row>
      </sheetData>
      <sheetData sheetId="2176">
        <row r="2">
          <cell r="A2">
            <v>1</v>
          </cell>
        </row>
      </sheetData>
      <sheetData sheetId="2177">
        <row r="2">
          <cell r="A2" t="str">
            <v>SUBJECT</v>
          </cell>
        </row>
      </sheetData>
      <sheetData sheetId="2178">
        <row r="2">
          <cell r="A2">
            <v>1</v>
          </cell>
        </row>
      </sheetData>
      <sheetData sheetId="2179">
        <row r="2">
          <cell r="A2" t="str">
            <v>LCY:</v>
          </cell>
        </row>
      </sheetData>
      <sheetData sheetId="2180">
        <row r="2">
          <cell r="A2">
            <v>1</v>
          </cell>
        </row>
      </sheetData>
      <sheetData sheetId="2181">
        <row r="2">
          <cell r="A2" t="str">
            <v>LCY:</v>
          </cell>
        </row>
      </sheetData>
      <sheetData sheetId="2182">
        <row r="2">
          <cell r="A2" t="str">
            <v>LCY:</v>
          </cell>
        </row>
      </sheetData>
      <sheetData sheetId="2183">
        <row r="2">
          <cell r="A2" t="str">
            <v>LCY:</v>
          </cell>
        </row>
      </sheetData>
      <sheetData sheetId="2184">
        <row r="2">
          <cell r="E2" t="str">
            <v>จำนวน</v>
          </cell>
        </row>
      </sheetData>
      <sheetData sheetId="2185">
        <row r="2">
          <cell r="A2" t="str">
            <v>LCY:</v>
          </cell>
        </row>
      </sheetData>
      <sheetData sheetId="2186">
        <row r="2">
          <cell r="E2" t="str">
            <v>จำนวน</v>
          </cell>
        </row>
      </sheetData>
      <sheetData sheetId="2187">
        <row r="2">
          <cell r="A2">
            <v>1</v>
          </cell>
        </row>
      </sheetData>
      <sheetData sheetId="2188">
        <row r="2">
          <cell r="A2" t="str">
            <v>LCY:</v>
          </cell>
        </row>
      </sheetData>
      <sheetData sheetId="2189">
        <row r="2">
          <cell r="E2" t="str">
            <v>จำนวน</v>
          </cell>
        </row>
      </sheetData>
      <sheetData sheetId="2190">
        <row r="2">
          <cell r="A2">
            <v>1</v>
          </cell>
        </row>
      </sheetData>
      <sheetData sheetId="2191">
        <row r="2">
          <cell r="A2" t="str">
            <v>LCY:</v>
          </cell>
        </row>
      </sheetData>
      <sheetData sheetId="2192">
        <row r="2">
          <cell r="A2" t="str">
            <v>LCY:</v>
          </cell>
        </row>
      </sheetData>
      <sheetData sheetId="2193">
        <row r="2">
          <cell r="E2" t="str">
            <v>จำนวน</v>
          </cell>
        </row>
      </sheetData>
      <sheetData sheetId="2194">
        <row r="2">
          <cell r="E2" t="str">
            <v>จำนวน</v>
          </cell>
        </row>
      </sheetData>
      <sheetData sheetId="2195">
        <row r="2">
          <cell r="A2">
            <v>1</v>
          </cell>
        </row>
      </sheetData>
      <sheetData sheetId="2196">
        <row r="2">
          <cell r="A2">
            <v>1</v>
          </cell>
        </row>
      </sheetData>
      <sheetData sheetId="2197">
        <row r="2">
          <cell r="A2" t="str">
            <v>LCY:</v>
          </cell>
        </row>
      </sheetData>
      <sheetData sheetId="2198">
        <row r="2">
          <cell r="A2">
            <v>1</v>
          </cell>
        </row>
      </sheetData>
      <sheetData sheetId="2199">
        <row r="2">
          <cell r="E2" t="str">
            <v>จำนวน</v>
          </cell>
        </row>
      </sheetData>
      <sheetData sheetId="2200">
        <row r="2">
          <cell r="E2" t="str">
            <v>จำนวน</v>
          </cell>
        </row>
      </sheetData>
      <sheetData sheetId="2201">
        <row r="2">
          <cell r="E2" t="str">
            <v>จำนวน</v>
          </cell>
        </row>
      </sheetData>
      <sheetData sheetId="2202">
        <row r="2">
          <cell r="AE2" t="str">
            <v>01-Cash and Bank</v>
          </cell>
        </row>
      </sheetData>
      <sheetData sheetId="2203">
        <row r="2">
          <cell r="A2">
            <v>1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E2" t="str">
            <v>จำนวน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E2" t="str">
            <v>จำนวน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>
            <v>1</v>
          </cell>
        </row>
      </sheetData>
      <sheetData sheetId="2210">
        <row r="2">
          <cell r="A2">
            <v>1</v>
          </cell>
        </row>
      </sheetData>
      <sheetData sheetId="2211">
        <row r="2">
          <cell r="A2">
            <v>1</v>
          </cell>
        </row>
      </sheetData>
      <sheetData sheetId="2212">
        <row r="2">
          <cell r="E2" t="str">
            <v>จำนวน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>
            <v>1</v>
          </cell>
        </row>
      </sheetData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>
        <row r="2">
          <cell r="A2" t="str">
            <v>LCY:</v>
          </cell>
        </row>
      </sheetData>
      <sheetData sheetId="2327">
        <row r="2">
          <cell r="A2" t="str">
            <v>LCY:</v>
          </cell>
        </row>
      </sheetData>
      <sheetData sheetId="2328">
        <row r="2">
          <cell r="A2" t="str">
            <v>LCY:</v>
          </cell>
        </row>
      </sheetData>
      <sheetData sheetId="2329">
        <row r="2">
          <cell r="A2" t="str">
            <v>LCY:</v>
          </cell>
        </row>
      </sheetData>
      <sheetData sheetId="2330">
        <row r="2">
          <cell r="A2" t="str">
            <v>LCY:</v>
          </cell>
        </row>
      </sheetData>
      <sheetData sheetId="2331">
        <row r="2">
          <cell r="A2" t="str">
            <v>LCY:</v>
          </cell>
        </row>
      </sheetData>
      <sheetData sheetId="2332">
        <row r="2">
          <cell r="A2" t="str">
            <v>LCY:</v>
          </cell>
        </row>
      </sheetData>
      <sheetData sheetId="2333">
        <row r="2">
          <cell r="A2" t="str">
            <v>LCY:</v>
          </cell>
        </row>
      </sheetData>
      <sheetData sheetId="2334">
        <row r="2">
          <cell r="A2" t="str">
            <v>LCY:</v>
          </cell>
        </row>
      </sheetData>
      <sheetData sheetId="2335">
        <row r="2">
          <cell r="A2" t="str">
            <v>LCY:</v>
          </cell>
        </row>
      </sheetData>
      <sheetData sheetId="2336">
        <row r="2">
          <cell r="A2" t="str">
            <v>LCY:</v>
          </cell>
        </row>
      </sheetData>
      <sheetData sheetId="2337">
        <row r="2">
          <cell r="A2" t="str">
            <v>LCY:</v>
          </cell>
        </row>
      </sheetData>
      <sheetData sheetId="2338">
        <row r="2">
          <cell r="A2" t="str">
            <v>LCY:</v>
          </cell>
        </row>
      </sheetData>
      <sheetData sheetId="2339">
        <row r="2">
          <cell r="A2" t="str">
            <v>LCY:</v>
          </cell>
        </row>
      </sheetData>
      <sheetData sheetId="2340">
        <row r="2">
          <cell r="A2" t="str">
            <v>LCY:</v>
          </cell>
        </row>
      </sheetData>
      <sheetData sheetId="2341">
        <row r="2">
          <cell r="A2" t="str">
            <v>LCY:</v>
          </cell>
        </row>
      </sheetData>
      <sheetData sheetId="2342">
        <row r="2">
          <cell r="A2" t="str">
            <v>LCY:</v>
          </cell>
        </row>
      </sheetData>
      <sheetData sheetId="2343">
        <row r="2">
          <cell r="A2" t="str">
            <v>LCY:</v>
          </cell>
        </row>
      </sheetData>
      <sheetData sheetId="2344">
        <row r="2">
          <cell r="A2" t="str">
            <v>LCY:</v>
          </cell>
        </row>
      </sheetData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>
        <row r="2">
          <cell r="AE2" t="str">
            <v>01-Cash and Bank</v>
          </cell>
        </row>
      </sheetData>
      <sheetData sheetId="2381"/>
      <sheetData sheetId="2382"/>
      <sheetData sheetId="2383"/>
      <sheetData sheetId="2384">
        <row r="2">
          <cell r="AE2" t="str">
            <v>01-Cash and Bank</v>
          </cell>
        </row>
      </sheetData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2">
          <cell r="E2" t="str">
            <v>จำนวน</v>
          </cell>
        </row>
      </sheetData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>
        <row r="2">
          <cell r="A2" t="str">
            <v>SUBJECT</v>
          </cell>
        </row>
      </sheetData>
      <sheetData sheetId="2511">
        <row r="2">
          <cell r="A2" t="str">
            <v>SUBJECT</v>
          </cell>
        </row>
      </sheetData>
      <sheetData sheetId="2512">
        <row r="2">
          <cell r="A2" t="str">
            <v>SUBJECT</v>
          </cell>
        </row>
      </sheetData>
      <sheetData sheetId="2513">
        <row r="2">
          <cell r="A2" t="str">
            <v>SUBJECT</v>
          </cell>
        </row>
      </sheetData>
      <sheetData sheetId="2514">
        <row r="2">
          <cell r="A2" t="str">
            <v>SUBJECT</v>
          </cell>
        </row>
      </sheetData>
      <sheetData sheetId="2515">
        <row r="2">
          <cell r="A2" t="str">
            <v>SUBJECT</v>
          </cell>
        </row>
      </sheetData>
      <sheetData sheetId="2516">
        <row r="2">
          <cell r="A2" t="str">
            <v>LCY:</v>
          </cell>
        </row>
      </sheetData>
      <sheetData sheetId="2517">
        <row r="2">
          <cell r="A2" t="str">
            <v>LCY:</v>
          </cell>
        </row>
      </sheetData>
      <sheetData sheetId="2518">
        <row r="2">
          <cell r="A2" t="str">
            <v>LCY:</v>
          </cell>
        </row>
      </sheetData>
      <sheetData sheetId="2519">
        <row r="2">
          <cell r="A2" t="str">
            <v>LCY:</v>
          </cell>
        </row>
      </sheetData>
      <sheetData sheetId="2520">
        <row r="2">
          <cell r="A2" t="str">
            <v>LCY:</v>
          </cell>
        </row>
      </sheetData>
      <sheetData sheetId="2521">
        <row r="2">
          <cell r="A2" t="str">
            <v>LCY:</v>
          </cell>
        </row>
      </sheetData>
      <sheetData sheetId="2522">
        <row r="2">
          <cell r="A2" t="str">
            <v>LCY:</v>
          </cell>
        </row>
      </sheetData>
      <sheetData sheetId="2523">
        <row r="2">
          <cell r="A2" t="str">
            <v>LCY:</v>
          </cell>
        </row>
      </sheetData>
      <sheetData sheetId="2524">
        <row r="2">
          <cell r="A2" t="str">
            <v>LCY:</v>
          </cell>
        </row>
      </sheetData>
      <sheetData sheetId="2525">
        <row r="2">
          <cell r="A2" t="str">
            <v>LCY:</v>
          </cell>
        </row>
      </sheetData>
      <sheetData sheetId="2526">
        <row r="2">
          <cell r="A2" t="str">
            <v>LCY:</v>
          </cell>
        </row>
      </sheetData>
      <sheetData sheetId="2527">
        <row r="2">
          <cell r="A2" t="str">
            <v>LCY:</v>
          </cell>
        </row>
      </sheetData>
      <sheetData sheetId="2528">
        <row r="2">
          <cell r="A2" t="str">
            <v>LCY:</v>
          </cell>
        </row>
      </sheetData>
      <sheetData sheetId="2529">
        <row r="2">
          <cell r="A2" t="str">
            <v>LCY:</v>
          </cell>
        </row>
      </sheetData>
      <sheetData sheetId="2530">
        <row r="2">
          <cell r="A2" t="str">
            <v>LCY:</v>
          </cell>
        </row>
      </sheetData>
      <sheetData sheetId="2531">
        <row r="2">
          <cell r="A2" t="str">
            <v>LCY:</v>
          </cell>
        </row>
      </sheetData>
      <sheetData sheetId="2532">
        <row r="2">
          <cell r="A2" t="str">
            <v>LCY:</v>
          </cell>
        </row>
      </sheetData>
      <sheetData sheetId="2533">
        <row r="2">
          <cell r="A2" t="str">
            <v>LCY:</v>
          </cell>
        </row>
      </sheetData>
      <sheetData sheetId="2534">
        <row r="2">
          <cell r="A2" t="str">
            <v>LCY: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>
        <row r="2">
          <cell r="AE2" t="str">
            <v>01-Cash and Bank</v>
          </cell>
        </row>
      </sheetData>
      <sheetData sheetId="2571"/>
      <sheetData sheetId="2572"/>
      <sheetData sheetId="2573"/>
      <sheetData sheetId="2574">
        <row r="2">
          <cell r="AE2" t="str">
            <v>01-Cash and Bank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>
        <row r="2">
          <cell r="A2">
            <v>1</v>
          </cell>
        </row>
      </sheetData>
      <sheetData sheetId="2653"/>
      <sheetData sheetId="2654"/>
      <sheetData sheetId="2655">
        <row r="2">
          <cell r="E2" t="str">
            <v>จำนวน</v>
          </cell>
        </row>
      </sheetData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>
        <row r="2">
          <cell r="E2" t="str">
            <v>จำนวน</v>
          </cell>
        </row>
      </sheetData>
      <sheetData sheetId="2676">
        <row r="2">
          <cell r="E2" t="str">
            <v>จำนวน</v>
          </cell>
        </row>
      </sheetData>
      <sheetData sheetId="2677"/>
      <sheetData sheetId="2678"/>
      <sheetData sheetId="2679"/>
      <sheetData sheetId="2680"/>
      <sheetData sheetId="2681"/>
      <sheetData sheetId="2682"/>
      <sheetData sheetId="2683">
        <row r="2">
          <cell r="E2" t="str">
            <v>จำนวน</v>
          </cell>
        </row>
      </sheetData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A2">
            <v>1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>
        <row r="2">
          <cell r="A2" t="str">
            <v>SUBJECT</v>
          </cell>
        </row>
      </sheetData>
      <sheetData sheetId="2777">
        <row r="2">
          <cell r="A2" t="str">
            <v>SUBJECT</v>
          </cell>
        </row>
      </sheetData>
      <sheetData sheetId="2778">
        <row r="2">
          <cell r="A2" t="str">
            <v>SUBJECT</v>
          </cell>
        </row>
      </sheetData>
      <sheetData sheetId="2779">
        <row r="2">
          <cell r="A2" t="str">
            <v>SUBJECT</v>
          </cell>
        </row>
      </sheetData>
      <sheetData sheetId="2780">
        <row r="2">
          <cell r="A2" t="str">
            <v>SUBJECT</v>
          </cell>
        </row>
      </sheetData>
      <sheetData sheetId="2781">
        <row r="2">
          <cell r="A2" t="str">
            <v>SUBJECT</v>
          </cell>
        </row>
      </sheetData>
      <sheetData sheetId="2782">
        <row r="2">
          <cell r="A2" t="str">
            <v>LCY:</v>
          </cell>
        </row>
      </sheetData>
      <sheetData sheetId="2783">
        <row r="2">
          <cell r="A2" t="str">
            <v>LCY:</v>
          </cell>
        </row>
      </sheetData>
      <sheetData sheetId="2784">
        <row r="2">
          <cell r="A2" t="str">
            <v>LCY:</v>
          </cell>
        </row>
      </sheetData>
      <sheetData sheetId="2785">
        <row r="2">
          <cell r="A2" t="str">
            <v>LCY:</v>
          </cell>
        </row>
      </sheetData>
      <sheetData sheetId="2786">
        <row r="2">
          <cell r="A2" t="str">
            <v>LCY:</v>
          </cell>
        </row>
      </sheetData>
      <sheetData sheetId="2787">
        <row r="2">
          <cell r="A2" t="str">
            <v>LCY:</v>
          </cell>
        </row>
      </sheetData>
      <sheetData sheetId="2788">
        <row r="2">
          <cell r="A2" t="str">
            <v>LCY:</v>
          </cell>
        </row>
      </sheetData>
      <sheetData sheetId="2789">
        <row r="2">
          <cell r="A2" t="str">
            <v>LCY:</v>
          </cell>
        </row>
      </sheetData>
      <sheetData sheetId="2790">
        <row r="2">
          <cell r="A2" t="str">
            <v>LCY:</v>
          </cell>
        </row>
      </sheetData>
      <sheetData sheetId="2791">
        <row r="2">
          <cell r="A2" t="str">
            <v>LCY:</v>
          </cell>
        </row>
      </sheetData>
      <sheetData sheetId="2792">
        <row r="2">
          <cell r="A2" t="str">
            <v>LCY:</v>
          </cell>
        </row>
      </sheetData>
      <sheetData sheetId="2793">
        <row r="2">
          <cell r="A2" t="str">
            <v>LCY:</v>
          </cell>
        </row>
      </sheetData>
      <sheetData sheetId="2794">
        <row r="2">
          <cell r="A2" t="str">
            <v>LCY:</v>
          </cell>
        </row>
      </sheetData>
      <sheetData sheetId="2795">
        <row r="2">
          <cell r="A2" t="str">
            <v>LCY:</v>
          </cell>
        </row>
      </sheetData>
      <sheetData sheetId="2796">
        <row r="2">
          <cell r="A2" t="str">
            <v>LCY:</v>
          </cell>
        </row>
      </sheetData>
      <sheetData sheetId="2797">
        <row r="2">
          <cell r="A2" t="str">
            <v>LCY:</v>
          </cell>
        </row>
      </sheetData>
      <sheetData sheetId="2798">
        <row r="2">
          <cell r="A2" t="str">
            <v>LCY:</v>
          </cell>
        </row>
      </sheetData>
      <sheetData sheetId="2799">
        <row r="2">
          <cell r="A2" t="str">
            <v>LCY:</v>
          </cell>
        </row>
      </sheetData>
      <sheetData sheetId="2800">
        <row r="2">
          <cell r="A2" t="str">
            <v>LCY:</v>
          </cell>
        </row>
      </sheetData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>
        <row r="2">
          <cell r="A2" t="str">
            <v>LCY:</v>
          </cell>
        </row>
      </sheetData>
      <sheetData sheetId="2835">
        <row r="2">
          <cell r="A2" t="str">
            <v>LCY:</v>
          </cell>
        </row>
      </sheetData>
      <sheetData sheetId="2836">
        <row r="2">
          <cell r="A2" t="str">
            <v>LCY:</v>
          </cell>
        </row>
      </sheetData>
      <sheetData sheetId="2837">
        <row r="2">
          <cell r="A2" t="str">
            <v>LCY:</v>
          </cell>
        </row>
      </sheetData>
      <sheetData sheetId="2838">
        <row r="2">
          <cell r="A2">
            <v>1</v>
          </cell>
        </row>
      </sheetData>
      <sheetData sheetId="2839">
        <row r="2">
          <cell r="A2" t="str">
            <v>LCY:</v>
          </cell>
        </row>
      </sheetData>
      <sheetData sheetId="2840">
        <row r="2">
          <cell r="E2" t="str">
            <v>จำนวน</v>
          </cell>
        </row>
      </sheetData>
      <sheetData sheetId="2841">
        <row r="2">
          <cell r="A2" t="str">
            <v>LCY:</v>
          </cell>
        </row>
      </sheetData>
      <sheetData sheetId="2842">
        <row r="2">
          <cell r="E2" t="str">
            <v>จำนวน</v>
          </cell>
        </row>
      </sheetData>
      <sheetData sheetId="2843">
        <row r="2">
          <cell r="A2">
            <v>1</v>
          </cell>
        </row>
      </sheetData>
      <sheetData sheetId="2844">
        <row r="2">
          <cell r="A2">
            <v>1</v>
          </cell>
        </row>
      </sheetData>
      <sheetData sheetId="2845">
        <row r="2">
          <cell r="A2">
            <v>1</v>
          </cell>
        </row>
      </sheetData>
      <sheetData sheetId="2846">
        <row r="2">
          <cell r="A2">
            <v>1</v>
          </cell>
        </row>
      </sheetData>
      <sheetData sheetId="2847">
        <row r="2">
          <cell r="E2" t="str">
            <v>จำนวน</v>
          </cell>
        </row>
      </sheetData>
      <sheetData sheetId="2848">
        <row r="2">
          <cell r="A2">
            <v>1</v>
          </cell>
        </row>
      </sheetData>
      <sheetData sheetId="2849">
        <row r="2">
          <cell r="A2">
            <v>1</v>
          </cell>
        </row>
      </sheetData>
      <sheetData sheetId="2850">
        <row r="2">
          <cell r="A2">
            <v>1</v>
          </cell>
        </row>
      </sheetData>
      <sheetData sheetId="2851">
        <row r="2">
          <cell r="A2">
            <v>1</v>
          </cell>
        </row>
      </sheetData>
      <sheetData sheetId="2852">
        <row r="2">
          <cell r="A2" t="str">
            <v>LCY:</v>
          </cell>
        </row>
      </sheetData>
      <sheetData sheetId="2853">
        <row r="2">
          <cell r="A2" t="str">
            <v>LCY:</v>
          </cell>
        </row>
      </sheetData>
      <sheetData sheetId="2854">
        <row r="2">
          <cell r="E2" t="str">
            <v>จำนวน</v>
          </cell>
        </row>
      </sheetData>
      <sheetData sheetId="2855">
        <row r="2">
          <cell r="A2">
            <v>1</v>
          </cell>
        </row>
      </sheetData>
      <sheetData sheetId="2856">
        <row r="2">
          <cell r="A2">
            <v>1</v>
          </cell>
        </row>
      </sheetData>
      <sheetData sheetId="2857">
        <row r="2">
          <cell r="A2">
            <v>1</v>
          </cell>
        </row>
      </sheetData>
      <sheetData sheetId="2858">
        <row r="2">
          <cell r="E2" t="str">
            <v>จำนวน</v>
          </cell>
        </row>
      </sheetData>
      <sheetData sheetId="2859">
        <row r="2">
          <cell r="E2" t="str">
            <v>จำนวน</v>
          </cell>
        </row>
      </sheetData>
      <sheetData sheetId="2860">
        <row r="2">
          <cell r="E2" t="str">
            <v>จำนวน</v>
          </cell>
        </row>
      </sheetData>
      <sheetData sheetId="2861">
        <row r="2">
          <cell r="A2" t="str">
            <v>LCY:</v>
          </cell>
        </row>
      </sheetData>
      <sheetData sheetId="2862">
        <row r="2">
          <cell r="A2">
            <v>1</v>
          </cell>
        </row>
      </sheetData>
      <sheetData sheetId="2863">
        <row r="2">
          <cell r="A2" t="str">
            <v>LCY:</v>
          </cell>
        </row>
      </sheetData>
      <sheetData sheetId="2864">
        <row r="2">
          <cell r="A2" t="str">
            <v>SUBJECT</v>
          </cell>
        </row>
      </sheetData>
      <sheetData sheetId="2865">
        <row r="2">
          <cell r="A2" t="str">
            <v>SUBJECT</v>
          </cell>
        </row>
      </sheetData>
      <sheetData sheetId="2866">
        <row r="2">
          <cell r="A2" t="str">
            <v>SUBJECT</v>
          </cell>
        </row>
      </sheetData>
      <sheetData sheetId="2867">
        <row r="2">
          <cell r="A2" t="str">
            <v>SUBJECT</v>
          </cell>
        </row>
      </sheetData>
      <sheetData sheetId="2868">
        <row r="2">
          <cell r="A2" t="str">
            <v>SUBJECT</v>
          </cell>
        </row>
      </sheetData>
      <sheetData sheetId="2869">
        <row r="2">
          <cell r="E2" t="str">
            <v>จำนวน</v>
          </cell>
        </row>
      </sheetData>
      <sheetData sheetId="2870"/>
      <sheetData sheetId="2871">
        <row r="2">
          <cell r="A2">
            <v>1</v>
          </cell>
        </row>
      </sheetData>
      <sheetData sheetId="2872"/>
      <sheetData sheetId="2873">
        <row r="2">
          <cell r="E2" t="str">
            <v>จำนวน</v>
          </cell>
        </row>
      </sheetData>
      <sheetData sheetId="2874">
        <row r="2">
          <cell r="A2">
            <v>1</v>
          </cell>
        </row>
      </sheetData>
      <sheetData sheetId="2875">
        <row r="2">
          <cell r="A2" t="str">
            <v>SUBJECT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2">
          <cell r="A2">
            <v>1</v>
          </cell>
        </row>
      </sheetData>
      <sheetData sheetId="2886">
        <row r="2">
          <cell r="A2" t="str">
            <v>LCY:</v>
          </cell>
        </row>
      </sheetData>
      <sheetData sheetId="2887">
        <row r="2">
          <cell r="A2">
            <v>1</v>
          </cell>
        </row>
      </sheetData>
      <sheetData sheetId="2888">
        <row r="2">
          <cell r="A2" t="str">
            <v>LCY:</v>
          </cell>
        </row>
      </sheetData>
      <sheetData sheetId="2889">
        <row r="2">
          <cell r="A2" t="str">
            <v>LCY:</v>
          </cell>
        </row>
      </sheetData>
      <sheetData sheetId="2890">
        <row r="2">
          <cell r="A2" t="str">
            <v>LCY:</v>
          </cell>
        </row>
      </sheetData>
      <sheetData sheetId="2891">
        <row r="2">
          <cell r="A2" t="str">
            <v>SUBJECT</v>
          </cell>
        </row>
      </sheetData>
      <sheetData sheetId="2892">
        <row r="2">
          <cell r="A2" t="str">
            <v>LCY:</v>
          </cell>
        </row>
      </sheetData>
      <sheetData sheetId="2893">
        <row r="2">
          <cell r="E2" t="str">
            <v>จำนวน</v>
          </cell>
        </row>
      </sheetData>
      <sheetData sheetId="2894">
        <row r="2">
          <cell r="A2">
            <v>1</v>
          </cell>
        </row>
      </sheetData>
      <sheetData sheetId="2895">
        <row r="2">
          <cell r="A2" t="str">
            <v>LCY:</v>
          </cell>
        </row>
      </sheetData>
      <sheetData sheetId="2896">
        <row r="2">
          <cell r="E2" t="str">
            <v>จำนวน</v>
          </cell>
        </row>
      </sheetData>
      <sheetData sheetId="2897">
        <row r="2">
          <cell r="A2">
            <v>1</v>
          </cell>
        </row>
      </sheetData>
      <sheetData sheetId="2898">
        <row r="2">
          <cell r="A2" t="str">
            <v>LCY:</v>
          </cell>
        </row>
      </sheetData>
      <sheetData sheetId="2899">
        <row r="2">
          <cell r="A2" t="str">
            <v>LCY:</v>
          </cell>
        </row>
      </sheetData>
      <sheetData sheetId="2900">
        <row r="2">
          <cell r="A2">
            <v>1</v>
          </cell>
        </row>
      </sheetData>
      <sheetData sheetId="2901">
        <row r="2">
          <cell r="E2" t="str">
            <v>จำนวน</v>
          </cell>
        </row>
      </sheetData>
      <sheetData sheetId="2902">
        <row r="2">
          <cell r="A2">
            <v>1</v>
          </cell>
        </row>
      </sheetData>
      <sheetData sheetId="2903">
        <row r="2">
          <cell r="A2">
            <v>1</v>
          </cell>
        </row>
      </sheetData>
      <sheetData sheetId="2904">
        <row r="2">
          <cell r="A2">
            <v>1</v>
          </cell>
        </row>
      </sheetData>
      <sheetData sheetId="2905">
        <row r="2">
          <cell r="A2">
            <v>1</v>
          </cell>
        </row>
      </sheetData>
      <sheetData sheetId="2906">
        <row r="2">
          <cell r="E2" t="str">
            <v>จำนวน</v>
          </cell>
        </row>
      </sheetData>
      <sheetData sheetId="2907">
        <row r="2">
          <cell r="E2" t="str">
            <v>จำนวน</v>
          </cell>
        </row>
      </sheetData>
      <sheetData sheetId="2908">
        <row r="2">
          <cell r="E2" t="str">
            <v>จำนวน</v>
          </cell>
        </row>
      </sheetData>
      <sheetData sheetId="2909">
        <row r="2">
          <cell r="AE2" t="str">
            <v>01-Cash and Bank</v>
          </cell>
        </row>
      </sheetData>
      <sheetData sheetId="2910">
        <row r="2">
          <cell r="A2">
            <v>1</v>
          </cell>
        </row>
      </sheetData>
      <sheetData sheetId="2911">
        <row r="2">
          <cell r="A2">
            <v>1</v>
          </cell>
        </row>
      </sheetData>
      <sheetData sheetId="2912">
        <row r="2">
          <cell r="E2" t="str">
            <v>จำนวน</v>
          </cell>
        </row>
      </sheetData>
      <sheetData sheetId="2913">
        <row r="2">
          <cell r="A2" t="str">
            <v>LCY:</v>
          </cell>
        </row>
      </sheetData>
      <sheetData sheetId="2914">
        <row r="2">
          <cell r="E2" t="str">
            <v>จำนวน</v>
          </cell>
        </row>
      </sheetData>
      <sheetData sheetId="2915">
        <row r="2">
          <cell r="A2" t="str">
            <v>LCY:</v>
          </cell>
        </row>
      </sheetData>
      <sheetData sheetId="2916">
        <row r="2">
          <cell r="A2">
            <v>1</v>
          </cell>
        </row>
      </sheetData>
      <sheetData sheetId="2917">
        <row r="2">
          <cell r="A2">
            <v>1</v>
          </cell>
        </row>
      </sheetData>
      <sheetData sheetId="2918">
        <row r="2">
          <cell r="A2">
            <v>1</v>
          </cell>
        </row>
      </sheetData>
      <sheetData sheetId="2919">
        <row r="2">
          <cell r="E2" t="str">
            <v>จำนวน</v>
          </cell>
        </row>
      </sheetData>
      <sheetData sheetId="2920">
        <row r="2">
          <cell r="A2" t="str">
            <v>LCY:</v>
          </cell>
        </row>
      </sheetData>
      <sheetData sheetId="2921">
        <row r="2">
          <cell r="A2">
            <v>1</v>
          </cell>
        </row>
      </sheetData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0-Lead"/>
      <sheetName val="I002 - Nature of account"/>
      <sheetName val="I02- Reconcile with GL"/>
      <sheetName val="I03-Valuation of Intercompany"/>
      <sheetName val="I05-Allowance for Doubtful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844B6-048E-4B98-B203-F5F905BC7974}">
  <dimension ref="A1:J77"/>
  <sheetViews>
    <sheetView showGridLines="0" tabSelected="1" view="pageBreakPreview" zoomScale="85" zoomScaleNormal="100" zoomScaleSheetLayoutView="85" workbookViewId="0">
      <selection activeCell="F8" sqref="F8"/>
    </sheetView>
  </sheetViews>
  <sheetFormatPr defaultColWidth="9.77734375" defaultRowHeight="24" customHeight="1"/>
  <cols>
    <col min="1" max="1" width="59.6640625" style="8" customWidth="1"/>
    <col min="2" max="2" width="7.33203125" style="8" customWidth="1"/>
    <col min="3" max="3" width="1.44140625" style="8" customWidth="1"/>
    <col min="4" max="4" width="16.77734375" style="12" customWidth="1"/>
    <col min="5" max="5" width="1.44140625" style="12" customWidth="1"/>
    <col min="6" max="6" width="16.77734375" style="12" customWidth="1"/>
    <col min="7" max="7" width="1.44140625" style="60" customWidth="1"/>
    <col min="8" max="8" width="9.77734375" style="8"/>
    <col min="9" max="9" width="15.5546875" style="8" bestFit="1" customWidth="1"/>
    <col min="10" max="10" width="14.21875" style="8" bestFit="1" customWidth="1"/>
    <col min="11" max="16384" width="9.77734375" style="8"/>
  </cols>
  <sheetData>
    <row r="1" spans="1:10" ht="24" customHeight="1">
      <c r="A1" s="27" t="s">
        <v>90</v>
      </c>
      <c r="B1" s="4"/>
      <c r="C1" s="4"/>
      <c r="D1" s="5"/>
      <c r="E1" s="5"/>
      <c r="F1" s="5"/>
    </row>
    <row r="2" spans="1:10" ht="24" customHeight="1">
      <c r="A2" s="27" t="s">
        <v>74</v>
      </c>
      <c r="B2" s="4"/>
      <c r="C2" s="4"/>
      <c r="D2" s="7"/>
      <c r="E2" s="5"/>
      <c r="F2" s="7"/>
    </row>
    <row r="3" spans="1:10" ht="24" customHeight="1">
      <c r="A3" s="61" t="s">
        <v>139</v>
      </c>
      <c r="B3" s="4"/>
      <c r="C3" s="4"/>
      <c r="D3" s="7"/>
      <c r="E3" s="5"/>
      <c r="F3" s="7"/>
    </row>
    <row r="4" spans="1:10" ht="24" customHeight="1">
      <c r="A4" s="108" t="s">
        <v>3</v>
      </c>
      <c r="B4" s="108"/>
      <c r="C4" s="108"/>
      <c r="D4" s="108"/>
      <c r="E4" s="108"/>
      <c r="F4" s="108"/>
    </row>
    <row r="5" spans="1:10" ht="24" customHeight="1">
      <c r="B5" s="34" t="s">
        <v>7</v>
      </c>
      <c r="C5" s="34"/>
      <c r="D5" s="62" t="s">
        <v>140</v>
      </c>
      <c r="E5" s="63"/>
      <c r="F5" s="62" t="s">
        <v>141</v>
      </c>
    </row>
    <row r="6" spans="1:10" ht="24" customHeight="1">
      <c r="B6" s="34"/>
      <c r="C6" s="34"/>
      <c r="D6" s="64" t="s">
        <v>1</v>
      </c>
      <c r="E6" s="64"/>
      <c r="F6" s="64" t="s">
        <v>0</v>
      </c>
    </row>
    <row r="7" spans="1:10" ht="24" customHeight="1">
      <c r="B7" s="34"/>
      <c r="C7" s="34"/>
      <c r="D7" s="64" t="s">
        <v>2</v>
      </c>
      <c r="E7" s="64"/>
      <c r="F7" s="64"/>
    </row>
    <row r="8" spans="1:10" s="66" customFormat="1" ht="24" customHeight="1">
      <c r="A8" s="27" t="s">
        <v>75</v>
      </c>
      <c r="B8" s="57"/>
      <c r="C8" s="57"/>
      <c r="D8" s="65"/>
      <c r="E8" s="65"/>
      <c r="F8" s="53"/>
      <c r="G8" s="60"/>
      <c r="H8" s="8"/>
      <c r="I8" s="8"/>
      <c r="J8" s="8"/>
    </row>
    <row r="9" spans="1:10" s="66" customFormat="1" ht="24" customHeight="1">
      <c r="A9" s="27" t="s">
        <v>76</v>
      </c>
      <c r="B9" s="57"/>
      <c r="C9" s="57"/>
      <c r="D9" s="65"/>
      <c r="E9" s="65"/>
      <c r="F9" s="53"/>
      <c r="G9" s="60"/>
      <c r="H9" s="8"/>
      <c r="I9" s="67"/>
      <c r="J9" s="67"/>
    </row>
    <row r="10" spans="1:10" s="66" customFormat="1" ht="24" customHeight="1">
      <c r="A10" s="1" t="s">
        <v>4</v>
      </c>
      <c r="B10" s="97"/>
      <c r="C10" s="103"/>
      <c r="D10" s="95">
        <v>137534</v>
      </c>
      <c r="E10" s="95"/>
      <c r="F10" s="95">
        <v>86046</v>
      </c>
      <c r="G10" s="60"/>
    </row>
    <row r="11" spans="1:10" s="66" customFormat="1" ht="24" customHeight="1">
      <c r="A11" s="1" t="s">
        <v>119</v>
      </c>
      <c r="B11" s="97">
        <v>3</v>
      </c>
      <c r="C11" s="98"/>
      <c r="D11" s="95">
        <v>249523</v>
      </c>
      <c r="E11" s="99"/>
      <c r="F11" s="95">
        <v>262356</v>
      </c>
      <c r="G11" s="60"/>
    </row>
    <row r="12" spans="1:10" s="66" customFormat="1" ht="24" customHeight="1">
      <c r="A12" s="1" t="s">
        <v>88</v>
      </c>
      <c r="B12" s="97">
        <v>4</v>
      </c>
      <c r="C12" s="103"/>
      <c r="D12" s="95">
        <v>363166</v>
      </c>
      <c r="E12" s="95"/>
      <c r="F12" s="95">
        <v>353440</v>
      </c>
      <c r="G12" s="60"/>
    </row>
    <row r="13" spans="1:10" s="66" customFormat="1" ht="24" customHeight="1">
      <c r="A13" s="1" t="s">
        <v>5</v>
      </c>
      <c r="B13" s="97"/>
      <c r="C13" s="103"/>
      <c r="D13" s="95">
        <v>3145</v>
      </c>
      <c r="E13" s="95"/>
      <c r="F13" s="95">
        <v>2195</v>
      </c>
      <c r="G13" s="60"/>
    </row>
    <row r="14" spans="1:10" s="66" customFormat="1" ht="24" customHeight="1">
      <c r="A14" s="1" t="s">
        <v>89</v>
      </c>
      <c r="B14" s="97"/>
      <c r="C14" s="103"/>
      <c r="D14" s="95">
        <v>2584</v>
      </c>
      <c r="E14" s="95"/>
      <c r="F14" s="95">
        <v>1718</v>
      </c>
      <c r="G14" s="60"/>
    </row>
    <row r="15" spans="1:10" s="66" customFormat="1" ht="24" customHeight="1">
      <c r="A15" s="1" t="s">
        <v>6</v>
      </c>
      <c r="B15" s="97"/>
      <c r="C15" s="103"/>
      <c r="D15" s="95">
        <v>10079</v>
      </c>
      <c r="E15" s="95"/>
      <c r="F15" s="95">
        <v>10031</v>
      </c>
      <c r="G15" s="60"/>
    </row>
    <row r="16" spans="1:10" s="66" customFormat="1" ht="24" customHeight="1">
      <c r="A16" s="27" t="s">
        <v>8</v>
      </c>
      <c r="B16" s="97"/>
      <c r="C16" s="103"/>
      <c r="D16" s="104">
        <f>SUM(D10:D15)</f>
        <v>766031</v>
      </c>
      <c r="E16" s="95"/>
      <c r="F16" s="104">
        <f>SUM(F10:F15)</f>
        <v>715786</v>
      </c>
      <c r="G16" s="60"/>
    </row>
    <row r="17" spans="1:8" s="66" customFormat="1" ht="24" customHeight="1">
      <c r="A17" s="27" t="s">
        <v>9</v>
      </c>
      <c r="B17" s="97"/>
      <c r="C17" s="103"/>
      <c r="D17" s="95"/>
      <c r="E17" s="95"/>
      <c r="F17" s="95"/>
      <c r="G17" s="60"/>
    </row>
    <row r="18" spans="1:8" s="66" customFormat="1" ht="24" customHeight="1">
      <c r="A18" s="1" t="s">
        <v>10</v>
      </c>
      <c r="B18" s="97">
        <v>5</v>
      </c>
      <c r="C18" s="103"/>
      <c r="D18" s="95">
        <v>417684</v>
      </c>
      <c r="E18" s="95"/>
      <c r="F18" s="95">
        <v>427545</v>
      </c>
      <c r="G18" s="60"/>
    </row>
    <row r="19" spans="1:8" s="66" customFormat="1" ht="24" customHeight="1">
      <c r="A19" s="1" t="s">
        <v>97</v>
      </c>
      <c r="B19" s="97"/>
      <c r="C19" s="103"/>
      <c r="D19" s="95">
        <v>7577</v>
      </c>
      <c r="E19" s="95"/>
      <c r="F19" s="95">
        <v>6176</v>
      </c>
      <c r="G19" s="60"/>
    </row>
    <row r="20" spans="1:8" s="66" customFormat="1" ht="24" customHeight="1">
      <c r="A20" s="1" t="s">
        <v>11</v>
      </c>
      <c r="B20" s="97"/>
      <c r="C20" s="103"/>
      <c r="D20" s="95">
        <v>1821</v>
      </c>
      <c r="E20" s="95"/>
      <c r="F20" s="95">
        <v>2051</v>
      </c>
      <c r="G20" s="60"/>
    </row>
    <row r="21" spans="1:8" s="66" customFormat="1" ht="24" customHeight="1">
      <c r="A21" s="1" t="s">
        <v>12</v>
      </c>
      <c r="B21" s="97"/>
      <c r="C21" s="103"/>
      <c r="D21" s="95">
        <v>12983</v>
      </c>
      <c r="E21" s="95"/>
      <c r="F21" s="95">
        <v>13250</v>
      </c>
      <c r="G21" s="60"/>
      <c r="H21" s="60"/>
    </row>
    <row r="22" spans="1:8" s="66" customFormat="1" ht="24" customHeight="1">
      <c r="A22" s="1" t="s">
        <v>13</v>
      </c>
      <c r="B22" s="97"/>
      <c r="C22" s="103"/>
      <c r="D22" s="96">
        <v>831</v>
      </c>
      <c r="E22" s="95"/>
      <c r="F22" s="96">
        <v>829</v>
      </c>
      <c r="G22" s="60"/>
    </row>
    <row r="23" spans="1:8" s="66" customFormat="1" ht="24" customHeight="1">
      <c r="A23" s="27" t="s">
        <v>14</v>
      </c>
      <c r="B23" s="97"/>
      <c r="C23" s="103"/>
      <c r="D23" s="105">
        <f>SUM(D18:D22)</f>
        <v>440896</v>
      </c>
      <c r="E23" s="95"/>
      <c r="F23" s="105">
        <f>SUM(F18:F22)</f>
        <v>449851</v>
      </c>
      <c r="G23" s="60"/>
    </row>
    <row r="24" spans="1:8" s="66" customFormat="1" ht="24" customHeight="1" thickBot="1">
      <c r="A24" s="27" t="s">
        <v>15</v>
      </c>
      <c r="B24" s="1"/>
      <c r="C24" s="103"/>
      <c r="D24" s="106">
        <f>D16+D23</f>
        <v>1206927</v>
      </c>
      <c r="E24" s="95"/>
      <c r="F24" s="106">
        <f>F16+F23</f>
        <v>1165637</v>
      </c>
      <c r="G24" s="60"/>
    </row>
    <row r="25" spans="1:8" s="66" customFormat="1" ht="24" customHeight="1" thickTop="1">
      <c r="A25" s="35"/>
      <c r="B25" s="26"/>
      <c r="C25" s="26"/>
      <c r="D25" s="71"/>
      <c r="E25" s="71"/>
      <c r="F25" s="48"/>
      <c r="G25" s="60"/>
    </row>
    <row r="26" spans="1:8" s="66" customFormat="1" ht="24" customHeight="1">
      <c r="A26" s="26" t="s">
        <v>84</v>
      </c>
      <c r="B26" s="26"/>
      <c r="C26" s="26"/>
      <c r="D26" s="69"/>
      <c r="E26" s="69"/>
      <c r="F26" s="37"/>
      <c r="G26" s="60"/>
    </row>
    <row r="27" spans="1:8" ht="24" customHeight="1">
      <c r="A27" s="3" t="s">
        <v>90</v>
      </c>
      <c r="B27" s="4"/>
      <c r="C27" s="4"/>
      <c r="D27" s="5"/>
      <c r="E27" s="5"/>
      <c r="F27" s="5"/>
    </row>
    <row r="28" spans="1:8" ht="24" customHeight="1">
      <c r="A28" s="70" t="s">
        <v>77</v>
      </c>
      <c r="B28" s="4"/>
      <c r="C28" s="4"/>
      <c r="D28" s="7"/>
      <c r="E28" s="5"/>
      <c r="F28" s="7"/>
    </row>
    <row r="29" spans="1:8" ht="24" customHeight="1">
      <c r="A29" s="61" t="s">
        <v>139</v>
      </c>
      <c r="B29" s="4"/>
      <c r="C29" s="4"/>
      <c r="D29" s="7"/>
      <c r="E29" s="5"/>
      <c r="F29" s="7"/>
    </row>
    <row r="30" spans="1:8" ht="24" customHeight="1">
      <c r="A30" s="108" t="s">
        <v>3</v>
      </c>
      <c r="B30" s="108"/>
      <c r="C30" s="108"/>
      <c r="D30" s="108"/>
      <c r="E30" s="108"/>
      <c r="F30" s="108"/>
    </row>
    <row r="31" spans="1:8" ht="24" customHeight="1">
      <c r="B31" s="34" t="s">
        <v>7</v>
      </c>
      <c r="C31" s="34"/>
      <c r="D31" s="62" t="s">
        <v>140</v>
      </c>
      <c r="E31" s="63"/>
      <c r="F31" s="62" t="s">
        <v>141</v>
      </c>
    </row>
    <row r="32" spans="1:8" ht="24" customHeight="1">
      <c r="B32" s="34"/>
      <c r="C32" s="34"/>
      <c r="D32" s="64" t="s">
        <v>1</v>
      </c>
      <c r="E32" s="64"/>
      <c r="F32" s="64" t="s">
        <v>0</v>
      </c>
    </row>
    <row r="33" spans="1:7" ht="24" customHeight="1">
      <c r="B33" s="34"/>
      <c r="C33" s="34"/>
      <c r="D33" s="64" t="s">
        <v>2</v>
      </c>
      <c r="E33" s="64"/>
      <c r="F33" s="64"/>
    </row>
    <row r="34" spans="1:7" s="66" customFormat="1" ht="24" customHeight="1">
      <c r="A34" s="27" t="s">
        <v>16</v>
      </c>
      <c r="B34" s="26"/>
      <c r="C34" s="26"/>
      <c r="D34" s="65"/>
      <c r="E34" s="65"/>
      <c r="F34" s="53"/>
      <c r="G34" s="60"/>
    </row>
    <row r="35" spans="1:7" s="66" customFormat="1" ht="24" customHeight="1">
      <c r="A35" s="27" t="s">
        <v>17</v>
      </c>
      <c r="B35" s="26"/>
      <c r="C35" s="26"/>
      <c r="D35" s="65"/>
      <c r="E35" s="65"/>
      <c r="F35" s="53"/>
      <c r="G35" s="60"/>
    </row>
    <row r="36" spans="1:7" s="66" customFormat="1" ht="24" customHeight="1">
      <c r="A36" s="1" t="s">
        <v>142</v>
      </c>
      <c r="B36" s="97">
        <v>6</v>
      </c>
      <c r="C36" s="103"/>
      <c r="D36" s="95">
        <v>47505</v>
      </c>
      <c r="E36" s="102"/>
      <c r="F36" s="95">
        <v>73239</v>
      </c>
      <c r="G36" s="60"/>
    </row>
    <row r="37" spans="1:7" s="66" customFormat="1" ht="24" customHeight="1">
      <c r="A37" s="1" t="s">
        <v>120</v>
      </c>
      <c r="B37" s="97" t="s">
        <v>121</v>
      </c>
      <c r="C37" s="103"/>
      <c r="D37" s="95">
        <v>82975</v>
      </c>
      <c r="E37" s="102"/>
      <c r="F37" s="95">
        <v>57034</v>
      </c>
      <c r="G37" s="60"/>
    </row>
    <row r="38" spans="1:7" s="66" customFormat="1" ht="24" customHeight="1">
      <c r="A38" s="1" t="s">
        <v>85</v>
      </c>
      <c r="B38" s="97">
        <v>8</v>
      </c>
      <c r="C38" s="103"/>
      <c r="D38" s="95">
        <v>9862</v>
      </c>
      <c r="E38" s="102"/>
      <c r="F38" s="95">
        <v>9782</v>
      </c>
      <c r="G38" s="60"/>
    </row>
    <row r="39" spans="1:7" s="66" customFormat="1" ht="24" customHeight="1">
      <c r="A39" s="1" t="s">
        <v>93</v>
      </c>
      <c r="B39" s="97">
        <v>9</v>
      </c>
      <c r="C39" s="103"/>
      <c r="D39" s="95">
        <v>753</v>
      </c>
      <c r="E39" s="102"/>
      <c r="F39" s="95">
        <v>4203</v>
      </c>
      <c r="G39" s="60"/>
    </row>
    <row r="40" spans="1:7" s="66" customFormat="1" ht="24" customHeight="1">
      <c r="A40" s="1" t="s">
        <v>18</v>
      </c>
      <c r="B40" s="97"/>
      <c r="C40" s="103"/>
      <c r="D40" s="95">
        <v>1755</v>
      </c>
      <c r="E40" s="102"/>
      <c r="F40" s="95">
        <v>0</v>
      </c>
      <c r="G40" s="60"/>
    </row>
    <row r="41" spans="1:7" s="66" customFormat="1" ht="24" customHeight="1">
      <c r="A41" s="1" t="s">
        <v>98</v>
      </c>
      <c r="B41" s="97"/>
      <c r="C41" s="103"/>
      <c r="D41" s="95">
        <v>11392</v>
      </c>
      <c r="E41" s="102"/>
      <c r="F41" s="95">
        <v>8848</v>
      </c>
      <c r="G41" s="60"/>
    </row>
    <row r="42" spans="1:7" s="66" customFormat="1" ht="24" customHeight="1">
      <c r="A42" s="1" t="s">
        <v>106</v>
      </c>
      <c r="B42" s="97"/>
      <c r="C42" s="103"/>
      <c r="D42" s="95">
        <v>792</v>
      </c>
      <c r="E42" s="102"/>
      <c r="F42" s="95">
        <v>0</v>
      </c>
      <c r="G42" s="60"/>
    </row>
    <row r="43" spans="1:7" s="66" customFormat="1" ht="24" customHeight="1">
      <c r="A43" s="1" t="s">
        <v>19</v>
      </c>
      <c r="B43" s="97"/>
      <c r="C43" s="103"/>
      <c r="D43" s="96">
        <v>308</v>
      </c>
      <c r="E43" s="95"/>
      <c r="F43" s="96">
        <v>239</v>
      </c>
      <c r="G43" s="60"/>
    </row>
    <row r="44" spans="1:7" s="66" customFormat="1" ht="24" customHeight="1">
      <c r="A44" s="27" t="s">
        <v>20</v>
      </c>
      <c r="B44" s="101"/>
      <c r="C44" s="90"/>
      <c r="D44" s="105">
        <f>SUM(D36:D43)</f>
        <v>155342</v>
      </c>
      <c r="E44" s="95"/>
      <c r="F44" s="105">
        <f>SUM(F36:F43)</f>
        <v>153345</v>
      </c>
      <c r="G44" s="60"/>
    </row>
    <row r="45" spans="1:7" s="66" customFormat="1" ht="24" customHeight="1">
      <c r="A45" s="27" t="s">
        <v>21</v>
      </c>
      <c r="B45" s="101"/>
      <c r="C45" s="90"/>
      <c r="D45" s="102"/>
      <c r="E45" s="102"/>
      <c r="F45" s="102"/>
      <c r="G45" s="60"/>
    </row>
    <row r="46" spans="1:7" s="66" customFormat="1" ht="24" customHeight="1">
      <c r="A46" s="1" t="s">
        <v>86</v>
      </c>
      <c r="B46" s="101">
        <v>8</v>
      </c>
      <c r="C46" s="90"/>
      <c r="D46" s="95">
        <v>15477</v>
      </c>
      <c r="E46" s="102"/>
      <c r="F46" s="95">
        <v>17979</v>
      </c>
      <c r="G46" s="60"/>
    </row>
    <row r="47" spans="1:7" s="66" customFormat="1" ht="24" customHeight="1">
      <c r="A47" s="1" t="s">
        <v>126</v>
      </c>
      <c r="B47" s="101"/>
      <c r="C47" s="90"/>
      <c r="D47" s="96">
        <v>12265</v>
      </c>
      <c r="E47" s="95"/>
      <c r="F47" s="96">
        <v>12412</v>
      </c>
      <c r="G47" s="60"/>
    </row>
    <row r="48" spans="1:7" s="66" customFormat="1" ht="24" customHeight="1">
      <c r="A48" s="27" t="s">
        <v>22</v>
      </c>
      <c r="B48" s="101"/>
      <c r="C48" s="90"/>
      <c r="D48" s="105">
        <f>SUM(D46:D47)</f>
        <v>27742</v>
      </c>
      <c r="E48" s="95"/>
      <c r="F48" s="105">
        <f>SUM(F46:F47)</f>
        <v>30391</v>
      </c>
      <c r="G48" s="60"/>
    </row>
    <row r="49" spans="1:7" s="66" customFormat="1" ht="24" customHeight="1">
      <c r="A49" s="27" t="s">
        <v>23</v>
      </c>
      <c r="B49" s="100"/>
      <c r="C49" s="90"/>
      <c r="D49" s="105">
        <f>D44+D48</f>
        <v>183084</v>
      </c>
      <c r="E49" s="95"/>
      <c r="F49" s="105">
        <f>F44+F48</f>
        <v>183736</v>
      </c>
      <c r="G49" s="60"/>
    </row>
    <row r="50" spans="1:7" s="66" customFormat="1" ht="24" customHeight="1">
      <c r="A50" s="35"/>
      <c r="B50" s="36"/>
      <c r="C50" s="36"/>
      <c r="D50" s="68"/>
      <c r="E50" s="68"/>
      <c r="F50" s="68"/>
      <c r="G50" s="60"/>
    </row>
    <row r="51" spans="1:7" s="66" customFormat="1" ht="24" customHeight="1">
      <c r="A51" s="26" t="s">
        <v>84</v>
      </c>
      <c r="B51" s="26"/>
      <c r="C51" s="26"/>
      <c r="D51" s="69"/>
      <c r="E51" s="69"/>
      <c r="F51" s="37"/>
      <c r="G51" s="60"/>
    </row>
    <row r="52" spans="1:7" ht="24" customHeight="1">
      <c r="A52" s="3" t="s">
        <v>90</v>
      </c>
      <c r="B52" s="4"/>
      <c r="C52" s="4"/>
      <c r="D52" s="5"/>
      <c r="E52" s="5"/>
      <c r="F52" s="5"/>
    </row>
    <row r="53" spans="1:7" ht="24" customHeight="1">
      <c r="A53" s="70" t="s">
        <v>77</v>
      </c>
      <c r="B53" s="4"/>
      <c r="C53" s="4"/>
      <c r="D53" s="7"/>
      <c r="E53" s="5"/>
      <c r="F53" s="7"/>
    </row>
    <row r="54" spans="1:7" ht="24" customHeight="1">
      <c r="A54" s="3" t="s">
        <v>139</v>
      </c>
      <c r="B54" s="4"/>
      <c r="C54" s="4"/>
      <c r="D54" s="7"/>
      <c r="E54" s="5"/>
      <c r="F54" s="7"/>
    </row>
    <row r="55" spans="1:7" ht="24" customHeight="1">
      <c r="A55" s="108" t="s">
        <v>3</v>
      </c>
      <c r="B55" s="108"/>
      <c r="C55" s="108"/>
      <c r="D55" s="108"/>
      <c r="E55" s="108"/>
      <c r="F55" s="108"/>
    </row>
    <row r="56" spans="1:7" ht="24" customHeight="1">
      <c r="B56" s="34"/>
      <c r="C56" s="34"/>
      <c r="D56" s="62" t="s">
        <v>140</v>
      </c>
      <c r="E56" s="63"/>
      <c r="F56" s="62" t="s">
        <v>141</v>
      </c>
    </row>
    <row r="57" spans="1:7" ht="24" customHeight="1">
      <c r="B57" s="34"/>
      <c r="C57" s="34"/>
      <c r="D57" s="64" t="s">
        <v>1</v>
      </c>
      <c r="E57" s="64"/>
      <c r="F57" s="64" t="s">
        <v>0</v>
      </c>
    </row>
    <row r="58" spans="1:7" ht="24" customHeight="1">
      <c r="B58" s="34"/>
      <c r="C58" s="34"/>
      <c r="D58" s="64" t="s">
        <v>2</v>
      </c>
      <c r="E58" s="64"/>
      <c r="F58" s="64"/>
    </row>
    <row r="59" spans="1:7" s="66" customFormat="1" ht="24" customHeight="1">
      <c r="A59" s="27" t="s">
        <v>24</v>
      </c>
      <c r="B59" s="26"/>
      <c r="C59" s="26"/>
      <c r="D59" s="71"/>
      <c r="E59" s="71"/>
      <c r="F59" s="71"/>
      <c r="G59" s="60"/>
    </row>
    <row r="60" spans="1:7" s="66" customFormat="1" ht="24" customHeight="1">
      <c r="A60" s="1" t="s">
        <v>25</v>
      </c>
      <c r="B60" s="90"/>
      <c r="C60" s="57"/>
      <c r="D60" s="71"/>
      <c r="E60" s="71"/>
      <c r="F60" s="71"/>
      <c r="G60" s="60"/>
    </row>
    <row r="61" spans="1:7" s="66" customFormat="1" ht="24" customHeight="1">
      <c r="A61" s="1" t="s">
        <v>26</v>
      </c>
      <c r="B61" s="91"/>
      <c r="C61" s="57"/>
      <c r="D61" s="71"/>
      <c r="E61" s="71"/>
      <c r="F61" s="71"/>
      <c r="G61" s="60"/>
    </row>
    <row r="62" spans="1:7" s="66" customFormat="1" ht="24" customHeight="1" thickBot="1">
      <c r="A62" s="40" t="s">
        <v>107</v>
      </c>
      <c r="B62" s="91"/>
      <c r="C62" s="57"/>
      <c r="D62" s="58">
        <v>600000</v>
      </c>
      <c r="E62" s="39"/>
      <c r="F62" s="58">
        <v>600000</v>
      </c>
      <c r="G62" s="60"/>
    </row>
    <row r="63" spans="1:7" s="66" customFormat="1" ht="24" customHeight="1" thickTop="1">
      <c r="A63" s="1" t="s">
        <v>27</v>
      </c>
      <c r="B63" s="91"/>
      <c r="C63" s="26"/>
      <c r="D63" s="68"/>
      <c r="E63" s="68"/>
      <c r="F63" s="68"/>
      <c r="G63" s="60"/>
    </row>
    <row r="64" spans="1:7" s="66" customFormat="1" ht="24" customHeight="1">
      <c r="A64" s="40" t="s">
        <v>143</v>
      </c>
      <c r="B64" s="92"/>
      <c r="C64" s="57"/>
      <c r="D64" s="68">
        <v>500000</v>
      </c>
      <c r="E64" s="68"/>
      <c r="F64" s="68">
        <v>500000</v>
      </c>
      <c r="G64" s="60"/>
    </row>
    <row r="65" spans="1:7" s="66" customFormat="1" ht="24" customHeight="1">
      <c r="A65" s="40" t="s">
        <v>91</v>
      </c>
      <c r="B65" s="92"/>
      <c r="C65" s="57"/>
      <c r="D65" s="68">
        <f>'Eq. Company'!D15</f>
        <v>225064</v>
      </c>
      <c r="E65" s="68"/>
      <c r="F65" s="68">
        <v>225064</v>
      </c>
      <c r="G65" s="60"/>
    </row>
    <row r="66" spans="1:7" s="66" customFormat="1" ht="24" customHeight="1">
      <c r="A66" s="1" t="s">
        <v>28</v>
      </c>
      <c r="B66" s="91"/>
      <c r="C66" s="26"/>
      <c r="D66" s="72"/>
      <c r="E66" s="72"/>
      <c r="F66" s="72"/>
      <c r="G66" s="60"/>
    </row>
    <row r="67" spans="1:7" s="66" customFormat="1" ht="24" customHeight="1">
      <c r="A67" s="1" t="s">
        <v>29</v>
      </c>
      <c r="B67" s="101"/>
      <c r="C67" s="57"/>
      <c r="D67" s="68">
        <f>'Eq. Company'!F15</f>
        <v>53453</v>
      </c>
      <c r="E67" s="68"/>
      <c r="F67" s="68">
        <v>53453</v>
      </c>
      <c r="G67" s="60"/>
    </row>
    <row r="68" spans="1:7" s="66" customFormat="1" ht="24" customHeight="1">
      <c r="A68" s="1" t="s">
        <v>30</v>
      </c>
      <c r="B68" s="92"/>
      <c r="C68" s="26"/>
      <c r="D68" s="73">
        <f>'Eq. Company'!H15</f>
        <v>245326</v>
      </c>
      <c r="E68" s="68"/>
      <c r="F68" s="73">
        <v>203384</v>
      </c>
      <c r="G68" s="60"/>
    </row>
    <row r="69" spans="1:7" s="66" customFormat="1" ht="24" customHeight="1">
      <c r="A69" s="27" t="s">
        <v>31</v>
      </c>
      <c r="B69" s="26"/>
      <c r="C69" s="26"/>
      <c r="D69" s="42">
        <f>SUM(D64:D68)</f>
        <v>1023843</v>
      </c>
      <c r="E69" s="68"/>
      <c r="F69" s="42">
        <f>SUM(F64:F68)</f>
        <v>981901</v>
      </c>
      <c r="G69" s="60"/>
    </row>
    <row r="70" spans="1:7" s="66" customFormat="1" ht="24" customHeight="1" thickBot="1">
      <c r="A70" s="27" t="s">
        <v>32</v>
      </c>
      <c r="B70" s="26"/>
      <c r="C70" s="26"/>
      <c r="D70" s="58">
        <f>SUM(D69+D49)</f>
        <v>1206927</v>
      </c>
      <c r="E70" s="68"/>
      <c r="F70" s="58">
        <f>SUM(F69+F49)</f>
        <v>1165637</v>
      </c>
      <c r="G70" s="60"/>
    </row>
    <row r="71" spans="1:7" s="66" customFormat="1" ht="24" customHeight="1" thickTop="1">
      <c r="A71" s="26"/>
      <c r="B71" s="26"/>
      <c r="C71" s="26"/>
      <c r="D71" s="39">
        <f>SUM(D70-D24)</f>
        <v>0</v>
      </c>
      <c r="E71" s="68"/>
      <c r="F71" s="39">
        <f>SUM(F70-F24)</f>
        <v>0</v>
      </c>
      <c r="G71" s="60"/>
    </row>
    <row r="72" spans="1:7" s="66" customFormat="1" ht="24" customHeight="1">
      <c r="A72" s="26" t="s">
        <v>84</v>
      </c>
      <c r="B72" s="26"/>
      <c r="C72" s="26"/>
      <c r="D72" s="69"/>
      <c r="E72" s="69"/>
      <c r="F72" s="37"/>
      <c r="G72" s="60"/>
    </row>
    <row r="73" spans="1:7" s="66" customFormat="1" ht="24" customHeight="1">
      <c r="A73" s="26"/>
      <c r="B73" s="26"/>
      <c r="C73" s="26"/>
      <c r="D73" s="107"/>
      <c r="E73" s="69"/>
      <c r="F73" s="32"/>
      <c r="G73" s="60"/>
    </row>
    <row r="74" spans="1:7" s="66" customFormat="1" ht="24" customHeight="1">
      <c r="A74" s="74"/>
      <c r="B74" s="28"/>
      <c r="C74" s="28"/>
      <c r="D74" s="107"/>
      <c r="E74" s="69"/>
      <c r="F74" s="32"/>
      <c r="G74" s="60"/>
    </row>
    <row r="75" spans="1:7" s="66" customFormat="1" ht="24" customHeight="1">
      <c r="A75" s="26"/>
      <c r="B75" s="28"/>
      <c r="C75" s="28"/>
      <c r="D75" s="107"/>
      <c r="E75" s="69"/>
      <c r="F75" s="32"/>
      <c r="G75" s="60"/>
    </row>
    <row r="76" spans="1:7" s="66" customFormat="1" ht="24" customHeight="1">
      <c r="A76" s="26"/>
      <c r="B76" s="88" t="s">
        <v>33</v>
      </c>
      <c r="C76" s="26"/>
      <c r="D76" s="107"/>
      <c r="E76" s="69"/>
      <c r="F76" s="32"/>
      <c r="G76" s="60"/>
    </row>
    <row r="77" spans="1:7" ht="24" customHeight="1">
      <c r="A77" s="74"/>
    </row>
  </sheetData>
  <mergeCells count="3">
    <mergeCell ref="A4:F4"/>
    <mergeCell ref="A30:F30"/>
    <mergeCell ref="A55:F55"/>
  </mergeCells>
  <printOptions horizontalCentered="1"/>
  <pageMargins left="0.73" right="0.35" top="0.78740157480314998" bottom="0.2" header="0.196850393700787" footer="0.196850393700787"/>
  <pageSetup paperSize="9" scale="85" fitToHeight="2" orientation="portrait" r:id="rId1"/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showGridLines="0" view="pageBreakPreview" zoomScaleNormal="100" zoomScaleSheetLayoutView="100" workbookViewId="0">
      <selection activeCell="A11" sqref="A11"/>
    </sheetView>
  </sheetViews>
  <sheetFormatPr defaultColWidth="9.77734375" defaultRowHeight="24" customHeight="1"/>
  <cols>
    <col min="1" max="1" width="54.44140625" style="1" customWidth="1"/>
    <col min="2" max="2" width="7.5546875" style="1" customWidth="1"/>
    <col min="3" max="3" width="1.44140625" style="1" customWidth="1"/>
    <col min="4" max="4" width="15.77734375" style="1" customWidth="1"/>
    <col min="5" max="5" width="1.44140625" style="1" customWidth="1"/>
    <col min="6" max="6" width="15.77734375" style="1" customWidth="1"/>
    <col min="7" max="7" width="1.77734375" style="1" customWidth="1"/>
    <col min="8" max="16384" width="9.77734375" style="1"/>
  </cols>
  <sheetData>
    <row r="1" spans="1:8" ht="24" customHeight="1">
      <c r="F1" s="2" t="s">
        <v>34</v>
      </c>
    </row>
    <row r="2" spans="1:8" ht="24" customHeight="1">
      <c r="A2" s="3" t="s">
        <v>90</v>
      </c>
      <c r="B2" s="4"/>
      <c r="C2" s="5"/>
      <c r="D2" s="5"/>
      <c r="E2" s="5"/>
      <c r="F2" s="5"/>
      <c r="G2" s="5"/>
    </row>
    <row r="3" spans="1:8" ht="24" customHeight="1">
      <c r="A3" s="6" t="s">
        <v>101</v>
      </c>
      <c r="B3" s="4"/>
      <c r="C3" s="5"/>
      <c r="D3" s="5"/>
      <c r="E3" s="5"/>
      <c r="F3" s="7"/>
      <c r="G3" s="7"/>
    </row>
    <row r="4" spans="1:8" ht="24" customHeight="1">
      <c r="A4" s="3" t="s">
        <v>136</v>
      </c>
      <c r="B4" s="4"/>
      <c r="C4" s="5"/>
      <c r="D4" s="5"/>
      <c r="E4" s="5"/>
      <c r="F4" s="7"/>
      <c r="G4" s="7"/>
    </row>
    <row r="5" spans="1:8" ht="24" customHeight="1">
      <c r="A5" s="8"/>
      <c r="B5" s="4"/>
      <c r="C5" s="5"/>
      <c r="D5" s="5"/>
      <c r="E5" s="5"/>
      <c r="F5" s="2" t="s">
        <v>35</v>
      </c>
      <c r="G5" s="2"/>
    </row>
    <row r="6" spans="1:8" ht="24" customHeight="1">
      <c r="A6" s="8"/>
      <c r="B6" s="9" t="s">
        <v>7</v>
      </c>
      <c r="C6" s="9"/>
      <c r="D6" s="10">
        <v>2026</v>
      </c>
      <c r="E6" s="9"/>
      <c r="F6" s="10">
        <v>2025</v>
      </c>
      <c r="G6" s="10"/>
    </row>
    <row r="7" spans="1:8" ht="24" customHeight="1">
      <c r="A7" s="11" t="s">
        <v>78</v>
      </c>
      <c r="B7" s="9"/>
      <c r="C7" s="9"/>
      <c r="D7" s="10"/>
      <c r="E7" s="9"/>
      <c r="F7" s="10"/>
      <c r="G7" s="10"/>
    </row>
    <row r="8" spans="1:8" ht="24" customHeight="1">
      <c r="A8" s="11" t="s">
        <v>113</v>
      </c>
      <c r="B8" s="8"/>
      <c r="C8" s="12"/>
      <c r="D8" s="12"/>
      <c r="E8" s="12"/>
      <c r="F8" s="12"/>
      <c r="G8" s="12"/>
    </row>
    <row r="9" spans="1:8" ht="24" customHeight="1">
      <c r="A9" s="13" t="s">
        <v>67</v>
      </c>
      <c r="B9" s="14"/>
      <c r="C9" s="15"/>
      <c r="D9" s="15">
        <v>204158</v>
      </c>
      <c r="E9" s="15"/>
      <c r="F9" s="15">
        <v>242734</v>
      </c>
      <c r="G9" s="15"/>
      <c r="H9" s="16"/>
    </row>
    <row r="10" spans="1:8" ht="24" customHeight="1">
      <c r="A10" s="1" t="s">
        <v>83</v>
      </c>
      <c r="B10" s="14"/>
      <c r="C10" s="15"/>
      <c r="D10" s="15">
        <v>11065</v>
      </c>
      <c r="E10" s="15"/>
      <c r="F10" s="15">
        <v>3216</v>
      </c>
      <c r="G10" s="15"/>
      <c r="H10" s="16"/>
    </row>
    <row r="11" spans="1:8" s="8" customFormat="1" ht="24" customHeight="1">
      <c r="A11" s="17" t="s">
        <v>36</v>
      </c>
      <c r="C11" s="15"/>
      <c r="D11" s="18">
        <v>2814</v>
      </c>
      <c r="E11" s="15"/>
      <c r="F11" s="18">
        <v>4658</v>
      </c>
      <c r="G11" s="15"/>
    </row>
    <row r="12" spans="1:8" s="8" customFormat="1" ht="24" customHeight="1">
      <c r="A12" s="11" t="s">
        <v>114</v>
      </c>
      <c r="C12" s="15"/>
      <c r="D12" s="19">
        <f>SUM(D9:D11)</f>
        <v>218037</v>
      </c>
      <c r="E12" s="15"/>
      <c r="F12" s="19">
        <f>SUM(F9:F11)</f>
        <v>250608</v>
      </c>
      <c r="G12" s="15"/>
    </row>
    <row r="13" spans="1:8" s="8" customFormat="1" ht="24" customHeight="1">
      <c r="A13" s="11" t="s">
        <v>37</v>
      </c>
      <c r="C13" s="15"/>
      <c r="D13" s="15"/>
      <c r="E13" s="15"/>
      <c r="F13" s="15"/>
      <c r="G13" s="15"/>
    </row>
    <row r="14" spans="1:8" s="8" customFormat="1" ht="24" customHeight="1">
      <c r="A14" s="13" t="s">
        <v>68</v>
      </c>
      <c r="C14" s="15"/>
      <c r="D14" s="15">
        <v>155508</v>
      </c>
      <c r="E14" s="15"/>
      <c r="F14" s="15">
        <v>179572</v>
      </c>
      <c r="G14" s="15"/>
    </row>
    <row r="15" spans="1:8" s="8" customFormat="1" ht="24" customHeight="1">
      <c r="A15" s="13" t="s">
        <v>69</v>
      </c>
      <c r="C15" s="15"/>
      <c r="D15" s="15">
        <v>5767</v>
      </c>
      <c r="E15" s="15"/>
      <c r="F15" s="15">
        <v>6624</v>
      </c>
      <c r="G15" s="15"/>
    </row>
    <row r="16" spans="1:8" s="8" customFormat="1" ht="24" customHeight="1">
      <c r="A16" s="13" t="s">
        <v>38</v>
      </c>
      <c r="C16" s="15"/>
      <c r="D16" s="15">
        <v>11807</v>
      </c>
      <c r="E16" s="15"/>
      <c r="F16" s="15">
        <v>12556</v>
      </c>
      <c r="G16" s="15"/>
    </row>
    <row r="17" spans="1:7" s="8" customFormat="1" ht="24" customHeight="1">
      <c r="A17" s="11" t="s">
        <v>39</v>
      </c>
      <c r="B17" s="14"/>
      <c r="C17" s="15"/>
      <c r="D17" s="19">
        <f>SUM(D14:D16)</f>
        <v>173082</v>
      </c>
      <c r="E17" s="15"/>
      <c r="F17" s="19">
        <f>SUM(F14:F16)</f>
        <v>198752</v>
      </c>
      <c r="G17" s="15"/>
    </row>
    <row r="18" spans="1:7" s="8" customFormat="1" ht="24" customHeight="1">
      <c r="A18" s="11" t="s">
        <v>94</v>
      </c>
      <c r="B18" s="14"/>
      <c r="C18" s="15"/>
      <c r="D18" s="15">
        <f>D12-D17</f>
        <v>44955</v>
      </c>
      <c r="E18" s="15"/>
      <c r="F18" s="15">
        <f>F12-F17</f>
        <v>51856</v>
      </c>
      <c r="G18" s="15"/>
    </row>
    <row r="19" spans="1:7" s="8" customFormat="1" ht="24" customHeight="1">
      <c r="A19" s="13" t="s">
        <v>40</v>
      </c>
      <c r="B19" s="14"/>
      <c r="C19" s="15"/>
      <c r="D19" s="18">
        <v>-918</v>
      </c>
      <c r="E19" s="15"/>
      <c r="F19" s="18">
        <v>-1565</v>
      </c>
      <c r="G19" s="15"/>
    </row>
    <row r="20" spans="1:7" s="8" customFormat="1" ht="24" customHeight="1">
      <c r="A20" s="3" t="s">
        <v>81</v>
      </c>
      <c r="B20" s="14"/>
      <c r="C20" s="15"/>
      <c r="D20" s="15">
        <f>SUM(D18:D19)</f>
        <v>44037</v>
      </c>
      <c r="E20" s="15"/>
      <c r="F20" s="15">
        <f>SUM(F18:F19)</f>
        <v>50291</v>
      </c>
      <c r="G20" s="15"/>
    </row>
    <row r="21" spans="1:7" s="8" customFormat="1" ht="24" customHeight="1">
      <c r="A21" s="8" t="s">
        <v>82</v>
      </c>
      <c r="B21" s="14">
        <v>10</v>
      </c>
      <c r="C21" s="15"/>
      <c r="D21" s="15">
        <v>-2095</v>
      </c>
      <c r="E21" s="15"/>
      <c r="F21" s="15">
        <v>-10076</v>
      </c>
      <c r="G21" s="15"/>
    </row>
    <row r="22" spans="1:7" s="8" customFormat="1" ht="24" customHeight="1">
      <c r="A22" s="20" t="s">
        <v>71</v>
      </c>
      <c r="B22" s="14"/>
      <c r="C22" s="15"/>
      <c r="D22" s="19">
        <f>SUM(D20:D21)</f>
        <v>41942</v>
      </c>
      <c r="E22" s="15"/>
      <c r="F22" s="19">
        <f>SUM(F20:F21)</f>
        <v>40215</v>
      </c>
      <c r="G22" s="15"/>
    </row>
    <row r="23" spans="1:7" s="8" customFormat="1" ht="24" customHeight="1">
      <c r="A23" s="20"/>
      <c r="B23" s="14"/>
      <c r="C23" s="15"/>
      <c r="D23" s="15"/>
      <c r="E23" s="15"/>
      <c r="F23" s="15"/>
      <c r="G23" s="15"/>
    </row>
    <row r="24" spans="1:7" s="8" customFormat="1" ht="24" customHeight="1">
      <c r="A24" s="20" t="s">
        <v>95</v>
      </c>
      <c r="B24" s="14"/>
      <c r="C24" s="15"/>
      <c r="D24" s="15"/>
      <c r="E24" s="15"/>
      <c r="F24" s="15"/>
      <c r="G24" s="15"/>
    </row>
    <row r="25" spans="1:7" s="8" customFormat="1" ht="24" customHeight="1">
      <c r="A25" s="20" t="s">
        <v>96</v>
      </c>
      <c r="B25" s="14"/>
      <c r="C25" s="15"/>
      <c r="D25" s="18">
        <v>0</v>
      </c>
      <c r="E25" s="15"/>
      <c r="F25" s="18">
        <v>0</v>
      </c>
      <c r="G25" s="15"/>
    </row>
    <row r="26" spans="1:7" s="8" customFormat="1" ht="24" customHeight="1">
      <c r="A26" s="20"/>
      <c r="B26" s="14"/>
      <c r="C26" s="15"/>
      <c r="D26" s="15"/>
      <c r="E26" s="15"/>
      <c r="F26" s="15"/>
      <c r="G26" s="15"/>
    </row>
    <row r="27" spans="1:7" s="26" customFormat="1" ht="24" customHeight="1" thickBot="1">
      <c r="A27" s="21" t="s">
        <v>70</v>
      </c>
      <c r="B27" s="22"/>
      <c r="C27" s="23"/>
      <c r="D27" s="24">
        <f>SUM(D22,D25)</f>
        <v>41942</v>
      </c>
      <c r="E27" s="23"/>
      <c r="F27" s="24">
        <f>SUM(F22,F25)</f>
        <v>40215</v>
      </c>
      <c r="G27" s="25"/>
    </row>
    <row r="28" spans="1:7" s="26" customFormat="1" ht="24" customHeight="1" thickTop="1">
      <c r="A28" s="21"/>
      <c r="B28" s="22"/>
      <c r="C28" s="23"/>
      <c r="D28" s="23"/>
      <c r="E28" s="23"/>
      <c r="F28" s="23"/>
      <c r="G28" s="25"/>
    </row>
    <row r="29" spans="1:7" s="26" customFormat="1" ht="24" customHeight="1">
      <c r="A29" s="27" t="s">
        <v>108</v>
      </c>
      <c r="B29" s="14">
        <v>11</v>
      </c>
      <c r="C29" s="23"/>
      <c r="D29" s="23"/>
      <c r="E29" s="23"/>
      <c r="F29" s="23"/>
      <c r="G29" s="25"/>
    </row>
    <row r="30" spans="1:7" s="8" customFormat="1" ht="24" customHeight="1">
      <c r="A30" s="1" t="s">
        <v>111</v>
      </c>
      <c r="B30" s="14"/>
      <c r="C30" s="15"/>
      <c r="D30" s="15"/>
      <c r="E30" s="15"/>
      <c r="F30" s="15"/>
      <c r="G30" s="15"/>
    </row>
    <row r="31" spans="1:7" s="8" customFormat="1" ht="24" customHeight="1" thickBot="1">
      <c r="A31" s="1" t="s">
        <v>147</v>
      </c>
      <c r="C31" s="15"/>
      <c r="D31" s="93">
        <f>D22/1000000</f>
        <v>4.1942E-2</v>
      </c>
      <c r="E31" s="94"/>
      <c r="F31" s="93">
        <f>F22/1000000</f>
        <v>4.0215000000000001E-2</v>
      </c>
      <c r="G31" s="15"/>
    </row>
    <row r="32" spans="1:7" s="8" customFormat="1" ht="24" customHeight="1" thickTop="1">
      <c r="A32" s="8" t="s">
        <v>112</v>
      </c>
      <c r="C32" s="15"/>
      <c r="D32" s="15"/>
      <c r="E32" s="15"/>
      <c r="F32" s="15"/>
      <c r="G32" s="15"/>
    </row>
    <row r="33" spans="1:7" s="8" customFormat="1" ht="24" customHeight="1" thickBot="1">
      <c r="A33" s="1" t="s">
        <v>147</v>
      </c>
      <c r="C33" s="15"/>
      <c r="D33" s="93">
        <f>D22/1000000</f>
        <v>4.1942E-2</v>
      </c>
      <c r="E33" s="94"/>
      <c r="F33" s="93">
        <f>F22/1000000</f>
        <v>4.0215000000000001E-2</v>
      </c>
      <c r="G33" s="15"/>
    </row>
    <row r="34" spans="1:7" s="8" customFormat="1" ht="24" customHeight="1" thickTop="1">
      <c r="A34" s="11"/>
      <c r="C34" s="15"/>
      <c r="D34" s="15"/>
      <c r="E34" s="15"/>
      <c r="F34" s="15"/>
      <c r="G34" s="15"/>
    </row>
    <row r="35" spans="1:7" s="8" customFormat="1" ht="24" customHeight="1">
      <c r="A35" s="26" t="s">
        <v>84</v>
      </c>
      <c r="B35" s="14"/>
      <c r="C35" s="15"/>
      <c r="D35" s="15"/>
      <c r="E35" s="15"/>
      <c r="F35" s="15"/>
      <c r="G35" s="15"/>
    </row>
    <row r="36" spans="1:7" s="26" customFormat="1" ht="24" customHeight="1">
      <c r="B36" s="36"/>
      <c r="C36" s="39"/>
      <c r="D36" s="39"/>
      <c r="E36" s="39"/>
      <c r="F36" s="39"/>
      <c r="G36" s="39"/>
    </row>
    <row r="37" spans="1:7" s="8" customFormat="1" ht="24" customHeight="1">
      <c r="C37" s="12"/>
      <c r="D37" s="12"/>
      <c r="E37" s="12"/>
      <c r="F37" s="59"/>
      <c r="G37" s="12"/>
    </row>
  </sheetData>
  <printOptions horizontalCentered="1"/>
  <pageMargins left="0.75" right="0.35" top="0.77" bottom="0.2" header="0.196850393700787" footer="0.196850393700787"/>
  <pageSetup paperSize="9" scale="90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1"/>
  <sheetViews>
    <sheetView showGridLines="0" view="pageBreakPreview" zoomScale="96" zoomScaleNormal="100" zoomScaleSheetLayoutView="96" workbookViewId="0">
      <selection activeCell="A8" sqref="A8"/>
    </sheetView>
  </sheetViews>
  <sheetFormatPr defaultColWidth="9.21875" defaultRowHeight="24" customHeight="1"/>
  <cols>
    <col min="1" max="1" width="41" style="75" customWidth="1"/>
    <col min="2" max="2" width="15.5546875" style="75" customWidth="1"/>
    <col min="3" max="3" width="1.44140625" style="75" customWidth="1"/>
    <col min="4" max="4" width="15.5546875" style="75" customWidth="1"/>
    <col min="5" max="5" width="1.44140625" style="75" customWidth="1"/>
    <col min="6" max="6" width="15.5546875" style="75" customWidth="1"/>
    <col min="7" max="7" width="1.44140625" style="75" customWidth="1"/>
    <col min="8" max="8" width="15.5546875" style="75" customWidth="1"/>
    <col min="9" max="9" width="1.44140625" style="75" customWidth="1"/>
    <col min="10" max="10" width="15.5546875" style="75" customWidth="1"/>
    <col min="11" max="11" width="1.44140625" style="75" customWidth="1"/>
    <col min="12" max="12" width="14.5546875" style="76" bestFit="1" customWidth="1"/>
    <col min="13" max="13" width="13.5546875" style="76" bestFit="1" customWidth="1"/>
    <col min="14" max="14" width="14.5546875" style="76" bestFit="1" customWidth="1"/>
    <col min="15" max="15" width="9.21875" style="76"/>
    <col min="16" max="17" width="9.21875" style="75"/>
    <col min="18" max="18" width="12.77734375" style="75" customWidth="1"/>
    <col min="19" max="19" width="9.21875" style="75"/>
    <col min="20" max="20" width="13.21875" style="75" customWidth="1"/>
    <col min="21" max="16384" width="9.21875" style="75"/>
  </cols>
  <sheetData>
    <row r="1" spans="1:21" ht="24" customHeight="1">
      <c r="J1" s="86" t="s">
        <v>34</v>
      </c>
    </row>
    <row r="2" spans="1:21" ht="24" customHeight="1">
      <c r="A2" s="20" t="s">
        <v>90</v>
      </c>
      <c r="B2" s="20"/>
      <c r="C2" s="20"/>
      <c r="D2" s="20"/>
      <c r="E2" s="20"/>
      <c r="F2" s="20"/>
      <c r="G2" s="20"/>
      <c r="H2" s="20"/>
      <c r="I2" s="20"/>
      <c r="J2" s="20"/>
    </row>
    <row r="3" spans="1:21" ht="24" customHeight="1">
      <c r="A3" s="77" t="s">
        <v>102</v>
      </c>
      <c r="B3" s="77"/>
      <c r="C3" s="77"/>
      <c r="D3" s="77"/>
      <c r="E3" s="77"/>
      <c r="F3" s="77"/>
      <c r="G3" s="77"/>
      <c r="H3" s="77"/>
      <c r="I3" s="77"/>
      <c r="J3" s="77"/>
    </row>
    <row r="4" spans="1:21" ht="24" customHeight="1">
      <c r="A4" s="6" t="s">
        <v>136</v>
      </c>
      <c r="B4" s="77"/>
      <c r="C4" s="77"/>
      <c r="D4" s="77"/>
      <c r="E4" s="77"/>
      <c r="F4" s="77"/>
      <c r="G4" s="77"/>
      <c r="H4" s="77"/>
      <c r="I4" s="77"/>
      <c r="J4" s="77"/>
    </row>
    <row r="5" spans="1:21" ht="24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21" ht="24" customHeight="1">
      <c r="A6" s="78"/>
      <c r="B6" s="78" t="s">
        <v>64</v>
      </c>
      <c r="C6" s="79"/>
      <c r="D6" s="78"/>
      <c r="E6" s="79"/>
      <c r="F6" s="79"/>
      <c r="G6" s="79"/>
      <c r="H6" s="79"/>
      <c r="I6" s="79"/>
      <c r="J6" s="78" t="s">
        <v>59</v>
      </c>
    </row>
    <row r="7" spans="1:21" s="78" customFormat="1" ht="24" customHeight="1">
      <c r="B7" s="78" t="s">
        <v>65</v>
      </c>
      <c r="F7" s="110" t="s">
        <v>28</v>
      </c>
      <c r="G7" s="110"/>
      <c r="H7" s="110"/>
      <c r="J7" s="78" t="s">
        <v>60</v>
      </c>
      <c r="L7" s="80"/>
      <c r="M7" s="80"/>
      <c r="N7" s="80"/>
      <c r="O7" s="80"/>
    </row>
    <row r="8" spans="1:21" s="78" customFormat="1" ht="24" customHeight="1">
      <c r="B8" s="87" t="s">
        <v>66</v>
      </c>
      <c r="D8" s="87" t="s">
        <v>91</v>
      </c>
      <c r="F8" s="87" t="s">
        <v>62</v>
      </c>
      <c r="H8" s="87" t="s">
        <v>63</v>
      </c>
      <c r="J8" s="87" t="s">
        <v>61</v>
      </c>
      <c r="L8" s="80"/>
      <c r="M8" s="80"/>
      <c r="N8" s="80"/>
      <c r="O8" s="80"/>
    </row>
    <row r="9" spans="1:21" ht="24" customHeight="1">
      <c r="A9" s="20" t="s">
        <v>117</v>
      </c>
      <c r="B9" s="81">
        <v>500000</v>
      </c>
      <c r="C9" s="81"/>
      <c r="D9" s="81">
        <v>225064</v>
      </c>
      <c r="E9" s="81"/>
      <c r="F9" s="81">
        <v>47377</v>
      </c>
      <c r="G9" s="81"/>
      <c r="H9" s="81">
        <v>237958</v>
      </c>
      <c r="I9" s="81"/>
      <c r="J9" s="81">
        <f>SUM(B9:H9)</f>
        <v>1010399</v>
      </c>
    </row>
    <row r="10" spans="1:21" ht="24" customHeight="1">
      <c r="A10" s="41" t="s">
        <v>70</v>
      </c>
      <c r="B10" s="81">
        <v>0</v>
      </c>
      <c r="C10" s="81"/>
      <c r="D10" s="81">
        <v>0</v>
      </c>
      <c r="E10" s="81"/>
      <c r="F10" s="81">
        <v>0</v>
      </c>
      <c r="G10" s="81"/>
      <c r="H10" s="81">
        <f>PL!F27</f>
        <v>40215</v>
      </c>
      <c r="I10" s="81"/>
      <c r="J10" s="81">
        <f>SUM(B10:H10)</f>
        <v>40215</v>
      </c>
    </row>
    <row r="11" spans="1:21" ht="24" customHeight="1" thickBot="1">
      <c r="A11" s="20" t="s">
        <v>118</v>
      </c>
      <c r="B11" s="82">
        <f>SUM(B9:B10)</f>
        <v>500000</v>
      </c>
      <c r="C11" s="81"/>
      <c r="D11" s="82">
        <f>SUM(D9:D10)</f>
        <v>225064</v>
      </c>
      <c r="E11" s="81"/>
      <c r="F11" s="82">
        <f>SUM(F9:F10)</f>
        <v>47377</v>
      </c>
      <c r="G11" s="81"/>
      <c r="H11" s="82">
        <f>SUM(H9:H10)</f>
        <v>278173</v>
      </c>
      <c r="I11" s="81"/>
      <c r="J11" s="82">
        <f>SUM(J9:J10)</f>
        <v>1050614</v>
      </c>
    </row>
    <row r="12" spans="1:21" ht="24" customHeight="1" thickTop="1">
      <c r="B12" s="83"/>
      <c r="C12" s="83"/>
      <c r="D12" s="83"/>
      <c r="E12" s="83"/>
      <c r="F12" s="83"/>
      <c r="G12" s="83"/>
      <c r="H12" s="76"/>
      <c r="I12" s="84"/>
      <c r="J12" s="85"/>
    </row>
    <row r="13" spans="1:21" ht="24" customHeight="1">
      <c r="A13" s="20" t="s">
        <v>137</v>
      </c>
      <c r="B13" s="81">
        <v>500000</v>
      </c>
      <c r="C13" s="81"/>
      <c r="D13" s="81">
        <v>225064</v>
      </c>
      <c r="E13" s="81"/>
      <c r="F13" s="81">
        <v>53453</v>
      </c>
      <c r="G13" s="81"/>
      <c r="H13" s="81">
        <v>203384</v>
      </c>
      <c r="I13" s="81"/>
      <c r="J13" s="85">
        <f>SUM(B13:H13)</f>
        <v>981901</v>
      </c>
      <c r="L13" s="89"/>
      <c r="M13" s="89"/>
      <c r="N13" s="89"/>
      <c r="O13" s="89"/>
      <c r="P13" s="89"/>
      <c r="Q13" s="89"/>
      <c r="R13" s="89"/>
      <c r="S13" s="89"/>
      <c r="T13" s="89"/>
      <c r="U13" s="89"/>
    </row>
    <row r="14" spans="1:21" ht="24" customHeight="1">
      <c r="A14" s="41" t="s">
        <v>70</v>
      </c>
      <c r="B14" s="48">
        <v>0</v>
      </c>
      <c r="C14" s="48"/>
      <c r="D14" s="48">
        <v>0</v>
      </c>
      <c r="E14" s="48"/>
      <c r="F14" s="48">
        <v>0</v>
      </c>
      <c r="G14" s="81"/>
      <c r="H14" s="48">
        <f>PL!D27</f>
        <v>41942</v>
      </c>
      <c r="I14" s="48"/>
      <c r="J14" s="48">
        <f>SUM(B14:I14)</f>
        <v>41942</v>
      </c>
    </row>
    <row r="15" spans="1:21" ht="24" customHeight="1" thickBot="1">
      <c r="A15" s="20" t="s">
        <v>138</v>
      </c>
      <c r="B15" s="82">
        <f>SUM(B13:B14)</f>
        <v>500000</v>
      </c>
      <c r="C15" s="81"/>
      <c r="D15" s="82">
        <f>SUM(D13:D14)</f>
        <v>225064</v>
      </c>
      <c r="E15" s="81"/>
      <c r="F15" s="82">
        <f>SUM(F13:F14)</f>
        <v>53453</v>
      </c>
      <c r="G15" s="81"/>
      <c r="H15" s="82">
        <f>SUM(H13:H14)</f>
        <v>245326</v>
      </c>
      <c r="I15" s="81"/>
      <c r="J15" s="82">
        <f>SUM(J13:J14)</f>
        <v>1023843</v>
      </c>
    </row>
    <row r="16" spans="1:21" ht="24" customHeight="1" thickTop="1">
      <c r="B16" s="83"/>
      <c r="C16" s="83"/>
      <c r="D16" s="83"/>
      <c r="E16" s="83"/>
      <c r="F16" s="83"/>
      <c r="G16" s="83"/>
      <c r="H16" s="76"/>
      <c r="I16" s="84"/>
      <c r="J16" s="85">
        <f>SUM(J15-BS!D69)</f>
        <v>0</v>
      </c>
    </row>
    <row r="17" spans="1:10" ht="24" customHeight="1">
      <c r="A17" s="26" t="s">
        <v>84</v>
      </c>
      <c r="B17" s="84"/>
      <c r="C17" s="84"/>
      <c r="D17" s="84"/>
      <c r="E17" s="84"/>
      <c r="F17" s="84"/>
      <c r="G17" s="84"/>
    </row>
    <row r="18" spans="1:10" ht="24" customHeight="1">
      <c r="B18" s="84"/>
      <c r="C18" s="84"/>
      <c r="D18" s="84"/>
      <c r="E18" s="84"/>
      <c r="F18" s="84"/>
      <c r="G18" s="84"/>
      <c r="H18" s="84"/>
      <c r="I18" s="84"/>
      <c r="J18" s="84"/>
    </row>
    <row r="19" spans="1:10" ht="24" customHeight="1">
      <c r="D19" s="84"/>
    </row>
    <row r="20" spans="1:10" ht="24" customHeight="1">
      <c r="D20" s="84"/>
    </row>
    <row r="21" spans="1:10" ht="24" customHeight="1">
      <c r="D21" s="84"/>
    </row>
  </sheetData>
  <mergeCells count="2">
    <mergeCell ref="A5:J5"/>
    <mergeCell ref="F7:H7"/>
  </mergeCells>
  <printOptions horizontalCentered="1"/>
  <pageMargins left="0.7" right="0.35" top="0.78740157480314998" bottom="0.39370078740157499" header="0" footer="0.196850393700787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EF473-4A3E-4010-A71D-AD6425F4E7C2}">
  <dimension ref="A1:G65"/>
  <sheetViews>
    <sheetView showGridLines="0" view="pageBreakPreview" zoomScaleNormal="100" zoomScaleSheetLayoutView="100" workbookViewId="0">
      <selection activeCell="K63" sqref="K63"/>
    </sheetView>
  </sheetViews>
  <sheetFormatPr defaultColWidth="9.77734375" defaultRowHeight="23.55" customHeight="1"/>
  <cols>
    <col min="1" max="1" width="59.33203125" style="1" customWidth="1"/>
    <col min="2" max="2" width="6.88671875" style="1" customWidth="1"/>
    <col min="3" max="3" width="3.5546875" style="1" customWidth="1"/>
    <col min="4" max="4" width="15.5546875" style="1" customWidth="1"/>
    <col min="5" max="5" width="1.44140625" style="1" customWidth="1"/>
    <col min="6" max="6" width="15.5546875" style="1" customWidth="1"/>
    <col min="7" max="7" width="1.77734375" style="1" customWidth="1"/>
    <col min="8" max="16384" width="9.77734375" style="1"/>
  </cols>
  <sheetData>
    <row r="1" spans="1:7" ht="23.55" customHeight="1">
      <c r="F1" s="28" t="s">
        <v>34</v>
      </c>
    </row>
    <row r="2" spans="1:7" s="26" customFormat="1" ht="23.55" customHeight="1">
      <c r="A2" s="3" t="s">
        <v>90</v>
      </c>
      <c r="B2" s="29"/>
      <c r="C2" s="30"/>
      <c r="D2" s="30"/>
      <c r="E2" s="30"/>
      <c r="F2" s="30"/>
      <c r="G2" s="30"/>
    </row>
    <row r="3" spans="1:7" s="26" customFormat="1" ht="23.55" customHeight="1">
      <c r="A3" s="6" t="s">
        <v>103</v>
      </c>
      <c r="B3" s="29"/>
      <c r="C3" s="30"/>
      <c r="D3" s="30"/>
      <c r="E3" s="30"/>
      <c r="F3" s="30"/>
      <c r="G3" s="30"/>
    </row>
    <row r="4" spans="1:7" s="26" customFormat="1" ht="23.55" customHeight="1">
      <c r="A4" s="6" t="s">
        <v>136</v>
      </c>
      <c r="B4" s="29"/>
      <c r="C4" s="30"/>
      <c r="D4" s="30"/>
      <c r="E4" s="30"/>
      <c r="F4" s="31"/>
      <c r="G4" s="31"/>
    </row>
    <row r="5" spans="1:7" s="26" customFormat="1" ht="23.55" customHeight="1">
      <c r="B5" s="29"/>
      <c r="C5" s="30"/>
      <c r="D5" s="30"/>
      <c r="E5" s="30"/>
      <c r="F5" s="28" t="s">
        <v>3</v>
      </c>
      <c r="G5" s="32"/>
    </row>
    <row r="6" spans="1:7" s="26" customFormat="1" ht="23.55" customHeight="1">
      <c r="B6" s="33"/>
      <c r="C6" s="9"/>
      <c r="D6" s="10">
        <v>2026</v>
      </c>
      <c r="E6" s="9"/>
      <c r="F6" s="10">
        <v>2025</v>
      </c>
      <c r="G6" s="34"/>
    </row>
    <row r="7" spans="1:7" s="26" customFormat="1" ht="23.55" customHeight="1">
      <c r="A7" s="35" t="s">
        <v>41</v>
      </c>
      <c r="B7" s="36"/>
      <c r="C7" s="37"/>
      <c r="D7" s="38"/>
      <c r="E7" s="37"/>
      <c r="F7" s="38"/>
      <c r="G7" s="38"/>
    </row>
    <row r="8" spans="1:7" s="26" customFormat="1" ht="23.55" customHeight="1">
      <c r="A8" s="26" t="s">
        <v>79</v>
      </c>
      <c r="B8" s="36"/>
      <c r="C8" s="39"/>
      <c r="D8" s="39">
        <f>PL!D20</f>
        <v>44037</v>
      </c>
      <c r="E8" s="39"/>
      <c r="F8" s="39">
        <f>PL!F20</f>
        <v>50291</v>
      </c>
      <c r="G8" s="39"/>
    </row>
    <row r="9" spans="1:7" s="26" customFormat="1" ht="23.55" customHeight="1">
      <c r="A9" s="26" t="s">
        <v>80</v>
      </c>
      <c r="B9" s="36"/>
      <c r="C9" s="39"/>
      <c r="D9" s="39"/>
      <c r="E9" s="39"/>
      <c r="F9" s="39"/>
      <c r="G9" s="39"/>
    </row>
    <row r="10" spans="1:7" s="26" customFormat="1" ht="23.55" customHeight="1">
      <c r="A10" s="26" t="s">
        <v>42</v>
      </c>
      <c r="B10" s="36"/>
      <c r="C10" s="39"/>
      <c r="D10" s="39"/>
      <c r="E10" s="39"/>
      <c r="F10" s="39"/>
      <c r="G10" s="39"/>
    </row>
    <row r="11" spans="1:7" s="26" customFormat="1" ht="23.55" customHeight="1">
      <c r="A11" s="26" t="s">
        <v>43</v>
      </c>
      <c r="B11" s="36"/>
      <c r="C11" s="39"/>
      <c r="D11" s="39">
        <v>10326</v>
      </c>
      <c r="E11" s="39"/>
      <c r="F11" s="39">
        <v>10880</v>
      </c>
      <c r="G11" s="39"/>
    </row>
    <row r="12" spans="1:7" s="26" customFormat="1" ht="23.55" customHeight="1">
      <c r="A12" s="40" t="s">
        <v>100</v>
      </c>
      <c r="B12" s="36"/>
      <c r="C12" s="39"/>
      <c r="D12" s="39">
        <v>205</v>
      </c>
      <c r="E12" s="39"/>
      <c r="F12" s="39">
        <v>197</v>
      </c>
      <c r="G12" s="39"/>
    </row>
    <row r="13" spans="1:7" s="26" customFormat="1" ht="23.55" customHeight="1">
      <c r="A13" s="40" t="s">
        <v>144</v>
      </c>
      <c r="B13" s="36"/>
      <c r="C13" s="39"/>
      <c r="D13" s="39">
        <v>-1916</v>
      </c>
      <c r="E13" s="39"/>
      <c r="F13" s="39">
        <v>2712</v>
      </c>
      <c r="G13" s="39"/>
    </row>
    <row r="14" spans="1:7" s="26" customFormat="1" ht="23.55" customHeight="1">
      <c r="A14" s="26" t="s">
        <v>127</v>
      </c>
      <c r="B14" s="36"/>
      <c r="C14" s="39"/>
      <c r="D14" s="39">
        <v>292</v>
      </c>
      <c r="E14" s="39"/>
      <c r="F14" s="39">
        <v>301</v>
      </c>
      <c r="G14" s="39"/>
    </row>
    <row r="15" spans="1:7" s="26" customFormat="1" ht="23.55" customHeight="1">
      <c r="A15" s="26" t="s">
        <v>116</v>
      </c>
      <c r="B15" s="36"/>
      <c r="C15" s="39"/>
      <c r="D15" s="39">
        <v>-9533</v>
      </c>
      <c r="E15" s="39"/>
      <c r="F15" s="39">
        <v>-2152</v>
      </c>
      <c r="G15" s="39"/>
    </row>
    <row r="16" spans="1:7" s="26" customFormat="1" ht="23.55" customHeight="1">
      <c r="A16" s="26" t="s">
        <v>130</v>
      </c>
      <c r="B16" s="36"/>
      <c r="C16" s="39"/>
      <c r="D16" s="39">
        <v>792</v>
      </c>
      <c r="E16" s="39"/>
      <c r="F16" s="39">
        <v>-17</v>
      </c>
      <c r="G16" s="39"/>
    </row>
    <row r="17" spans="1:7" s="26" customFormat="1" ht="23.55" customHeight="1">
      <c r="A17" s="40" t="s">
        <v>129</v>
      </c>
      <c r="B17" s="36"/>
      <c r="C17" s="39"/>
      <c r="D17" s="39">
        <v>10</v>
      </c>
      <c r="E17" s="39"/>
      <c r="F17" s="39">
        <v>223</v>
      </c>
      <c r="G17" s="39"/>
    </row>
    <row r="18" spans="1:7" s="26" customFormat="1" ht="23.55" customHeight="1">
      <c r="A18" s="41" t="s">
        <v>44</v>
      </c>
      <c r="B18" s="36"/>
      <c r="C18" s="39"/>
      <c r="D18" s="42">
        <v>778</v>
      </c>
      <c r="E18" s="39"/>
      <c r="F18" s="42">
        <v>1284</v>
      </c>
      <c r="G18" s="39"/>
    </row>
    <row r="19" spans="1:7" s="26" customFormat="1" ht="23.55" customHeight="1">
      <c r="A19" s="41" t="s">
        <v>110</v>
      </c>
      <c r="B19" s="36"/>
      <c r="C19" s="39"/>
      <c r="D19" s="39"/>
      <c r="E19" s="39"/>
      <c r="F19" s="39"/>
      <c r="G19" s="39"/>
    </row>
    <row r="20" spans="1:7" s="26" customFormat="1" ht="23.55" customHeight="1">
      <c r="A20" s="41" t="s">
        <v>109</v>
      </c>
      <c r="B20" s="36"/>
      <c r="C20" s="39"/>
      <c r="D20" s="39">
        <f>SUM(D8:D19)</f>
        <v>44991</v>
      </c>
      <c r="E20" s="39"/>
      <c r="F20" s="39">
        <f>SUM(F8:F19)</f>
        <v>63719</v>
      </c>
      <c r="G20" s="39"/>
    </row>
    <row r="21" spans="1:7" s="26" customFormat="1" ht="23.55" customHeight="1">
      <c r="A21" s="26" t="s">
        <v>45</v>
      </c>
      <c r="B21" s="36"/>
      <c r="C21" s="39"/>
      <c r="D21" s="39"/>
      <c r="E21" s="39"/>
      <c r="F21" s="39"/>
      <c r="G21" s="39"/>
    </row>
    <row r="22" spans="1:7" s="26" customFormat="1" ht="23.55" customHeight="1">
      <c r="A22" s="26" t="s">
        <v>122</v>
      </c>
      <c r="B22" s="36"/>
      <c r="C22" s="39"/>
      <c r="D22" s="39">
        <v>22921</v>
      </c>
      <c r="E22" s="39"/>
      <c r="F22" s="39">
        <v>-22920</v>
      </c>
      <c r="G22" s="39"/>
    </row>
    <row r="23" spans="1:7" s="26" customFormat="1" ht="23.55" customHeight="1">
      <c r="A23" s="40" t="s">
        <v>46</v>
      </c>
      <c r="B23" s="36"/>
      <c r="C23" s="39"/>
      <c r="D23" s="39">
        <v>-7810</v>
      </c>
      <c r="E23" s="39"/>
      <c r="F23" s="39">
        <v>-29424</v>
      </c>
      <c r="G23" s="39"/>
    </row>
    <row r="24" spans="1:7" s="26" customFormat="1" ht="23.55" customHeight="1">
      <c r="A24" s="40" t="s">
        <v>47</v>
      </c>
      <c r="B24" s="36"/>
      <c r="C24" s="39"/>
      <c r="D24" s="39">
        <v>-950</v>
      </c>
      <c r="E24" s="39"/>
      <c r="F24" s="39">
        <v>-433</v>
      </c>
      <c r="G24" s="39"/>
    </row>
    <row r="25" spans="1:7" s="26" customFormat="1" ht="23.55" customHeight="1">
      <c r="A25" s="1" t="s">
        <v>92</v>
      </c>
      <c r="B25" s="36"/>
      <c r="C25" s="39"/>
      <c r="D25" s="39">
        <v>-866</v>
      </c>
      <c r="E25" s="39"/>
      <c r="F25" s="39">
        <v>-561</v>
      </c>
      <c r="G25" s="39"/>
    </row>
    <row r="26" spans="1:7" s="26" customFormat="1" ht="23.55" customHeight="1">
      <c r="A26" s="43" t="s">
        <v>48</v>
      </c>
      <c r="B26" s="36"/>
      <c r="C26" s="39"/>
      <c r="D26" s="39">
        <v>-48</v>
      </c>
      <c r="E26" s="39"/>
      <c r="F26" s="44">
        <v>-1342</v>
      </c>
      <c r="G26" s="39"/>
    </row>
    <row r="27" spans="1:7" s="26" customFormat="1" ht="23.55" customHeight="1">
      <c r="A27" s="43" t="s">
        <v>145</v>
      </c>
      <c r="B27" s="36"/>
      <c r="C27" s="39"/>
      <c r="D27" s="39">
        <v>-2</v>
      </c>
      <c r="E27" s="39"/>
      <c r="F27" s="44">
        <v>0</v>
      </c>
      <c r="G27" s="39"/>
    </row>
    <row r="28" spans="1:7" s="26" customFormat="1" ht="23.55" customHeight="1">
      <c r="A28" s="40" t="s">
        <v>49</v>
      </c>
      <c r="B28" s="36"/>
      <c r="C28" s="39"/>
      <c r="E28" s="39"/>
      <c r="F28" s="39"/>
      <c r="G28" s="39"/>
    </row>
    <row r="29" spans="1:7" s="26" customFormat="1" ht="23.55" customHeight="1">
      <c r="A29" s="26" t="s">
        <v>123</v>
      </c>
      <c r="B29" s="36"/>
      <c r="C29" s="39"/>
      <c r="D29" s="39">
        <v>26396</v>
      </c>
      <c r="E29" s="39"/>
      <c r="F29" s="39">
        <v>-17432</v>
      </c>
      <c r="G29" s="39"/>
    </row>
    <row r="30" spans="1:7" s="26" customFormat="1" ht="23.55" customHeight="1">
      <c r="A30" s="26" t="s">
        <v>99</v>
      </c>
      <c r="B30" s="36"/>
      <c r="C30" s="39"/>
      <c r="D30" s="39">
        <v>2544</v>
      </c>
      <c r="E30" s="39"/>
      <c r="F30" s="39">
        <v>-1839</v>
      </c>
      <c r="G30" s="39"/>
    </row>
    <row r="31" spans="1:7" s="26" customFormat="1" ht="23.55" customHeight="1">
      <c r="A31" s="26" t="s">
        <v>50</v>
      </c>
      <c r="B31" s="36"/>
      <c r="C31" s="39"/>
      <c r="D31" s="39">
        <v>69</v>
      </c>
      <c r="E31" s="39"/>
      <c r="F31" s="39">
        <v>-91</v>
      </c>
      <c r="G31" s="39"/>
    </row>
    <row r="32" spans="1:7" s="26" customFormat="1" ht="23.55" customHeight="1">
      <c r="A32" s="26" t="s">
        <v>128</v>
      </c>
      <c r="B32" s="36"/>
      <c r="C32" s="39"/>
      <c r="D32" s="39">
        <v>-439</v>
      </c>
      <c r="E32" s="39"/>
      <c r="F32" s="39">
        <v>-346</v>
      </c>
      <c r="G32" s="39"/>
    </row>
    <row r="33" spans="1:7" s="26" customFormat="1" ht="23.55" customHeight="1">
      <c r="A33" s="45" t="s">
        <v>131</v>
      </c>
      <c r="B33" s="36"/>
      <c r="C33" s="39"/>
      <c r="D33" s="46">
        <f>SUM(D20:D32)</f>
        <v>86806</v>
      </c>
      <c r="E33" s="39"/>
      <c r="F33" s="46">
        <f>SUM(F20:F32)</f>
        <v>-10669</v>
      </c>
      <c r="G33" s="39"/>
    </row>
    <row r="34" spans="1:7" s="49" customFormat="1" ht="23.55" customHeight="1">
      <c r="A34" s="45" t="s">
        <v>51</v>
      </c>
      <c r="B34" s="47"/>
      <c r="C34" s="48"/>
      <c r="D34" s="48">
        <v>-922</v>
      </c>
      <c r="E34" s="48"/>
      <c r="F34" s="48">
        <v>-1267</v>
      </c>
      <c r="G34" s="48"/>
    </row>
    <row r="35" spans="1:7" s="49" customFormat="1" ht="23.55" customHeight="1">
      <c r="A35" s="45" t="s">
        <v>52</v>
      </c>
      <c r="C35" s="48"/>
      <c r="D35" s="42">
        <v>-74</v>
      </c>
      <c r="E35" s="48"/>
      <c r="F35" s="42">
        <v>-33</v>
      </c>
      <c r="G35" s="39"/>
    </row>
    <row r="36" spans="1:7" s="49" customFormat="1" ht="23.55" customHeight="1">
      <c r="A36" s="50" t="s">
        <v>132</v>
      </c>
      <c r="B36" s="51"/>
      <c r="C36" s="48"/>
      <c r="D36" s="52">
        <f>SUM(D33:D35)</f>
        <v>85810</v>
      </c>
      <c r="E36" s="48"/>
      <c r="F36" s="52">
        <f>SUM(F33:F35)</f>
        <v>-11969</v>
      </c>
      <c r="G36" s="48"/>
    </row>
    <row r="37" spans="1:7" s="26" customFormat="1" ht="23.55" customHeight="1">
      <c r="B37" s="36"/>
      <c r="C37" s="37"/>
      <c r="D37" s="53"/>
      <c r="E37" s="37"/>
      <c r="F37" s="53"/>
      <c r="G37" s="53"/>
    </row>
    <row r="38" spans="1:7" s="26" customFormat="1" ht="23.55" customHeight="1">
      <c r="A38" s="26" t="s">
        <v>84</v>
      </c>
      <c r="C38" s="37"/>
      <c r="D38" s="37"/>
      <c r="E38" s="37"/>
      <c r="F38" s="37"/>
      <c r="G38" s="37"/>
    </row>
    <row r="39" spans="1:7" ht="23.55" customHeight="1">
      <c r="F39" s="28" t="s">
        <v>34</v>
      </c>
    </row>
    <row r="40" spans="1:7" s="26" customFormat="1" ht="23.55" customHeight="1">
      <c r="A40" s="3" t="s">
        <v>90</v>
      </c>
      <c r="B40" s="29"/>
      <c r="C40" s="30"/>
      <c r="D40" s="30"/>
      <c r="E40" s="30"/>
      <c r="F40" s="30"/>
      <c r="G40" s="30"/>
    </row>
    <row r="41" spans="1:7" s="26" customFormat="1" ht="23.55" customHeight="1">
      <c r="A41" s="6" t="s">
        <v>104</v>
      </c>
      <c r="B41" s="29"/>
      <c r="C41" s="30"/>
      <c r="D41" s="30"/>
      <c r="E41" s="30"/>
      <c r="F41" s="30"/>
      <c r="G41" s="30"/>
    </row>
    <row r="42" spans="1:7" s="26" customFormat="1" ht="23.55" customHeight="1">
      <c r="A42" s="6" t="s">
        <v>136</v>
      </c>
      <c r="B42" s="29"/>
      <c r="C42" s="30"/>
      <c r="D42" s="30"/>
      <c r="E42" s="30"/>
      <c r="F42" s="31"/>
      <c r="G42" s="31"/>
    </row>
    <row r="43" spans="1:7" s="26" customFormat="1" ht="23.55" customHeight="1">
      <c r="B43" s="29"/>
      <c r="C43" s="30"/>
      <c r="D43" s="30"/>
      <c r="E43" s="30"/>
      <c r="F43" s="28" t="s">
        <v>3</v>
      </c>
      <c r="G43" s="32"/>
    </row>
    <row r="44" spans="1:7" s="26" customFormat="1" ht="23.55" customHeight="1">
      <c r="B44" s="33"/>
      <c r="C44" s="9"/>
      <c r="D44" s="10">
        <v>2026</v>
      </c>
      <c r="E44" s="9"/>
      <c r="F44" s="10">
        <v>2025</v>
      </c>
      <c r="G44" s="34"/>
    </row>
    <row r="45" spans="1:7" s="26" customFormat="1" ht="23.55" customHeight="1">
      <c r="A45" s="54" t="s">
        <v>53</v>
      </c>
      <c r="B45" s="36"/>
      <c r="C45" s="37"/>
      <c r="D45" s="38"/>
      <c r="E45" s="37"/>
      <c r="F45" s="37"/>
      <c r="G45" s="37"/>
    </row>
    <row r="46" spans="1:7" s="26" customFormat="1" ht="23.55" customHeight="1">
      <c r="A46" s="26" t="s">
        <v>105</v>
      </c>
      <c r="B46" s="36"/>
      <c r="C46" s="37"/>
      <c r="D46" s="37">
        <v>-2723</v>
      </c>
      <c r="E46" s="37"/>
      <c r="F46" s="37">
        <v>-1952</v>
      </c>
      <c r="G46" s="37"/>
    </row>
    <row r="47" spans="1:7" s="26" customFormat="1" ht="23.55" customHeight="1">
      <c r="A47" s="26" t="s">
        <v>133</v>
      </c>
      <c r="B47" s="36"/>
      <c r="C47" s="37"/>
      <c r="D47" s="39">
        <v>12</v>
      </c>
      <c r="E47" s="37"/>
      <c r="F47" s="39">
        <v>932</v>
      </c>
      <c r="G47" s="37"/>
    </row>
    <row r="48" spans="1:7" s="26" customFormat="1" ht="23.55" customHeight="1">
      <c r="A48" s="35" t="s">
        <v>54</v>
      </c>
      <c r="B48" s="36"/>
      <c r="C48" s="39"/>
      <c r="D48" s="55">
        <f>SUM(D46:D47)</f>
        <v>-2711</v>
      </c>
      <c r="E48" s="39"/>
      <c r="F48" s="55">
        <f>SUM(F46:F47)</f>
        <v>-1020</v>
      </c>
      <c r="G48" s="39"/>
    </row>
    <row r="49" spans="1:7" s="26" customFormat="1" ht="23.55" customHeight="1">
      <c r="A49" s="35" t="s">
        <v>55</v>
      </c>
      <c r="B49" s="36"/>
      <c r="C49" s="39"/>
      <c r="D49" s="39"/>
      <c r="E49" s="39"/>
      <c r="F49" s="39"/>
      <c r="G49" s="39"/>
    </row>
    <row r="50" spans="1:7" s="26" customFormat="1" ht="23.55" customHeight="1">
      <c r="A50" s="56" t="s">
        <v>124</v>
      </c>
      <c r="B50" s="36"/>
      <c r="C50" s="39"/>
      <c r="D50" s="39">
        <v>-25734</v>
      </c>
      <c r="E50" s="39"/>
      <c r="F50" s="39">
        <v>-638</v>
      </c>
      <c r="G50" s="39"/>
    </row>
    <row r="51" spans="1:7" s="26" customFormat="1" ht="23.55" customHeight="1">
      <c r="A51" s="26" t="s">
        <v>87</v>
      </c>
      <c r="B51" s="36"/>
      <c r="C51" s="39"/>
      <c r="D51" s="26">
        <v>-2422</v>
      </c>
      <c r="E51" s="39"/>
      <c r="F51" s="39">
        <v>-2435</v>
      </c>
      <c r="G51" s="39"/>
    </row>
    <row r="52" spans="1:7" s="26" customFormat="1" ht="23.55" customHeight="1">
      <c r="A52" s="26" t="s">
        <v>56</v>
      </c>
      <c r="B52" s="36"/>
      <c r="C52" s="39"/>
      <c r="D52" s="39">
        <v>-3450</v>
      </c>
      <c r="E52" s="39"/>
      <c r="F52" s="39">
        <v>-15950</v>
      </c>
      <c r="G52" s="39"/>
    </row>
    <row r="53" spans="1:7" s="26" customFormat="1" ht="23.55" customHeight="1">
      <c r="A53" s="26" t="s">
        <v>134</v>
      </c>
      <c r="B53" s="36"/>
      <c r="C53" s="39"/>
      <c r="D53" s="39">
        <v>-5</v>
      </c>
      <c r="E53" s="39"/>
      <c r="F53" s="39">
        <v>-49993</v>
      </c>
      <c r="G53" s="39"/>
    </row>
    <row r="54" spans="1:7" s="26" customFormat="1" ht="23.55" customHeight="1">
      <c r="A54" s="35" t="s">
        <v>125</v>
      </c>
      <c r="B54" s="36"/>
      <c r="C54" s="39"/>
      <c r="D54" s="55">
        <f>SUM(D50:D53)</f>
        <v>-31611</v>
      </c>
      <c r="E54" s="39"/>
      <c r="F54" s="55">
        <f>SUM(F50:F53)</f>
        <v>-69016</v>
      </c>
      <c r="G54" s="39"/>
    </row>
    <row r="55" spans="1:7" s="26" customFormat="1" ht="23.55" customHeight="1">
      <c r="A55" s="54" t="s">
        <v>135</v>
      </c>
      <c r="B55" s="57"/>
      <c r="C55" s="39"/>
      <c r="D55" s="39">
        <f>SUM(D36,D48,D54)</f>
        <v>51488</v>
      </c>
      <c r="E55" s="39"/>
      <c r="F55" s="39">
        <f>SUM(F36,F48,F54)</f>
        <v>-82005</v>
      </c>
      <c r="G55" s="39"/>
    </row>
    <row r="56" spans="1:7" s="26" customFormat="1" ht="23.55" customHeight="1">
      <c r="A56" s="26" t="s">
        <v>72</v>
      </c>
      <c r="B56" s="36"/>
      <c r="C56" s="39"/>
      <c r="D56" s="42">
        <f>BS!F10</f>
        <v>86046</v>
      </c>
      <c r="E56" s="39"/>
      <c r="F56" s="42">
        <v>218671</v>
      </c>
      <c r="G56" s="39"/>
    </row>
    <row r="57" spans="1:7" s="26" customFormat="1" ht="23.55" customHeight="1" thickBot="1">
      <c r="A57" s="54" t="s">
        <v>73</v>
      </c>
      <c r="B57" s="36"/>
      <c r="C57" s="39"/>
      <c r="D57" s="58">
        <f>SUM(D55:D56)</f>
        <v>137534</v>
      </c>
      <c r="E57" s="39"/>
      <c r="F57" s="58">
        <f>SUM(F55:F56)</f>
        <v>136666</v>
      </c>
      <c r="G57" s="39"/>
    </row>
    <row r="58" spans="1:7" s="26" customFormat="1" ht="23.55" customHeight="1" thickTop="1">
      <c r="B58" s="36"/>
      <c r="C58" s="39"/>
      <c r="D58" s="39">
        <f>SUM(D57-BS!D10)</f>
        <v>0</v>
      </c>
      <c r="E58" s="39"/>
      <c r="F58" s="39"/>
      <c r="G58" s="39"/>
    </row>
    <row r="59" spans="1:7" s="26" customFormat="1" ht="23.55" customHeight="1">
      <c r="A59" s="35" t="s">
        <v>57</v>
      </c>
      <c r="B59" s="36"/>
      <c r="C59" s="39"/>
      <c r="D59" s="39"/>
      <c r="E59" s="39"/>
      <c r="F59" s="39"/>
      <c r="G59" s="39"/>
    </row>
    <row r="60" spans="1:7" s="26" customFormat="1" ht="23.55" customHeight="1">
      <c r="A60" s="26" t="s">
        <v>58</v>
      </c>
      <c r="B60" s="36"/>
      <c r="C60" s="39"/>
      <c r="D60" s="39"/>
      <c r="E60" s="39"/>
      <c r="F60" s="39"/>
      <c r="G60" s="39"/>
    </row>
    <row r="61" spans="1:7" s="26" customFormat="1" ht="23.55" customHeight="1">
      <c r="A61" s="26" t="s">
        <v>115</v>
      </c>
      <c r="B61" s="36"/>
      <c r="C61" s="39"/>
      <c r="D61" s="39">
        <v>131</v>
      </c>
      <c r="E61" s="39"/>
      <c r="F61" s="39">
        <v>46</v>
      </c>
      <c r="G61" s="39"/>
    </row>
    <row r="62" spans="1:7" s="26" customFormat="1" ht="23.55" customHeight="1">
      <c r="A62" s="26" t="s">
        <v>146</v>
      </c>
      <c r="B62" s="36"/>
      <c r="C62" s="39"/>
      <c r="D62" s="39">
        <v>51</v>
      </c>
      <c r="E62" s="39"/>
      <c r="F62" s="39">
        <v>0</v>
      </c>
      <c r="G62" s="39"/>
    </row>
    <row r="63" spans="1:7" s="26" customFormat="1" ht="23.55" customHeight="1">
      <c r="B63" s="36"/>
      <c r="C63" s="39"/>
      <c r="D63" s="39"/>
      <c r="E63" s="39"/>
      <c r="F63" s="39"/>
      <c r="G63" s="39"/>
    </row>
    <row r="64" spans="1:7" s="26" customFormat="1" ht="23.55" customHeight="1">
      <c r="A64" s="26" t="s">
        <v>84</v>
      </c>
      <c r="B64" s="36"/>
      <c r="C64" s="49"/>
      <c r="D64" s="59"/>
      <c r="E64" s="49"/>
      <c r="F64" s="59"/>
      <c r="G64" s="53"/>
    </row>
    <row r="65" spans="3:7" s="8" customFormat="1" ht="23.55" customHeight="1">
      <c r="C65" s="12"/>
      <c r="D65" s="12"/>
      <c r="E65" s="12"/>
      <c r="F65" s="59"/>
      <c r="G65" s="12"/>
    </row>
  </sheetData>
  <printOptions horizontalCentered="1"/>
  <pageMargins left="0.73" right="0.39370078740157499" top="0.75" bottom="0.196850393700787" header="0.196850393700787" footer="0.196850393700787"/>
  <pageSetup paperSize="9" scale="85" fitToHeight="7" orientation="portrait" r:id="rId1"/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Eq. Company</vt:lpstr>
      <vt:lpstr>CF </vt:lpstr>
      <vt:lpstr>BS!Print_Area</vt:lpstr>
      <vt:lpstr>'CF '!Print_Area</vt:lpstr>
      <vt:lpstr>'Eq.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NMC</dc:creator>
  <cp:lastModifiedBy>Onchuma Laongthum</cp:lastModifiedBy>
  <cp:lastPrinted>2026-05-11T07:14:26Z</cp:lastPrinted>
  <dcterms:created xsi:type="dcterms:W3CDTF">2018-01-03T08:51:17Z</dcterms:created>
  <dcterms:modified xsi:type="dcterms:W3CDTF">2026-05-11T07:15:21Z</dcterms:modified>
</cp:coreProperties>
</file>