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ida.Suksusilp\AppData\Local\Microsoft\Windows\INetCache\Content.Outlook\BKBQQSD0\"/>
    </mc:Choice>
  </mc:AlternateContent>
  <xr:revisionPtr revIDLastSave="0" documentId="13_ncr:1_{A6B0281C-51EE-4442-98CC-EB7C6F128E66}" xr6:coauthVersionLast="47" xr6:coauthVersionMax="47" xr10:uidLastSave="{00000000-0000-0000-0000-000000000000}"/>
  <bookViews>
    <workbookView xWindow="-108" yWindow="-108" windowWidth="23256" windowHeight="13896" tabRatio="882" activeTab="2" xr2:uid="{00000000-000D-0000-FFFF-FFFF00000000}"/>
  </bookViews>
  <sheets>
    <sheet name="BS" sheetId="12" r:id="rId1"/>
    <sheet name="PL" sheetId="13" r:id="rId2"/>
    <sheet name="Conso" sheetId="14" r:id="rId3"/>
    <sheet name="Company" sheetId="15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0">'[1]C-3'!$R$2</definedName>
    <definedName name="\a">'[2] APS  APS-DI ING'!#REF!</definedName>
    <definedName name="\t">'[3]ELEC45-01'!#REF!</definedName>
    <definedName name="\z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01_Aug_01">#REF!</definedName>
    <definedName name="_01_Jul_01">#REF!</definedName>
    <definedName name="_01_Sep_01">#REF!</definedName>
    <definedName name="_6703_00_105">#REF!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ar2">#REF!</definedName>
    <definedName name="_ByEmpID">[5]Employee!$D$2:$H$164</definedName>
    <definedName name="_ByUsername">[5]Employee!$G$2:$I$165</definedName>
    <definedName name="_DAT1">[6]BMCT2003!#REF!</definedName>
    <definedName name="_DAT10">[6]BMCT2003!#REF!</definedName>
    <definedName name="_DAT11">[6]BMCT2003!#REF!</definedName>
    <definedName name="_DAT12">[6]BMCT2003!#REF!</definedName>
    <definedName name="_DAT13">[6]BMCT2003!#REF!</definedName>
    <definedName name="_DAT14">[6]BMCT2003!#REF!</definedName>
    <definedName name="_DAT15">[6]BMCT2003!#REF!</definedName>
    <definedName name="_DAT16">[7]ต้นทุนนวัตกรรม!#REF!</definedName>
    <definedName name="_DAT17">[6]BMCT2003!#REF!</definedName>
    <definedName name="_DAT18">[6]BMCT2003!#REF!</definedName>
    <definedName name="_DAT19">[6]BMCT2003!#REF!</definedName>
    <definedName name="_DAT2">[6]BMCT2003!#REF!</definedName>
    <definedName name="_DAT20">[6]BMCT2003!#REF!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[6]BMCT2003!#REF!</definedName>
    <definedName name="_DAT4">[6]BMCT2003!#REF!</definedName>
    <definedName name="_DAT5">[6]BMCT2003!#REF!</definedName>
    <definedName name="_DAT6">[6]BMCT2003!#REF!</definedName>
    <definedName name="_DAT7">[6]BMCT2003!#REF!</definedName>
    <definedName name="_DAT8">[6]BMCT2003!#REF!</definedName>
    <definedName name="_DAT9">[6]BMCT2003!#REF!</definedName>
    <definedName name="_dkk1">#REF!</definedName>
    <definedName name="_dkk10">#REF!</definedName>
    <definedName name="_dkk2">#REF!</definedName>
    <definedName name="_E1">#REF!</definedName>
    <definedName name="_Exp1">[8]Exp!$B$1:$AD$39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[8]Exp!$B$44:$AD$66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localSheetId="3" hidden="1">{"cashflow",#N/A,FALSE,"cash flow"}</definedName>
    <definedName name="_FG5" hidden="1">{"cashflow",#N/A,FALSE,"cash flow"}</definedName>
    <definedName name="_Fill" hidden="1">'[1]C-3'!$C$81</definedName>
    <definedName name="_fob1">#REF!</definedName>
    <definedName name="_h2">[9]เงินกู้ธนชาติ!$G$2</definedName>
    <definedName name="_Key1" hidden="1">#REF!</definedName>
    <definedName name="_kkk1" hidden="1">#REF!</definedName>
    <definedName name="_lit1">#REF!</definedName>
    <definedName name="_lit2">#REF!</definedName>
    <definedName name="_Order1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Regression_Int">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Table1_In1" hidden="1">#REF!</definedName>
    <definedName name="_tb1">'[11]TrialBalance Q3-2002'!$A$1:$H$301</definedName>
    <definedName name="_tb2">'[12]TrialBalance Q3-2002'!$A$1:$H$301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I59">#REF!</definedName>
    <definedName name="_wew3">#REF!</definedName>
    <definedName name="_WGZY">'[1]C-3'!$T$3</definedName>
    <definedName name="_ZZ41">'[13]N-4.4'!#REF!</definedName>
    <definedName name="a">'[14]TrialBalance Q3-2002'!$A$1:$H$301</definedName>
    <definedName name="A_PageJV1">#REF!</definedName>
    <definedName name="A_PageJV2">#REF!</definedName>
    <definedName name="A_PageJV3">#REF!</definedName>
    <definedName name="A_PageJV4">#REF!</definedName>
    <definedName name="a1q">#REF!</definedName>
    <definedName name="a2q">[4]เงินกู้ธนชาติ!$B$4</definedName>
    <definedName name="a3q">'[4]เงินกู้ MGC'!$B$4</definedName>
    <definedName name="aa">'[15]Trial Balance'!$A$1:$H$65536</definedName>
    <definedName name="AAA">#REF!</definedName>
    <definedName name="aaaa" localSheetId="3" hidden="1">{"cashflow",#N/A,FALSE,"cash flow"}</definedName>
    <definedName name="aaaa" hidden="1">{"cashflow",#N/A,FALSE,"cash flow"}</definedName>
    <definedName name="aaaaa" localSheetId="3" hidden="1">{"conso",#N/A,FALSE,"cash flow"}</definedName>
    <definedName name="aaaaa" hidden="1">{"conso",#N/A,FALSE,"cash flow"}</definedName>
    <definedName name="aaaaaa">'[16]Trial Balance'!$A$1:$H$65536</definedName>
    <definedName name="aaaaaaaaa">#REF!</definedName>
    <definedName name="aaaaaaaaaaa">#REF!</definedName>
    <definedName name="abc">#REF!</definedName>
    <definedName name="AccTax">#REF!</definedName>
    <definedName name="AcctPay_related">#REF!</definedName>
    <definedName name="ADDITION_TAC">#REF!</definedName>
    <definedName name="AdvfromRelated">#REF!</definedName>
    <definedName name="Aging_For_Auditor_by_Crncy_Aging_Local_List">#REF!</definedName>
    <definedName name="AJD">#REF!</definedName>
    <definedName name="Amount">#REF!</definedName>
    <definedName name="ana">#REF!</definedName>
    <definedName name="Ana_U_5">[17]ตั๋วเงินรับ!$F$1</definedName>
    <definedName name="AP_code">#REF!</definedName>
    <definedName name="AP_value">#REF!</definedName>
    <definedName name="APage_Interest">#REF!</definedName>
    <definedName name="Apr_Building">[18]BUILD95!$AE$9:$AE$17</definedName>
    <definedName name="aqaq" localSheetId="3" hidden="1">{"cashflow",#N/A,FALSE,"cash flow"}</definedName>
    <definedName name="aqaq" hidden="1">{"cashflow",#N/A,FALSE,"cash flow"}</definedName>
    <definedName name="ar">#REF!</definedName>
    <definedName name="AS2DocOpenMode" hidden="1">"AS2DocumentEdit"</definedName>
    <definedName name="ASSD">#REF!</definedName>
    <definedName name="Asset41_42">[19]Asset41_42!$A$1:$K$5880</definedName>
    <definedName name="AssetCode_Building">[18]BUILD95!$I$9:$I$17</definedName>
    <definedName name="Asstes">#REF!</definedName>
    <definedName name="Aug_Building">[18]BUILD95!$AI$9:$AI$17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1a1">#REF!</definedName>
    <definedName name="BankOD_LoanfromBank">#REF!</definedName>
    <definedName name="BasedOn">#REF!</definedName>
    <definedName name="BasedOnOther">#REF!</definedName>
    <definedName name="bbb">#REF!</definedName>
    <definedName name="BBL">'[20]ADJ - RATE'!#REF!</definedName>
    <definedName name="begin">#REF!</definedName>
    <definedName name="begin1">#REF!</definedName>
    <definedName name="begin2">#REF!</definedName>
    <definedName name="BLOW4502">'[1]C-3'!$A$1:$IV$5</definedName>
    <definedName name="BookPeriod">'[21]K-4A'!#REF!</definedName>
    <definedName name="BookPeriodBUIMPR">'[21]K-4C'!#REF!</definedName>
    <definedName name="BookPeriodFURFBS">'[21]K-4K'!#REF!</definedName>
    <definedName name="BookPeriodFUROTH">'[21]K-4L'!#REF!</definedName>
    <definedName name="BookPeriodGMAPAR">'[21]K-4F'!#REF!</definedName>
    <definedName name="BookPeriodMOCKUP">'[21]K-4I'!#REF!</definedName>
    <definedName name="BookPeriodMOTVEH">'[21]K-4H'!#REF!</definedName>
    <definedName name="BookPeriodOFFQUO">'[21]K-4D'!#REF!</definedName>
    <definedName name="BookPeriodOFFURO">'[21]K-4E'!#REF!</definedName>
    <definedName name="BookPeriodOFIMPO">'[21]K-4B'!#REF!</definedName>
    <definedName name="BookPeriodQSEQUP">'[21]K-4J'!#REF!</definedName>
    <definedName name="BookPriorBUILDI">'[21]K-4A'!#REF!</definedName>
    <definedName name="BookPriorBUIMPR">'[21]K-4C'!#REF!</definedName>
    <definedName name="cc">#REF!</definedName>
    <definedName name="cd">#REF!</definedName>
    <definedName name="cf" localSheetId="3" hidden="1">{"cashflow",#N/A,FALSE,"cash flow"}</definedName>
    <definedName name="cf" hidden="1">{"cashflow",#N/A,FALSE,"cash flow"}</definedName>
    <definedName name="cfdxc">#REF!</definedName>
    <definedName name="cfxc">#REF!</definedName>
    <definedName name="code">#REF!</definedName>
    <definedName name="cost_per_unit">#REF!</definedName>
    <definedName name="Cur_AccDepre_Building">[18]BUILD95!$AQ$9:$AQ$17</definedName>
    <definedName name="Cur_NBV_Building">[18]BUILD95!$AR$9:$AR$17</definedName>
    <definedName name="CurPortLoan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_Purchased_Vehicles">#REF!</definedName>
    <definedName name="DAE">#REF!</definedName>
    <definedName name="dat">#REF!</definedName>
    <definedName name="Data">#REF!</definedName>
    <definedName name="data1">#REF!</definedName>
    <definedName name="DATA3">'[22]Land 28101'!#REF!</definedName>
    <definedName name="_xlnm.Database">#REF!</definedName>
    <definedName name="date">[23]ตั๋วเงินรับ!$F$1</definedName>
    <definedName name="Date2">[24]ตั๋วเงินรับ!$F$1</definedName>
    <definedName name="Datee">[25]เงินกู้ธนชาติ!$G$2</definedName>
    <definedName name="dates">[26]ตั๋วเงินรับ!$F$1</definedName>
    <definedName name="dd" localSheetId="3" hidden="1">{"conso",#N/A,FALSE,"cash flow"}</definedName>
    <definedName name="dd" hidden="1">{"conso",#N/A,FALSE,"cash flow"}</definedName>
    <definedName name="dddd">#REF!</definedName>
    <definedName name="DE">#REF!</definedName>
    <definedName name="Dec_Building">[18]BUILD95!$AM$9:$AM$17</definedName>
    <definedName name="depre">#REF!</definedName>
    <definedName name="Depre_Building">[18]BUILD95!$AA$9:$AA$17</definedName>
    <definedName name="description">#REF!</definedName>
    <definedName name="dfcsdfc">'[27]C-3'!$R$2</definedName>
    <definedName name="dflt7">[28]Invoice!#REF!</definedName>
    <definedName name="director">'[29]VariableII  period'!$E$146</definedName>
    <definedName name="DISCOUNT99">#REF!</definedName>
    <definedName name="DKK">'[30]ADJ - RATE'!$B$4</definedName>
    <definedName name="e">#REF!</definedName>
    <definedName name="ee">'[31]เงินกู้ MGC'!$E$17</definedName>
    <definedName name="eee">#REF!</definedName>
    <definedName name="eqq" localSheetId="3" hidden="1">{"cashflow",#N/A,FALSE,"cash flow"}</definedName>
    <definedName name="eqq" hidden="1">{"cashflow",#N/A,FALSE,"cash flow"}</definedName>
    <definedName name="er">#REF!</definedName>
    <definedName name="ewew" localSheetId="3" hidden="1">{"cashflow",#N/A,FALSE,"cash flow"}</definedName>
    <definedName name="ewew" hidden="1">{"cashflow",#N/A,FALSE,"cash flow"}</definedName>
    <definedName name="eww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[32]Exp!$B$1:$AD$39</definedName>
    <definedName name="Extract_FA">#REF!</definedName>
    <definedName name="f">#REF!</definedName>
    <definedName name="falmn">[33]เงินกู้ธนชาติ!$B$4</definedName>
    <definedName name="fdss">#REF!</definedName>
    <definedName name="Feb_Building">[18]BUILD95!$AC$9:$AC$17</definedName>
    <definedName name="ff">#REF!</definedName>
    <definedName name="fff">#REF!</definedName>
    <definedName name="ffr">#REF!</definedName>
    <definedName name="FG_OVER_12MONTHS">#REF!</definedName>
    <definedName name="fob">#REF!</definedName>
    <definedName name="fre">#REF!</definedName>
    <definedName name="free">'[34]E-1D'!#REF!</definedName>
    <definedName name="FRT">[35]PA!$A$1:$F$12</definedName>
    <definedName name="frtitem">#REF!</definedName>
    <definedName name="frtmkt">#REF!</definedName>
    <definedName name="FX">#REF!</definedName>
    <definedName name="G">[36]เงินกู้ธนชาติ!$G$2</definedName>
    <definedName name="GA">#REF!</definedName>
    <definedName name="gd">#REF!</definedName>
    <definedName name="gf">#REF!</definedName>
    <definedName name="ggf">#REF!</definedName>
    <definedName name="ggg">#REF!</definedName>
    <definedName name="gggg">#REF!</definedName>
    <definedName name="gggggf">[4]เงินกู้ธนชาติ!$G$2</definedName>
    <definedName name="ghvj">[37]เงินกู้ธนชาติ!$B$4</definedName>
    <definedName name="GW">#REF!</definedName>
    <definedName name="h">[38]เงินกู้ธนชาติ!$G$2</definedName>
    <definedName name="Heading">#REF!</definedName>
    <definedName name="hh" localSheetId="3" hidden="1">{"conso",#N/A,FALSE,"cash flow"}</definedName>
    <definedName name="hh" hidden="1">{"conso",#N/A,FALSE,"cash flow"}</definedName>
    <definedName name="hjj">#REF!</definedName>
    <definedName name="hjjkkkl">#REF!</definedName>
    <definedName name="HSCB">'[20]ADJ - RATE'!#REF!</definedName>
    <definedName name="ht">#REF!</definedName>
    <definedName name="huu">#REF!</definedName>
    <definedName name="ier">#REF!</definedName>
    <definedName name="income_by_month">#REF!</definedName>
    <definedName name="InputBasis">#REF!</definedName>
    <definedName name="Invest_sub">#REF!</definedName>
    <definedName name="iuoo">#REF!</definedName>
    <definedName name="Jan_Building">[18]BUILD95!$AB$9:$AB$17</definedName>
    <definedName name="Janitorial_Service___BDC">'[39]detail_profit&amp;loss'!#REF!</definedName>
    <definedName name="Jul_Building">[18]BUILD95!$AH$9:$AH$17</definedName>
    <definedName name="Jun_Building">[18]BUILD95!$AG$9:$AG$17</definedName>
    <definedName name="k">#REF!</definedName>
    <definedName name="KA">#REF!</definedName>
    <definedName name="kaa">#REF!</definedName>
    <definedName name="katesaluay">#REF!</definedName>
    <definedName name="KHJGDFGFHGHJ" localSheetId="3" hidden="1">{"cashflow",#N/A,FALSE,"cash flow"}</definedName>
    <definedName name="KHJGDFGFHGHJ" hidden="1">{"cashflow",#N/A,FALSE,"cash flow"}</definedName>
    <definedName name="kk">#REF!</definedName>
    <definedName name="kkl">#REF!</definedName>
    <definedName name="kklk">#REF!</definedName>
    <definedName name="KTB">#REF!</definedName>
    <definedName name="lead">#REF!</definedName>
    <definedName name="Lease3y">#REF!</definedName>
    <definedName name="Lease5y">#REF!</definedName>
    <definedName name="LIT">'[30]ADJ - RATE'!$B$2</definedName>
    <definedName name="litt1">#REF!</definedName>
    <definedName name="litt2">#REF!</definedName>
    <definedName name="lkj">[40]ตั๋วเงินรับ!$F$1</definedName>
    <definedName name="lllppp">#REF!</definedName>
    <definedName name="Loan">[38]เงินกู้ธนชาติ!$B$4</definedName>
    <definedName name="Loan1">'[38]เงินกู้ MGC'!$B$4</definedName>
    <definedName name="Loan2">[41]เงินกู้ธนชาติ!$B$4</definedName>
    <definedName name="Loan3">'[41]เงินกู้ MGC'!$B$4</definedName>
    <definedName name="Loann">[25]เงินกู้ธนชาติ!$B$4</definedName>
    <definedName name="Loann1">'[25]เงินกู้ MGC'!$B$4</definedName>
    <definedName name="Loannn">[25]เงินกู้ธนชาติ!$B$4</definedName>
    <definedName name="Long">[38]เงินกู้ธนชาติ!$F$15</definedName>
    <definedName name="Long1">'[38]เงินกู้ MGC'!$F$15</definedName>
    <definedName name="LonGG">[25]เงินกู้ธนชาติ!$F$15</definedName>
    <definedName name="Longg1">'[25]เงินกู้ MGC'!$F$15</definedName>
    <definedName name="Longgg">'[25]เงินกู้ MGC'!$F$15</definedName>
    <definedName name="Longggg">[25]เงินกู้ธนชาติ!$F$15</definedName>
    <definedName name="LongtermLoan">#REF!</definedName>
    <definedName name="LowerAmount">'[42]PM-TE'!$E$30</definedName>
    <definedName name="LY_AccDepre_Building">[18]BUILD95!$AO$9:$AO$17</definedName>
    <definedName name="LY_NBV_Building">[18]BUILD95!$AP$9:$AP$17</definedName>
    <definedName name="Mar_Building">[18]BUILD95!$AD$9:$AD$17</definedName>
    <definedName name="May_Building">[18]BUILD95!$AF$9:$AF$17</definedName>
    <definedName name="mk">#REF!</definedName>
    <definedName name="mkt">#REF!</definedName>
    <definedName name="mmm">'[43]เงินกู้ MGC'!$B$4</definedName>
    <definedName name="month">#REF!</definedName>
    <definedName name="n">#REF!</definedName>
    <definedName name="nee">#REF!</definedName>
    <definedName name="new">#REF!</definedName>
    <definedName name="nklnj">[44]เงินกู้ธนชาติ!$B$4</definedName>
    <definedName name="nnn" localSheetId="3" hidden="1">{"conso",#N/A,FALSE,"cash flow"}</definedName>
    <definedName name="nnn" hidden="1">{"conso",#N/A,FALSE,"cash flow"}</definedName>
    <definedName name="NominalAmount">#REF!</definedName>
    <definedName name="Nov_Building">[18]BUILD95!$AL$9:$AL$17</definedName>
    <definedName name="NOW">'[45]TB-2001-Apr''01'!#REF!</definedName>
    <definedName name="npl">'[46]ELEC45-01'!#REF!</definedName>
    <definedName name="nu" localSheetId="3" hidden="1">{"cashflow",#N/A,FALSE,"cash flow"}</definedName>
    <definedName name="nu" hidden="1">{"cashflow",#N/A,FALSE,"cash flow"}</definedName>
    <definedName name="nuc">'[47]TrialBalance Q3-2002'!$A$1:$H$301</definedName>
    <definedName name="nuch">#REF!</definedName>
    <definedName name="o">[48]เงินกู้ธนชาติ!$F$15</definedName>
    <definedName name="oCT_bUILDING">[18]BUILD95!$AK$9:$AK$17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[4]เงินกู้ธนชาติ!$F$15</definedName>
    <definedName name="OthCurLia">#REF!</definedName>
    <definedName name="OtherBasis">#REF!</definedName>
    <definedName name="P">#REF!</definedName>
    <definedName name="Page_GLTBAR1">#REF!</definedName>
    <definedName name="pagroup">#REF!</definedName>
    <definedName name="pagroup65">#REF!</definedName>
    <definedName name="pah">#REF!</definedName>
    <definedName name="ped">#REF!</definedName>
    <definedName name="PHYSICAL_SIGHT_TAC">'[49]K-10'!#REF!</definedName>
    <definedName name="PlanningAmount">'[42]PM-TE'!$J$9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'[29]VariableII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mr">#REF!</definedName>
    <definedName name="poil">#REF!</definedName>
    <definedName name="pp">#REF!</definedName>
    <definedName name="ppp">[4]เงินกู้ธนชาติ!$B$4</definedName>
    <definedName name="prgroup1">#REF!</definedName>
    <definedName name="prgroup2">#REF!</definedName>
    <definedName name="Print">'[50]1602-97'!#REF!</definedName>
    <definedName name="_xlnm.Print_Area" localSheetId="0">BS!$A$1:$L$105</definedName>
    <definedName name="_xlnm.Print_Area" localSheetId="4">CF!$A$1:$J$118</definedName>
    <definedName name="_xlnm.Print_Area" localSheetId="3">Company!$A$1:$M$23</definedName>
    <definedName name="_xlnm.Print_Area" localSheetId="2">Conso!$A$1:$V$39</definedName>
    <definedName name="_xlnm.Print_Area" localSheetId="1">PL!$A$1:$K$48</definedName>
    <definedName name="_xlnm.Print_Area">'[1]C-3'!$A$6:$O$6</definedName>
    <definedName name="Print_Area_MI">#REF!</definedName>
    <definedName name="_xlnm.Print_Titles">'[1]C-3'!$A$1:$IV$5</definedName>
    <definedName name="Print_Titles_MI">'[1]C-3'!$A$1:$IV$5</definedName>
    <definedName name="PROMMIS">#REF!</definedName>
    <definedName name="Provision_invst">#REF!</definedName>
    <definedName name="ptp">#REF!</definedName>
    <definedName name="PurCost_Building">[18]BUILD95!$Z$9:$Z$17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'[51]เงินกู้ MGC'!$B$4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">#REF!</definedName>
    <definedName name="qqq">'[4]เงินกู้ MGC'!$E$17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_xlnm.Recorder">#REF!</definedName>
    <definedName name="rer" localSheetId="3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hidden="1">{"conso",#N/A,FALSE,"cash flow"}</definedName>
    <definedName name="RM">'[30]ADJ - RATE'!$B$5</definedName>
    <definedName name="RM_OVER_12MONTHS">#REF!</definedName>
    <definedName name="rr">#REF!</definedName>
    <definedName name="rty">[37]เงินกู้ธนชาติ!$G$2</definedName>
    <definedName name="s">#REF!</definedName>
    <definedName name="sai">#REF!</definedName>
    <definedName name="sale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'[20]ADJ - RATE'!#REF!</definedName>
    <definedName name="sdds">[4]เงินกู้ธนชาติ!$G$2</definedName>
    <definedName name="sdisu">#REF!</definedName>
    <definedName name="sdsd">'[52]Trial Balance'!$A$1:$H$65536</definedName>
    <definedName name="Sep_Building">[18]BUILD95!$AJ$9:$AJ$17</definedName>
    <definedName name="Short">[38]เงินกู้ธนชาติ!$E$17</definedName>
    <definedName name="short1">'[38]เงินกู้ MGC'!$E$17</definedName>
    <definedName name="Short2">[41]เงินกู้ธนชาติ!$E$17</definedName>
    <definedName name="Short3">'[41]เงินกู้ MGC'!$E$17</definedName>
    <definedName name="Shortt">[25]เงินกู้ธนชาติ!$E$17</definedName>
    <definedName name="shortt1">'[25]เงินกู้ MGC'!$E$17</definedName>
    <definedName name="shorttt">'[25]เงินกู้ MGC'!$E$17</definedName>
    <definedName name="SORT_VOUCH_DISP_ADD">#REF!</definedName>
    <definedName name="Spec">'[53]31.12.04'!#REF!</definedName>
    <definedName name="ss" localSheetId="3" hidden="1">{"conso",#N/A,FALSE,"cash flow"}</definedName>
    <definedName name="ss" hidden="1">{"conso",#N/A,FALSE,"cash flow"}</definedName>
    <definedName name="sss">[54]เงินกู้ธนชาติ!$E$17</definedName>
    <definedName name="st">#REF!</definedName>
    <definedName name="StartDate">#REF!</definedName>
    <definedName name="StInvestment">#REF!</definedName>
    <definedName name="sumif_acccode">'[55]DATABASE -sumifTB'!$A$1:$A$65536</definedName>
    <definedName name="sumif_auditacccode">[56]GL06!$K$1:$K$65536</definedName>
    <definedName name="sumif_auditcode">[56]GL06!$I$1:$I$65536</definedName>
    <definedName name="sumif_auditvalue">[56]GL06!$J$1:$J$65536</definedName>
    <definedName name="sumif_code44">'[57]P&amp;LFINAL - 44'!$A$1:$A$65536</definedName>
    <definedName name="sumif_codePL">'[58]งบบริหาร PL-report'!$AS$1:$AS$65536</definedName>
    <definedName name="sumif_moncodeAsset">'[59]acc.depre-report-old'!$C$1:$C$65536</definedName>
    <definedName name="sumif_moncodeDep">'[59]acc.depre-report-old'!$B$1:$B$65536</definedName>
    <definedName name="sumif_monthaccname">'[59]acc.depre-report-old'!$E$1:$E$65536</definedName>
    <definedName name="sumif_monthcode">'[59]acc.depre-report-old'!$A$1:$A$65536</definedName>
    <definedName name="sumif_monthdepre">'[59]acc.depre-report-old'!$T$1:$T$65536</definedName>
    <definedName name="sumif_value_Cr">'[55]DATABASE -sumifTB'!$F$1:$F$65536</definedName>
    <definedName name="sumif_value_Dr">'[55]DATABASE -sumifTB'!$E$1:$E$65536</definedName>
    <definedName name="sumif_value44">'[57]P&amp;LFINAL - 44'!$G$1:$G$65536</definedName>
    <definedName name="sumif_ValuePL">'[58]งบบริหาร PL-report'!$AT$1:$AT$65536</definedName>
    <definedName name="SUNG">#REF!</definedName>
    <definedName name="SYNF">#REF!</definedName>
    <definedName name="T_CODE_TABLE">#REF!</definedName>
    <definedName name="T_CODE_TABLE_O3">#REF!</definedName>
    <definedName name="T_CODE_TABLE_T3">#REF!</definedName>
    <definedName name="T_CODE_TABLE_T4">#REF!</definedName>
    <definedName name="T_CODE_TABLE_T8">#REF!</definedName>
    <definedName name="T_CODE_TABLE_T9">#REF!</definedName>
    <definedName name="T_JOURNALTYPE">#REF!</definedName>
    <definedName name="T_PERIOD">#REF!</definedName>
    <definedName name="Table1">#REF!</definedName>
    <definedName name="tb">'[60]TrialBalance Q3-2002'!$A$1:$H$301</definedName>
    <definedName name="TBARdiscount">#REF!</definedName>
    <definedName name="tbData">#REF!</definedName>
    <definedName name="tbIndex">#REF!</definedName>
    <definedName name="tbold">#REF!</definedName>
    <definedName name="TE_Pct">#REF!</definedName>
    <definedName name="temp">#REF!</definedName>
    <definedName name="temp1">#REF!</definedName>
    <definedName name="temp2">#REF!</definedName>
    <definedName name="TEST0">[6]BMCT2003!#REF!</definedName>
    <definedName name="TEST1">'[61]Int. SanRam'!#REF!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'[7]Int. SanRam'!#REF!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[6]BMCT2003!#REF!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le">'[62]เงินกู้ MGC'!$E$17</definedName>
    <definedName name="To_Print">#REF!</definedName>
    <definedName name="To_Print_by_Date">#REF!</definedName>
    <definedName name="To_Print_ห้ามลบ">#REF!</definedName>
    <definedName name="TotalDepre_Building">[18]BUILD95!$AN$9:$AN$17</definedName>
    <definedName name="TQA">[35]PA!$A$1:$F$12</definedName>
    <definedName name="TradeArRelated">#REF!</definedName>
    <definedName name="tribal">#REF!</definedName>
    <definedName name="ttr">#REF!</definedName>
    <definedName name="type">#REF!</definedName>
    <definedName name="US">'[30]ADJ - RATE'!$B$3</definedName>
    <definedName name="USD">#REF!</definedName>
    <definedName name="USDD">#REF!</definedName>
    <definedName name="uuuu">'[4]เงินกู้ MGC'!$F$15</definedName>
    <definedName name="vut">#REF!</definedName>
    <definedName name="werert">#REF!</definedName>
    <definedName name="wqwqw" localSheetId="3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3" hidden="1">{"cashflow",#N/A,FALSE,"cash flow"}</definedName>
    <definedName name="wwqq" hidden="1">{"cashflow",#N/A,FALSE,"cash flow"}</definedName>
    <definedName name="www.">[63]TB!$A$1:$H$65536</definedName>
    <definedName name="www..">[63]TB!$A$1:$A$65536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v">#REF!</definedName>
    <definedName name="xx">'[64]Trial Balance'!$A$1:$H$65536</definedName>
    <definedName name="YE">#REF!</definedName>
    <definedName name="ytuio">#REF!</definedName>
    <definedName name="yu">#REF!</definedName>
    <definedName name="yyy">#REF!</definedName>
    <definedName name="z1q">[4]เงินกู้ธนชาติ!$F$15</definedName>
    <definedName name="ZA">#REF!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z" localSheetId="3" hidden="1">{"cashflow",#N/A,FALSE,"cash flow"}</definedName>
    <definedName name="zz" hidden="1">{"cashflow",#N/A,FALSE,"cash flow"}</definedName>
    <definedName name="เงินฝากประจำ">#REF!</definedName>
    <definedName name="ก">#REF!</definedName>
    <definedName name="คชจ.Q3">[65]Exp!$B$1:$AD$39</definedName>
    <definedName name="บริษัท_ออริจิ้น_พร็อพเพอร์ตี้_จำกัด">#REF!</definedName>
    <definedName name="พันธบัตร">#REF!</definedName>
    <definedName name="ฟ35">#REF!</definedName>
    <definedName name="ฟ70">'[66]S-5'!#REF!</definedName>
    <definedName name="ฟ80">#REF!</definedName>
    <definedName name="ฟๅ">#REF!</definedName>
    <definedName name="ฟๅจ">#REF!</definedName>
    <definedName name="ฤ1">[67]ยานพาหนะ!#REF!</definedName>
    <definedName name="สาดสา">#REF!</definedName>
    <definedName name="ห" localSheetId="3" hidden="1">{"conso",#N/A,FALSE,"cash flow"}</definedName>
    <definedName name="ห" hidden="1">{"conso",#N/A,FALSE,"cash flow"}</definedName>
    <definedName name="หกดเ">#REF!</definedName>
    <definedName name="หุ้นกู้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9" i="16" l="1"/>
  <c r="F69" i="16"/>
  <c r="H69" i="16"/>
  <c r="J69" i="16"/>
  <c r="G13" i="15" l="1"/>
  <c r="G14" i="15" s="1"/>
  <c r="I41" i="13"/>
  <c r="E41" i="13"/>
  <c r="R15" i="14" l="1"/>
  <c r="R35" i="14" l="1"/>
  <c r="V35" i="14" s="1"/>
  <c r="K41" i="13"/>
  <c r="D85" i="16"/>
  <c r="K72" i="12"/>
  <c r="I72" i="12"/>
  <c r="G72" i="12"/>
  <c r="E72" i="12"/>
  <c r="E62" i="12"/>
  <c r="G62" i="12"/>
  <c r="I62" i="12"/>
  <c r="K62" i="12"/>
  <c r="R25" i="14" l="1"/>
  <c r="V25" i="14" s="1"/>
  <c r="R23" i="14"/>
  <c r="V23" i="14" s="1"/>
  <c r="R22" i="14"/>
  <c r="V22" i="14" s="1"/>
  <c r="R20" i="14"/>
  <c r="V20" i="14" s="1"/>
  <c r="K93" i="12" l="1"/>
  <c r="K92" i="12"/>
  <c r="G94" i="12"/>
  <c r="G93" i="12"/>
  <c r="G92" i="12"/>
  <c r="K90" i="12"/>
  <c r="G90" i="12"/>
  <c r="K89" i="12"/>
  <c r="G89" i="12"/>
  <c r="E19" i="12" l="1"/>
  <c r="T16" i="14"/>
  <c r="E19" i="15"/>
  <c r="E20" i="15" s="1"/>
  <c r="F85" i="16"/>
  <c r="H85" i="16"/>
  <c r="J85" i="16"/>
  <c r="R33" i="14"/>
  <c r="V33" i="14" l="1"/>
  <c r="I89" i="12"/>
  <c r="H87" i="16"/>
  <c r="D87" i="16"/>
  <c r="I19" i="15"/>
  <c r="I20" i="15" s="1"/>
  <c r="G19" i="15"/>
  <c r="G20" i="15" s="1"/>
  <c r="F31" i="14"/>
  <c r="F36" i="14" s="1"/>
  <c r="H31" i="14"/>
  <c r="H36" i="14" s="1"/>
  <c r="J31" i="14"/>
  <c r="J36" i="14" s="1"/>
  <c r="L31" i="14"/>
  <c r="L36" i="14" s="1"/>
  <c r="P31" i="14"/>
  <c r="P36" i="14" s="1"/>
  <c r="R28" i="14"/>
  <c r="I90" i="12" l="1"/>
  <c r="I92" i="12"/>
  <c r="E94" i="12"/>
  <c r="E92" i="12"/>
  <c r="E89" i="12"/>
  <c r="E90" i="12"/>
  <c r="E13" i="15"/>
  <c r="E14" i="15" s="1"/>
  <c r="T18" i="14" l="1"/>
  <c r="T26" i="14" s="1"/>
  <c r="F18" i="14"/>
  <c r="F26" i="14" s="1"/>
  <c r="G96" i="12" l="1"/>
  <c r="G37" i="12"/>
  <c r="H18" i="14"/>
  <c r="H26" i="14" s="1"/>
  <c r="J18" i="14"/>
  <c r="J26" i="14" s="1"/>
  <c r="L18" i="14"/>
  <c r="L26" i="14" s="1"/>
  <c r="P18" i="14"/>
  <c r="P26" i="14" s="1"/>
  <c r="R17" i="14"/>
  <c r="V17" i="14" s="1"/>
  <c r="V15" i="14"/>
  <c r="I13" i="15"/>
  <c r="I14" i="15" s="1"/>
  <c r="K19" i="12"/>
  <c r="G19" i="12"/>
  <c r="G38" i="12" l="1"/>
  <c r="K37" i="12" l="1"/>
  <c r="I19" i="12" l="1"/>
  <c r="M18" i="15" l="1"/>
  <c r="M16" i="15"/>
  <c r="M12" i="15"/>
  <c r="M10" i="15"/>
  <c r="R30" i="14"/>
  <c r="T29" i="14"/>
  <c r="K21" i="13"/>
  <c r="I21" i="13"/>
  <c r="G21" i="13"/>
  <c r="E21" i="13"/>
  <c r="K15" i="13"/>
  <c r="I15" i="13"/>
  <c r="G15" i="13"/>
  <c r="E15" i="13"/>
  <c r="I73" i="12"/>
  <c r="I37" i="12"/>
  <c r="E37" i="12"/>
  <c r="V30" i="14" l="1"/>
  <c r="T31" i="14"/>
  <c r="T36" i="14" s="1"/>
  <c r="V28" i="14"/>
  <c r="G22" i="13"/>
  <c r="G27" i="13" s="1"/>
  <c r="E22" i="13"/>
  <c r="K22" i="13"/>
  <c r="K27" i="13" s="1"/>
  <c r="J9" i="16" s="1"/>
  <c r="J24" i="16" s="1"/>
  <c r="J37" i="16" s="1"/>
  <c r="J42" i="16" s="1"/>
  <c r="I22" i="13"/>
  <c r="I27" i="13" s="1"/>
  <c r="H9" i="16" s="1"/>
  <c r="G73" i="12"/>
  <c r="E73" i="12"/>
  <c r="K73" i="12"/>
  <c r="K38" i="12"/>
  <c r="I38" i="12"/>
  <c r="G95" i="12"/>
  <c r="E38" i="12"/>
  <c r="K95" i="12"/>
  <c r="K97" i="12" s="1"/>
  <c r="H24" i="16" l="1"/>
  <c r="H37" i="16" s="1"/>
  <c r="E27" i="13"/>
  <c r="E29" i="13" s="1"/>
  <c r="E96" i="12"/>
  <c r="G97" i="12"/>
  <c r="G98" i="12" s="1"/>
  <c r="G29" i="13"/>
  <c r="F9" i="16"/>
  <c r="F24" i="16" s="1"/>
  <c r="F37" i="16" s="1"/>
  <c r="F42" i="16" s="1"/>
  <c r="K29" i="13"/>
  <c r="I29" i="13"/>
  <c r="K98" i="12"/>
  <c r="H42" i="16" l="1"/>
  <c r="D9" i="16"/>
  <c r="K36" i="13"/>
  <c r="K33" i="13"/>
  <c r="K40" i="13" s="1"/>
  <c r="I33" i="13"/>
  <c r="I40" i="13" s="1"/>
  <c r="I36" i="13"/>
  <c r="E36" i="13"/>
  <c r="E33" i="13"/>
  <c r="E40" i="13" s="1"/>
  <c r="G33" i="13"/>
  <c r="G40" i="13" s="1"/>
  <c r="G42" i="13" s="1"/>
  <c r="G36" i="13"/>
  <c r="N16" i="14" s="1"/>
  <c r="R16" i="14" s="1"/>
  <c r="K17" i="15"/>
  <c r="K11" i="15"/>
  <c r="K13" i="15" s="1"/>
  <c r="K14" i="15" s="1"/>
  <c r="I38" i="13"/>
  <c r="K38" i="13"/>
  <c r="E42" i="13" l="1"/>
  <c r="D24" i="16"/>
  <c r="G38" i="13"/>
  <c r="E38" i="13"/>
  <c r="N29" i="14"/>
  <c r="N18" i="14"/>
  <c r="N26" i="14" s="1"/>
  <c r="M11" i="15"/>
  <c r="M13" i="15" s="1"/>
  <c r="M14" i="15" s="1"/>
  <c r="K19" i="15"/>
  <c r="K20" i="15" s="1"/>
  <c r="M17" i="15"/>
  <c r="M19" i="15" s="1"/>
  <c r="M20" i="15" s="1"/>
  <c r="I42" i="13"/>
  <c r="K42" i="13"/>
  <c r="I93" i="12" l="1"/>
  <c r="D37" i="16"/>
  <c r="D42" i="16" s="1"/>
  <c r="N31" i="14"/>
  <c r="N36" i="14" s="1"/>
  <c r="R29" i="14"/>
  <c r="R31" i="14" s="1"/>
  <c r="R36" i="14" s="1"/>
  <c r="V16" i="14"/>
  <c r="V18" i="14" s="1"/>
  <c r="V26" i="14" s="1"/>
  <c r="R18" i="14"/>
  <c r="R26" i="14" s="1"/>
  <c r="I95" i="12" l="1"/>
  <c r="I97" i="12" s="1"/>
  <c r="I98" i="12" s="1"/>
  <c r="E93" i="12"/>
  <c r="E95" i="12" s="1"/>
  <c r="V29" i="14"/>
  <c r="V31" i="14" s="1"/>
  <c r="V36" i="14" s="1"/>
  <c r="E97" i="12" l="1"/>
  <c r="E98" i="12" l="1"/>
  <c r="D86" i="16"/>
  <c r="D88" i="16" s="1"/>
  <c r="J86" i="16"/>
  <c r="J88" i="16" s="1"/>
  <c r="H86" i="16"/>
  <c r="H88" i="16" s="1"/>
  <c r="F86" i="16"/>
  <c r="F88" i="16" s="1"/>
</calcChain>
</file>

<file path=xl/sharedStrings.xml><?xml version="1.0" encoding="utf-8"?>
<sst xmlns="http://schemas.openxmlformats.org/spreadsheetml/2006/main" count="381" uniqueCount="259">
  <si>
    <t>AssetWise Public Company Limited and its subsidiaries</t>
  </si>
  <si>
    <t>(Unit: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</si>
  <si>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</si>
  <si>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</si>
  <si>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</si>
  <si>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</si>
  <si>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</si>
  <si>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</si>
  <si>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</si>
  <si>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</si>
  <si>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</si>
  <si>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</si>
  <si>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Project development costs for sale</t>
  </si>
  <si>
    <t>Advance payment for construction</t>
  </si>
  <si>
    <t>Short-term loans to related parties</t>
  </si>
  <si>
    <t>Deposits for purchase of land</t>
  </si>
  <si>
    <t>Other current assets</t>
  </si>
  <si>
    <t>Total current assets</t>
  </si>
  <si>
    <t>Non-current assets</t>
  </si>
  <si>
    <t>Restricted bank deposits</t>
  </si>
  <si>
    <t>Other non-current receivables</t>
  </si>
  <si>
    <t>2, 3</t>
  </si>
  <si>
    <t>Investments in subsidiaries</t>
  </si>
  <si>
    <t>Investments in joint ventures</t>
  </si>
  <si>
    <t>Investments in associates</t>
  </si>
  <si>
    <t xml:space="preserve">Long-term loans to related parties </t>
  </si>
  <si>
    <t>Long-term investment</t>
  </si>
  <si>
    <t xml:space="preserve">Land held for development 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</si>
  <si>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</si>
  <si>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</si>
  <si>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</si>
  <si>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</si>
  <si>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</si>
  <si>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</si>
  <si>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</si>
  <si>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</si>
  <si>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</si>
  <si>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</si>
  <si>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</si>
  <si>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</si>
  <si>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</t>
  </si>
  <si>
    <t xml:space="preserve">   from financial institutions</t>
  </si>
  <si>
    <t>Trade and other current payables</t>
  </si>
  <si>
    <t>Short-term loans from related companies</t>
  </si>
  <si>
    <t>Deposits and advances received from customers</t>
  </si>
  <si>
    <t>Income tax payable</t>
  </si>
  <si>
    <t>Current portion of long-term loans</t>
  </si>
  <si>
    <t>Current portion of lease liabilities</t>
  </si>
  <si>
    <t>Current portion of debentures and</t>
  </si>
  <si>
    <t xml:space="preserve">   digital investment tokens</t>
  </si>
  <si>
    <t>Total current liabilities</t>
  </si>
  <si>
    <t>Non-current liabilities</t>
  </si>
  <si>
    <t>Long-term loans</t>
  </si>
  <si>
    <t>Long-term loans from related parties</t>
  </si>
  <si>
    <t>Lease liabilities</t>
  </si>
  <si>
    <t xml:space="preserve">Debentures and digital investment tokens 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</si>
  <si>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</si>
  <si>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</si>
  <si>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</si>
  <si>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</si>
  <si>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</si>
  <si>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</si>
  <si>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</si>
  <si>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1,079,693,460 ordinary shares of Baht 1 each  </t>
  </si>
  <si>
    <t xml:space="preserve">   Issued and paid-up</t>
  </si>
  <si>
    <t xml:space="preserve">      899,744,550 ordinary shares of Baht 1 each  </t>
  </si>
  <si>
    <t>Ordinary share premium</t>
  </si>
  <si>
    <t>-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</si>
  <si>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</si>
  <si>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</si>
  <si>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</si>
  <si>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</si>
  <si>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</si>
  <si>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</si>
  <si>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</si>
  <si>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</si>
  <si>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</si>
  <si>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</si>
  <si>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Profit or loss:</t>
  </si>
  <si>
    <t>Revenues</t>
  </si>
  <si>
    <t>Revenues from sales of real estate</t>
  </si>
  <si>
    <t>Rental and services income</t>
  </si>
  <si>
    <t>Dividend income</t>
  </si>
  <si>
    <t>5, 6</t>
  </si>
  <si>
    <t>Gains on disposal of investment</t>
  </si>
  <si>
    <t xml:space="preserve">Other income </t>
  </si>
  <si>
    <t>Total revenues</t>
  </si>
  <si>
    <t>Expenses</t>
  </si>
  <si>
    <t>Cost of real estate sales</t>
  </si>
  <si>
    <t>Cost of rental and services</t>
  </si>
  <si>
    <t>Selling and distribution expenses</t>
  </si>
  <si>
    <t>Administrative expenses</t>
  </si>
  <si>
    <t>Total expenses</t>
  </si>
  <si>
    <t xml:space="preserve">   in joint ventures and associates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</si>
  <si>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</si>
  <si>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</si>
  <si>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</si>
  <si>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</si>
  <si>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</si>
  <si>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</si>
  <si>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</si>
  <si>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</si>
  <si>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</si>
  <si>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</si>
  <si>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Earnings per share</t>
  </si>
  <si>
    <t xml:space="preserve">Basic earnings per share </t>
  </si>
  <si>
    <t xml:space="preserve">   Profit attributable to equity holders of the Company</t>
  </si>
  <si>
    <t xml:space="preserve">                           </t>
  </si>
  <si>
    <t>Other</t>
  </si>
  <si>
    <t>components of</t>
  </si>
  <si>
    <t>shareholders' equity</t>
  </si>
  <si>
    <t>Equity</t>
  </si>
  <si>
    <t>Total equity</t>
  </si>
  <si>
    <t>attributable to</t>
  </si>
  <si>
    <t xml:space="preserve">Issued and </t>
  </si>
  <si>
    <t>Capital reserve</t>
  </si>
  <si>
    <t xml:space="preserve">Retained earnings </t>
  </si>
  <si>
    <t>non-controlling</t>
  </si>
  <si>
    <t xml:space="preserve">Total </t>
  </si>
  <si>
    <t>paid-up</t>
  </si>
  <si>
    <t xml:space="preserve">Ordinary </t>
  </si>
  <si>
    <t>for share-based</t>
  </si>
  <si>
    <t xml:space="preserve"> proportion of </t>
  </si>
  <si>
    <t>owners of</t>
  </si>
  <si>
    <t>interests of the</t>
  </si>
  <si>
    <t>shareholders'</t>
  </si>
  <si>
    <t>share capital</t>
  </si>
  <si>
    <t>share premium</t>
  </si>
  <si>
    <t>payments</t>
  </si>
  <si>
    <t>Unappropriated</t>
  </si>
  <si>
    <t>investment</t>
  </si>
  <si>
    <t>the Company</t>
  </si>
  <si>
    <t>subsidiaries</t>
  </si>
  <si>
    <t>equity</t>
  </si>
  <si>
    <t>Subsidiaries paid dividends to their</t>
  </si>
  <si>
    <t xml:space="preserve">   non-controlling interests</t>
  </si>
  <si>
    <t xml:space="preserve">Increase from the ordinary shares </t>
  </si>
  <si>
    <t xml:space="preserve">   of subsidiaries</t>
  </si>
  <si>
    <t>Increase in non-controlling interest from</t>
  </si>
  <si>
    <t xml:space="preserve">   disposals of investments in subsidiary</t>
  </si>
  <si>
    <t>Balance as at 1 January 2025</t>
  </si>
  <si>
    <t>Increase from the ordinary shares</t>
  </si>
  <si>
    <t>paid-up share capital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</si>
  <si>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</si>
  <si>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</si>
  <si>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</si>
  <si>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</t>
  </si>
  <si>
    <t xml:space="preserve">   Depreciation and amortisation</t>
  </si>
  <si>
    <t xml:space="preserve">      and associates</t>
  </si>
  <si>
    <t xml:space="preserve">   Dividend income</t>
  </si>
  <si>
    <t xml:space="preserve">   Finance income</t>
  </si>
  <si>
    <t xml:space="preserve">   Finance cost</t>
  </si>
  <si>
    <t xml:space="preserve">   operating assets and liabilities</t>
  </si>
  <si>
    <t>(Increase) decrease in operating assets</t>
  </si>
  <si>
    <t xml:space="preserve">   Trade and other receivables</t>
  </si>
  <si>
    <t xml:space="preserve">   Deposits for purchase of land</t>
  </si>
  <si>
    <t xml:space="preserve">   Project development costs for sale</t>
  </si>
  <si>
    <t xml:space="preserve">   Advance payment for construction</t>
  </si>
  <si>
    <t xml:space="preserve">   Other current assets</t>
  </si>
  <si>
    <t xml:space="preserve">   Other non-current assets</t>
  </si>
  <si>
    <t>Increase (decrease) in operating liabilities</t>
  </si>
  <si>
    <t xml:space="preserve">   Deposits and advances received from customers</t>
  </si>
  <si>
    <t xml:space="preserve">   Other non-current liabilities</t>
  </si>
  <si>
    <t xml:space="preserve">   Interest paid</t>
  </si>
  <si>
    <t>Net cash flows from (used in) operating activities</t>
  </si>
  <si>
    <t>Cash flows from investing activities</t>
  </si>
  <si>
    <t>Dividend received</t>
  </si>
  <si>
    <t>Interest received</t>
  </si>
  <si>
    <t>Net cash flows from (used in) investing activities</t>
  </si>
  <si>
    <t>Cash flows from financing activities</t>
  </si>
  <si>
    <t>Cash receipt from debentures</t>
  </si>
  <si>
    <t>Repayment of debentures</t>
  </si>
  <si>
    <t xml:space="preserve">Cash receipt from increase and call up share capital </t>
  </si>
  <si>
    <t>Net cash flows from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</si>
  <si>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</si>
  <si>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</si>
  <si>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</si>
  <si>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</si>
  <si>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>Non-cash items:</t>
  </si>
  <si>
    <t xml:space="preserve">   Interest capitalised as</t>
  </si>
  <si>
    <t xml:space="preserve">    - Project development costs for sale</t>
  </si>
  <si>
    <t xml:space="preserve">    - Investment properties</t>
  </si>
  <si>
    <t xml:space="preserve">   Transfer of prepayment to right-of-use assets</t>
  </si>
  <si>
    <t xml:space="preserve">   Transfer of deposits for purchase of land to</t>
  </si>
  <si>
    <t xml:space="preserve">    - Land held for development </t>
  </si>
  <si>
    <t xml:space="preserve">   Transfer of land held for development to</t>
  </si>
  <si>
    <t xml:space="preserve">    - Property, plant and equipment </t>
  </si>
  <si>
    <t xml:space="preserve">   Decrease in advance received for share subscription</t>
  </si>
  <si>
    <t xml:space="preserve">Other non-current payables </t>
  </si>
  <si>
    <t xml:space="preserve">Short-term loans </t>
  </si>
  <si>
    <t xml:space="preserve">   Impairment loss on assets </t>
  </si>
  <si>
    <t xml:space="preserve">   Trade and other payables</t>
  </si>
  <si>
    <t xml:space="preserve">      deducted at source</t>
  </si>
  <si>
    <t xml:space="preserve">   Loss from disposal/write-off assets</t>
  </si>
  <si>
    <t xml:space="preserve">   Cash paid for corporate income tax and withholding tax </t>
  </si>
  <si>
    <t>Acqusition of investment properties</t>
  </si>
  <si>
    <t>Acquisition of property, plant and equipment</t>
  </si>
  <si>
    <t>Acquisition of land held for development</t>
  </si>
  <si>
    <t>Acquisition of intangible assets</t>
  </si>
  <si>
    <t xml:space="preserve">   Transfer of investment properties to</t>
  </si>
  <si>
    <t>Cash flows from (used in) operating activities</t>
  </si>
  <si>
    <t xml:space="preserve">Increase (decrease) in bank overdrafts and short-term loans </t>
  </si>
  <si>
    <t xml:space="preserve">Unrealised gain </t>
  </si>
  <si>
    <t xml:space="preserve">   Gain on disposals of investments</t>
  </si>
  <si>
    <t>Dividends paid to non-controlling interests from subsidiaries</t>
  </si>
  <si>
    <t xml:space="preserve">Cash receipt from loan to related parties </t>
  </si>
  <si>
    <t>Cash paid for loan to related parties</t>
  </si>
  <si>
    <t>Cash receipt from the reduction of capital in the joint venture</t>
  </si>
  <si>
    <t>Cash receipt from digital investment tokens</t>
  </si>
  <si>
    <t xml:space="preserve">   Investment in subsidiary changed to investment in joint venture</t>
  </si>
  <si>
    <t xml:space="preserve">   Investment in joint venture changed to investment in subsidiary</t>
  </si>
  <si>
    <t>Cost to obtain contracts with customers</t>
  </si>
  <si>
    <t>Non-current provision for employee benefits</t>
  </si>
  <si>
    <t>statutory reserve</t>
  </si>
  <si>
    <t>Appropriated -</t>
  </si>
  <si>
    <t xml:space="preserve">Addition from business acquisition - </t>
  </si>
  <si>
    <t xml:space="preserve">   non controlling interest</t>
  </si>
  <si>
    <t>Cash paid for capital increase of investments in associates</t>
  </si>
  <si>
    <t>Payment of lease liabilities</t>
  </si>
  <si>
    <t xml:space="preserve">   Cost to obtain contracts with customers</t>
  </si>
  <si>
    <t xml:space="preserve">   of subsidiaries from non-controlling interests</t>
  </si>
  <si>
    <t>Cash paid to purchase additional investments in subsidiaries</t>
  </si>
  <si>
    <t xml:space="preserve">Cash receipt from loan from related parties </t>
  </si>
  <si>
    <t>Balance as at 31 March 2025</t>
  </si>
  <si>
    <t>As at 31 March 2026</t>
  </si>
  <si>
    <t>31 March 2026</t>
  </si>
  <si>
    <t>For the three-month period ended 31 March 2026</t>
  </si>
  <si>
    <t>Balance as at 1 January 2026</t>
  </si>
  <si>
    <t>Balance as at 31 March 2026</t>
  </si>
  <si>
    <t>31 December 2025</t>
  </si>
  <si>
    <t>Finance lease receivables</t>
  </si>
  <si>
    <t>Profit (loss) for the period</t>
  </si>
  <si>
    <t>Share of profit (loss) from investments</t>
  </si>
  <si>
    <t>Profit (loss) attributable to:</t>
  </si>
  <si>
    <t xml:space="preserve">on change in </t>
  </si>
  <si>
    <t xml:space="preserve">   Reversal allowance for expected credit loss</t>
  </si>
  <si>
    <t>Profit (loss) from operating activities before changes in</t>
  </si>
  <si>
    <t>Decrease (increase) in restricted bank deposits</t>
  </si>
  <si>
    <t>Net cash paid for acquisitions of investment in subsidiary</t>
  </si>
  <si>
    <t>Acquisition of right-of-use assets</t>
  </si>
  <si>
    <t>Repayment of loan from related parties</t>
  </si>
  <si>
    <t xml:space="preserve">Cash receipt from long-term loans </t>
  </si>
  <si>
    <t xml:space="preserve">Repayment of long-term loans </t>
  </si>
  <si>
    <t xml:space="preserve">   Share of (profit) loss from investments in joint ventures</t>
  </si>
  <si>
    <t>Net cash receipts from disposal of investment in subsidiary</t>
  </si>
  <si>
    <t>Operating profit (loss)</t>
  </si>
  <si>
    <t xml:space="preserve">   Cash paid for employee benefits</t>
  </si>
  <si>
    <t>Statements of financial position</t>
  </si>
  <si>
    <t>Statements of financial position (continued)</t>
  </si>
  <si>
    <t xml:space="preserve">Statements of comprehensive income </t>
  </si>
  <si>
    <t>Statements of changes in shareholders' equity</t>
  </si>
  <si>
    <t>Statements of changes in shareholders' equity (continued)</t>
  </si>
  <si>
    <t>Cash flow statements</t>
  </si>
  <si>
    <t xml:space="preserve">   Non-current provision for employee benefits </t>
  </si>
  <si>
    <t>Cash flow statements (continued)</t>
  </si>
  <si>
    <t>Cash paid for capital increase of investments in joint ventures</t>
  </si>
  <si>
    <t xml:space="preserve">Increase in short-term loans </t>
  </si>
  <si>
    <t xml:space="preserve">   Increase in right-of-use assets from new lease contracts</t>
  </si>
  <si>
    <t>Called up in preferred shares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</si>
</sst>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[$€-2]\ * #,##0.00_);_([$€-2]\ * \(#,##0.00\);_([$€-2]\ * &quot;-&quot;??_);_(@_)"/>
    <numFmt numFmtId="169" formatCode="0.000_)"/>
    <numFmt numFmtId="170" formatCode="#,##0.0_);[Red]\(#,##0.0\)"/>
    <numFmt numFmtId="171" formatCode="_(* #,##0_);[Red]_(* \(#,##0\);_(* &quot;-&quot;_);_(@_)"/>
    <numFmt numFmtId="172" formatCode="&quot;วันที่&quot;\ ว\ ดดดด\ ปปปป"/>
    <numFmt numFmtId="173" formatCode="#,##0.00,,_)_);[Red]\(\ #,##0.00,,\ \);[Green]_-* &quot;-&quot;??_-;_-@_-"/>
    <numFmt numFmtId="174" formatCode="\ #,##0.00,_)_);[Red]\(\ #,##0.00,\ \);[Green]_-* &quot;-&quot;??_-;_-@_-"/>
    <numFmt numFmtId="175" formatCode="#,##0.00\ &quot;F&quot;;\-#,##0.00\ &quot;F&quot;"/>
    <numFmt numFmtId="176" formatCode="d\ ดดด\ bb"/>
    <numFmt numFmtId="177" formatCode="dd\-mmm\-yy_)"/>
    <numFmt numFmtId="178" formatCode="#,##0_);[Red]\(#,##0\);"/>
    <numFmt numFmtId="179" formatCode="dd/mm/bb"/>
    <numFmt numFmtId="180" formatCode="dd/mm/\_x0000_\_x0000_"/>
    <numFmt numFmtId="181" formatCode="0.0%"/>
    <numFmt numFmtId="182" formatCode="_-[$€-2]* #,##0.00_-;\-[$€-2]* #,##0.00_-;_-[$€-2]* &quot;-&quot;??_-"/>
    <numFmt numFmtId="183" formatCode=";;;"/>
    <numFmt numFmtId="184" formatCode="ดดดด\-bbbb"/>
    <numFmt numFmtId="185" formatCode="ดดด\-bb"/>
    <numFmt numFmtId="186" formatCode="ดดด\-bbbb"/>
    <numFmt numFmtId="187" formatCode="0.00_)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 * #,##0_ ;_ * \-#,##0_ ;_ * &quot;-&quot;_ ;_ @_ "/>
    <numFmt numFmtId="199" formatCode="_ * #,##0.00_ ;_ * \-#,##0.00_ ;_ * &quot;-&quot;??_ ;_ @_ "/>
    <numFmt numFmtId="200" formatCode="_ &quot;$&quot;* #,##0_ ;_ &quot;$&quot;* \-#,##0_ ;_ &quot;$&quot;* &quot;-&quot;_ ;_ @_ "/>
    <numFmt numFmtId="201" formatCode="0.0"/>
    <numFmt numFmtId="202" formatCode="_(* #,##0.0000_);_(* \(#,##0.0000\);_(* &quot;-&quot;??_);_(@_)"/>
  </numFmts>
  <fonts count="7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1"/>
      <color theme="1"/>
      <name val="Calibri"/>
      <family val="2"/>
      <scheme val="minor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sz val="16"/>
      <name val="Angsana New"/>
      <family val="1"/>
      <charset val="222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22">
    <xf numFmtId="0" fontId="0" fillId="0" borderId="0"/>
    <xf numFmtId="0" fontId="3" fillId="0" borderId="0"/>
    <xf numFmtId="0" fontId="4" fillId="0" borderId="0"/>
    <xf numFmtId="4" fontId="4" fillId="0" borderId="0" applyFont="0" applyFill="0" applyBorder="0" applyAlignment="0" applyProtection="0"/>
    <xf numFmtId="9" fontId="5" fillId="0" borderId="0"/>
    <xf numFmtId="0" fontId="6" fillId="0" borderId="0" applyNumberFormat="0" applyFill="0" applyBorder="0" applyAlignment="0" applyProtection="0"/>
    <xf numFmtId="0" fontId="7" fillId="0" borderId="0" applyFill="0" applyBorder="0" applyAlignment="0"/>
    <xf numFmtId="39" fontId="8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70" fontId="10" fillId="0" borderId="0" applyFill="0" applyBorder="0" applyAlignment="0" applyProtection="0"/>
    <xf numFmtId="40" fontId="10" fillId="0" borderId="0" applyFill="0" applyBorder="0" applyAlignment="0" applyProtection="0"/>
    <xf numFmtId="171" fontId="2" fillId="3" borderId="0" applyFill="0" applyBorder="0" applyAlignment="0">
      <alignment vertical="top"/>
    </xf>
    <xf numFmtId="172" fontId="2" fillId="0" borderId="0" applyFill="0" applyBorder="0" applyAlignment="0" applyProtection="0"/>
    <xf numFmtId="41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173" fontId="14" fillId="0" borderId="0" applyFill="0" applyBorder="0"/>
    <xf numFmtId="174" fontId="14" fillId="0" borderId="0" applyFill="0" applyBorder="0"/>
    <xf numFmtId="175" fontId="5" fillId="0" borderId="0"/>
    <xf numFmtId="3" fontId="3" fillId="0" borderId="0" applyFont="0" applyFill="0" applyBorder="0" applyAlignment="0" applyProtection="0"/>
    <xf numFmtId="0" fontId="15" fillId="0" borderId="0" applyNumberFormat="0" applyAlignment="0">
      <alignment horizontal="left"/>
    </xf>
    <xf numFmtId="0" fontId="16" fillId="0" borderId="0">
      <alignment horizontal="left"/>
    </xf>
    <xf numFmtId="0" fontId="17" fillId="0" borderId="0"/>
    <xf numFmtId="0" fontId="18" fillId="0" borderId="0">
      <alignment horizontal="left"/>
    </xf>
    <xf numFmtId="176" fontId="2" fillId="3" borderId="3" applyFill="0" applyBorder="0" applyAlignment="0">
      <alignment horizontal="right"/>
    </xf>
    <xf numFmtId="3" fontId="3" fillId="0" borderId="0" applyFont="0" applyFill="0" applyBorder="0" applyAlignment="0" applyProtection="0"/>
    <xf numFmtId="177" fontId="5" fillId="0" borderId="0"/>
    <xf numFmtId="178" fontId="19" fillId="4" borderId="0">
      <protection hidden="1"/>
    </xf>
    <xf numFmtId="179" fontId="20" fillId="0" borderId="0" applyFill="0">
      <alignment horizontal="center"/>
    </xf>
    <xf numFmtId="14" fontId="20" fillId="0" borderId="0" applyFill="0" applyBorder="0">
      <alignment horizontal="center"/>
    </xf>
    <xf numFmtId="180" fontId="20" fillId="0" borderId="0" applyFill="0">
      <alignment horizontal="center"/>
    </xf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81" fontId="5" fillId="0" borderId="0"/>
    <xf numFmtId="0" fontId="6" fillId="0" borderId="0" applyNumberFormat="0" applyFill="0" applyBorder="0" applyAlignment="0" applyProtection="0"/>
    <xf numFmtId="0" fontId="22" fillId="0" borderId="0" applyNumberFormat="0" applyAlignment="0">
      <alignment horizontal="left"/>
    </xf>
    <xf numFmtId="182" fontId="11" fillId="0" borderId="0" applyFont="0" applyFill="0" applyBorder="0" applyAlignment="0" applyProtection="0"/>
    <xf numFmtId="0" fontId="23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6" fillId="0" borderId="7" applyFont="0" applyFill="0" applyBorder="0">
      <alignment horizontal="center" vertical="justify" wrapText="1"/>
    </xf>
    <xf numFmtId="0" fontId="26" fillId="0" borderId="7" applyFont="0" applyFill="0" applyBorder="0">
      <alignment horizontal="centerContinuous" vertical="justify" wrapText="1"/>
    </xf>
    <xf numFmtId="0" fontId="14" fillId="0" borderId="0" applyFill="0" applyBorder="0"/>
    <xf numFmtId="0" fontId="11" fillId="0" borderId="0" applyFont="0" applyFill="0" applyBorder="0"/>
    <xf numFmtId="0" fontId="11" fillId="0" borderId="0" applyFont="0" applyFill="0" applyBorder="0"/>
    <xf numFmtId="0" fontId="11" fillId="0" borderId="0" applyFont="0" applyFill="0" applyBorder="0">
      <alignment vertical="justify" wrapText="1"/>
    </xf>
    <xf numFmtId="38" fontId="27" fillId="5" borderId="0" applyNumberFormat="0" applyBorder="0" applyAlignment="0" applyProtection="0"/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0">
      <alignment horizontal="left"/>
    </xf>
    <xf numFmtId="0" fontId="31" fillId="0" borderId="9">
      <alignment horizontal="left" vertical="top"/>
    </xf>
    <xf numFmtId="0" fontId="32" fillId="0" borderId="0">
      <alignment horizontal="left"/>
    </xf>
    <xf numFmtId="0" fontId="33" fillId="0" borderId="9">
      <alignment horizontal="left" vertical="top"/>
    </xf>
    <xf numFmtId="0" fontId="34" fillId="0" borderId="0">
      <alignment horizontal="left"/>
    </xf>
    <xf numFmtId="183" fontId="10" fillId="0" borderId="0" applyFill="0" applyBorder="0" applyAlignment="0" applyProtection="0"/>
    <xf numFmtId="10" fontId="27" fillId="6" borderId="7" applyNumberFormat="0" applyBorder="0" applyAlignment="0" applyProtection="0"/>
    <xf numFmtId="17" fontId="35" fillId="0" borderId="0" applyFill="0" applyBorder="0">
      <alignment horizontal="center"/>
    </xf>
    <xf numFmtId="184" fontId="11" fillId="0" borderId="0" applyFill="0" applyBorder="0">
      <alignment horizontal="center"/>
    </xf>
    <xf numFmtId="185" fontId="11" fillId="0" borderId="0" applyFont="0" applyFill="0" applyBorder="0"/>
    <xf numFmtId="186" fontId="11" fillId="0" borderId="0" applyFont="0" applyFill="0" applyBorder="0"/>
    <xf numFmtId="0" fontId="36" fillId="0" borderId="0" applyNumberFormat="0" applyFill="0" applyBorder="0" applyAlignment="0" applyProtection="0"/>
    <xf numFmtId="0" fontId="3" fillId="0" borderId="0"/>
    <xf numFmtId="37" fontId="37" fillId="0" borderId="0"/>
    <xf numFmtId="187" fontId="38" fillId="0" borderId="0"/>
    <xf numFmtId="188" fontId="14" fillId="0" borderId="0" applyFont="0" applyFill="0" applyBorder="0"/>
    <xf numFmtId="189" fontId="11" fillId="0" borderId="0" applyFont="0" applyFill="0" applyBorder="0"/>
    <xf numFmtId="0" fontId="39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12" fillId="0" borderId="0"/>
    <xf numFmtId="0" fontId="39" fillId="0" borderId="0"/>
    <xf numFmtId="190" fontId="11" fillId="0" borderId="0" applyFont="0" applyFill="0" applyBorder="0"/>
    <xf numFmtId="191" fontId="11" fillId="0" borderId="0"/>
    <xf numFmtId="192" fontId="11" fillId="0" borderId="0" applyFont="0" applyFill="0" applyBorder="0">
      <alignment vertical="justify" wrapText="1"/>
    </xf>
    <xf numFmtId="0" fontId="40" fillId="0" borderId="0"/>
    <xf numFmtId="0" fontId="41" fillId="2" borderId="6" applyNumberFormat="0" applyFont="0" applyAlignment="0" applyProtection="0"/>
    <xf numFmtId="0" fontId="41" fillId="2" borderId="6" applyNumberFormat="0" applyFont="0" applyAlignment="0" applyProtection="0"/>
    <xf numFmtId="0" fontId="41" fillId="2" borderId="6" applyNumberFormat="0" applyFont="0" applyAlignment="0" applyProtection="0"/>
    <xf numFmtId="0" fontId="42" fillId="0" borderId="0">
      <alignment horizontal="left"/>
    </xf>
    <xf numFmtId="193" fontId="2" fillId="3" borderId="0" applyFill="0" applyBorder="0" applyAlignment="0" applyProtection="0">
      <protection locked="0"/>
    </xf>
    <xf numFmtId="5" fontId="2" fillId="3" borderId="0" applyFill="0" applyBorder="0" applyAlignment="0" applyProtection="0">
      <alignment vertical="top"/>
    </xf>
    <xf numFmtId="194" fontId="2" fillId="0" borderId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37" fontId="12" fillId="0" borderId="0"/>
    <xf numFmtId="1" fontId="3" fillId="0" borderId="10" applyNumberFormat="0" applyFill="0" applyAlignment="0" applyProtection="0">
      <alignment horizontal="center" vertical="center"/>
    </xf>
    <xf numFmtId="195" fontId="43" fillId="0" borderId="0" applyNumberFormat="0" applyFill="0" applyBorder="0" applyAlignment="0" applyProtection="0">
      <alignment horizontal="left"/>
    </xf>
    <xf numFmtId="0" fontId="24" fillId="0" borderId="11">
      <alignment vertical="center"/>
    </xf>
    <xf numFmtId="4" fontId="44" fillId="7" borderId="12" applyNumberFormat="0" applyProtection="0">
      <alignment vertical="center"/>
    </xf>
    <xf numFmtId="4" fontId="45" fillId="8" borderId="12" applyNumberFormat="0" applyProtection="0">
      <alignment vertical="center"/>
    </xf>
    <xf numFmtId="4" fontId="44" fillId="8" borderId="12" applyNumberFormat="0" applyProtection="0">
      <alignment horizontal="left" vertical="center" indent="1"/>
    </xf>
    <xf numFmtId="0" fontId="44" fillId="8" borderId="12" applyNumberFormat="0" applyProtection="0">
      <alignment horizontal="left" vertical="top" indent="1"/>
    </xf>
    <xf numFmtId="4" fontId="44" fillId="9" borderId="0" applyNumberFormat="0" applyProtection="0">
      <alignment horizontal="left" vertical="center" indent="1"/>
    </xf>
    <xf numFmtId="4" fontId="46" fillId="10" borderId="12" applyNumberFormat="0" applyProtection="0">
      <alignment horizontal="right" vertical="center"/>
    </xf>
    <xf numFmtId="4" fontId="46" fillId="11" borderId="12" applyNumberFormat="0" applyProtection="0">
      <alignment horizontal="right" vertical="center"/>
    </xf>
    <xf numFmtId="4" fontId="46" fillId="12" borderId="12" applyNumberFormat="0" applyProtection="0">
      <alignment horizontal="right" vertical="center"/>
    </xf>
    <xf numFmtId="4" fontId="46" fillId="13" borderId="12" applyNumberFormat="0" applyProtection="0">
      <alignment horizontal="right" vertical="center"/>
    </xf>
    <xf numFmtId="4" fontId="46" fillId="14" borderId="12" applyNumberFormat="0" applyProtection="0">
      <alignment horizontal="right" vertical="center"/>
    </xf>
    <xf numFmtId="4" fontId="46" fillId="15" borderId="12" applyNumberFormat="0" applyProtection="0">
      <alignment horizontal="right" vertical="center"/>
    </xf>
    <xf numFmtId="4" fontId="46" fillId="16" borderId="12" applyNumberFormat="0" applyProtection="0">
      <alignment horizontal="right" vertical="center"/>
    </xf>
    <xf numFmtId="4" fontId="46" fillId="17" borderId="12" applyNumberFormat="0" applyProtection="0">
      <alignment horizontal="right" vertical="center"/>
    </xf>
    <xf numFmtId="4" fontId="46" fillId="18" borderId="12" applyNumberFormat="0" applyProtection="0">
      <alignment horizontal="right" vertical="center"/>
    </xf>
    <xf numFmtId="4" fontId="44" fillId="19" borderId="13" applyNumberFormat="0" applyProtection="0">
      <alignment horizontal="left" vertical="center" indent="1"/>
    </xf>
    <xf numFmtId="4" fontId="46" fillId="20" borderId="0" applyNumberFormat="0" applyProtection="0">
      <alignment horizontal="left" vertical="center" indent="1"/>
    </xf>
    <xf numFmtId="4" fontId="47" fillId="21" borderId="0" applyNumberFormat="0" applyProtection="0">
      <alignment horizontal="left" vertical="center" indent="1"/>
    </xf>
    <xf numFmtId="4" fontId="46" fillId="22" borderId="12" applyNumberFormat="0" applyProtection="0">
      <alignment horizontal="right" vertical="center"/>
    </xf>
    <xf numFmtId="4" fontId="46" fillId="20" borderId="0" applyNumberFormat="0" applyProtection="0">
      <alignment horizontal="left" vertical="center" indent="1"/>
    </xf>
    <xf numFmtId="4" fontId="46" fillId="9" borderId="0" applyNumberFormat="0" applyProtection="0">
      <alignment horizontal="left" vertical="center" indent="1"/>
    </xf>
    <xf numFmtId="0" fontId="3" fillId="21" borderId="12" applyNumberFormat="0" applyProtection="0">
      <alignment horizontal="left" vertical="center" indent="1"/>
    </xf>
    <xf numFmtId="0" fontId="3" fillId="21" borderId="12" applyNumberFormat="0" applyProtection="0">
      <alignment horizontal="left" vertical="top" indent="1"/>
    </xf>
    <xf numFmtId="0" fontId="3" fillId="9" borderId="12" applyNumberFormat="0" applyProtection="0">
      <alignment horizontal="left" vertical="center" indent="1"/>
    </xf>
    <xf numFmtId="0" fontId="3" fillId="9" borderId="12" applyNumberFormat="0" applyProtection="0">
      <alignment horizontal="left" vertical="top" indent="1"/>
    </xf>
    <xf numFmtId="0" fontId="3" fillId="23" borderId="12" applyNumberFormat="0" applyProtection="0">
      <alignment horizontal="left" vertical="center" indent="1"/>
    </xf>
    <xf numFmtId="0" fontId="3" fillId="23" borderId="12" applyNumberFormat="0" applyProtection="0">
      <alignment horizontal="left" vertical="top" indent="1"/>
    </xf>
    <xf numFmtId="0" fontId="3" fillId="24" borderId="12" applyNumberFormat="0" applyProtection="0">
      <alignment horizontal="left" vertical="center" indent="1"/>
    </xf>
    <xf numFmtId="0" fontId="3" fillId="24" borderId="12" applyNumberFormat="0" applyProtection="0">
      <alignment horizontal="left" vertical="top" indent="1"/>
    </xf>
    <xf numFmtId="4" fontId="46" fillId="6" borderId="12" applyNumberFormat="0" applyProtection="0">
      <alignment vertical="center"/>
    </xf>
    <xf numFmtId="4" fontId="48" fillId="6" borderId="12" applyNumberFormat="0" applyProtection="0">
      <alignment vertical="center"/>
    </xf>
    <xf numFmtId="4" fontId="46" fillId="6" borderId="12" applyNumberFormat="0" applyProtection="0">
      <alignment horizontal="left" vertical="center" indent="1"/>
    </xf>
    <xf numFmtId="0" fontId="46" fillId="6" borderId="12" applyNumberFormat="0" applyProtection="0">
      <alignment horizontal="left" vertical="top" indent="1"/>
    </xf>
    <xf numFmtId="4" fontId="46" fillId="20" borderId="12" applyNumberFormat="0" applyProtection="0">
      <alignment horizontal="right" vertical="center"/>
    </xf>
    <xf numFmtId="4" fontId="48" fillId="20" borderId="12" applyNumberFormat="0" applyProtection="0">
      <alignment horizontal="right" vertical="center"/>
    </xf>
    <xf numFmtId="4" fontId="46" fillId="22" borderId="12" applyNumberFormat="0" applyProtection="0">
      <alignment horizontal="left" vertical="center" indent="1"/>
    </xf>
    <xf numFmtId="0" fontId="46" fillId="9" borderId="12" applyNumberFormat="0" applyProtection="0">
      <alignment horizontal="left" vertical="top" indent="1"/>
    </xf>
    <xf numFmtId="4" fontId="49" fillId="25" borderId="0" applyNumberFormat="0" applyProtection="0">
      <alignment horizontal="left" vertical="center" indent="1"/>
    </xf>
    <xf numFmtId="4" fontId="50" fillId="20" borderId="12" applyNumberFormat="0" applyProtection="0">
      <alignment horizontal="right" vertical="center"/>
    </xf>
    <xf numFmtId="0" fontId="51" fillId="26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1" fillId="26" borderId="0" applyNumberFormat="0" applyBorder="0" applyAlignment="0" applyProtection="0"/>
    <xf numFmtId="0" fontId="3" fillId="6" borderId="0" applyNumberFormat="0" applyAlignment="0" applyProtection="0"/>
    <xf numFmtId="3" fontId="3" fillId="0" borderId="0" applyNumberFormat="0" applyFont="0" applyFill="0" applyBorder="0" applyAlignment="0" applyProtection="0"/>
    <xf numFmtId="0" fontId="51" fillId="26" borderId="0" applyNumberFormat="0" applyBorder="0" applyAlignment="0" applyProtection="0"/>
    <xf numFmtId="0" fontId="3" fillId="6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27" borderId="0" applyNumberFormat="0" applyBorder="0" applyAlignment="0" applyProtection="0"/>
    <xf numFmtId="0" fontId="51" fillId="27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51" fillId="28" borderId="0" applyNumberFormat="0" applyBorder="0" applyAlignment="0" applyProtection="0"/>
    <xf numFmtId="3" fontId="51" fillId="28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51" fillId="29" borderId="0" applyNumberFormat="0" applyBorder="0" applyAlignment="0" applyProtection="0"/>
    <xf numFmtId="3" fontId="51" fillId="29" borderId="0" applyNumberFormat="0" applyBorder="0" applyAlignment="0" applyProtection="0"/>
    <xf numFmtId="0" fontId="3" fillId="0" borderId="0" applyFont="0" applyFill="0" applyBorder="0" applyAlignment="0" applyProtection="0"/>
    <xf numFmtId="3" fontId="3" fillId="5" borderId="0" applyFont="0" applyBorder="0" applyAlignment="0" applyProtection="0"/>
    <xf numFmtId="0" fontId="3" fillId="29" borderId="0" applyNumberFormat="0" applyFont="0" applyBorder="0" applyAlignment="0" applyProtection="0"/>
    <xf numFmtId="4" fontId="3" fillId="5" borderId="0" applyFont="0" applyBorder="0" applyAlignment="0" applyProtection="0"/>
    <xf numFmtId="0" fontId="21" fillId="0" borderId="0"/>
    <xf numFmtId="3" fontId="52" fillId="8" borderId="7">
      <alignment horizontal="left" vertical="top" wrapText="1"/>
      <protection locked="0"/>
    </xf>
    <xf numFmtId="0" fontId="3" fillId="0" borderId="0"/>
    <xf numFmtId="43" fontId="5" fillId="0" borderId="0" applyFont="0" applyFill="0" applyBorder="0" applyAlignment="0" applyProtection="0"/>
    <xf numFmtId="40" fontId="53" fillId="0" borderId="0" applyBorder="0">
      <alignment horizontal="right"/>
    </xf>
    <xf numFmtId="0" fontId="54" fillId="0" borderId="0">
      <alignment horizontal="left"/>
    </xf>
    <xf numFmtId="0" fontId="25" fillId="0" borderId="0">
      <alignment horizontal="left"/>
    </xf>
    <xf numFmtId="0" fontId="32" fillId="0" borderId="0"/>
    <xf numFmtId="0" fontId="30" fillId="0" borderId="0"/>
    <xf numFmtId="0" fontId="2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0" fontId="55" fillId="0" borderId="0" applyNumberFormat="0" applyFill="0" applyBorder="0" applyAlignment="0" applyProtection="0"/>
    <xf numFmtId="0" fontId="58" fillId="0" borderId="0">
      <alignment horizontal="center" vertical="top"/>
    </xf>
    <xf numFmtId="0" fontId="57" fillId="0" borderId="0"/>
    <xf numFmtId="0" fontId="56" fillId="0" borderId="0"/>
    <xf numFmtId="0" fontId="7" fillId="0" borderId="0"/>
    <xf numFmtId="0" fontId="59" fillId="0" borderId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65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3" fillId="0" borderId="0"/>
    <xf numFmtId="0" fontId="4" fillId="0" borderId="0"/>
    <xf numFmtId="0" fontId="11" fillId="0" borderId="0"/>
    <xf numFmtId="198" fontId="64" fillId="0" borderId="0" applyFont="0" applyFill="0" applyBorder="0" applyAlignment="0" applyProtection="0"/>
    <xf numFmtId="199" fontId="64" fillId="0" borderId="0" applyFont="0" applyFill="0" applyBorder="0" applyAlignment="0" applyProtection="0"/>
    <xf numFmtId="20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64" fillId="0" borderId="0"/>
    <xf numFmtId="0" fontId="65" fillId="0" borderId="0"/>
    <xf numFmtId="43" fontId="5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4" fillId="0" borderId="0" applyFont="0" applyFill="0" applyBorder="0" applyAlignment="0" applyProtection="0"/>
  </cellStyleXfs>
  <cellXfs count="168">
    <xf numFmtId="0" fontId="0" fillId="0" borderId="0" xfId="0"/>
    <xf numFmtId="37" fontId="66" fillId="0" borderId="0" xfId="0" applyNumberFormat="1" applyFont="1" applyAlignment="1">
      <alignment horizontal="left" vertical="center"/>
    </xf>
    <xf numFmtId="167" fontId="67" fillId="0" borderId="0" xfId="0" quotePrefix="1" applyNumberFormat="1" applyFont="1" applyAlignment="1">
      <alignment horizontal="centerContinuous" vertical="center"/>
    </xf>
    <xf numFmtId="0" fontId="67" fillId="0" borderId="0" xfId="0" applyFont="1" applyAlignment="1">
      <alignment horizontal="centerContinuous" vertical="center"/>
    </xf>
    <xf numFmtId="167" fontId="67" fillId="0" borderId="0" xfId="0" applyNumberFormat="1" applyFont="1" applyAlignment="1">
      <alignment horizontal="centerContinuous" vertical="center"/>
    </xf>
    <xf numFmtId="167" fontId="67" fillId="0" borderId="0" xfId="0" applyNumberFormat="1" applyFont="1" applyAlignment="1">
      <alignment horizontal="left" vertical="center"/>
    </xf>
    <xf numFmtId="0" fontId="67" fillId="0" borderId="0" xfId="0" applyFont="1" applyAlignment="1">
      <alignment horizontal="center" vertical="center"/>
    </xf>
    <xf numFmtId="167" fontId="67" fillId="0" borderId="0" xfId="0" applyNumberFormat="1" applyFont="1" applyAlignment="1">
      <alignment vertical="center"/>
    </xf>
    <xf numFmtId="0" fontId="67" fillId="0" borderId="0" xfId="0" applyFont="1" applyAlignment="1">
      <alignment vertical="center"/>
    </xf>
    <xf numFmtId="167" fontId="66" fillId="0" borderId="0" xfId="0" applyNumberFormat="1" applyFont="1" applyAlignment="1">
      <alignment vertical="center"/>
    </xf>
    <xf numFmtId="167" fontId="68" fillId="0" borderId="0" xfId="0" applyNumberFormat="1" applyFont="1" applyAlignment="1">
      <alignment horizontal="right" vertical="center"/>
    </xf>
    <xf numFmtId="37" fontId="67" fillId="0" borderId="0" xfId="0" applyNumberFormat="1" applyFont="1" applyAlignment="1">
      <alignment vertical="center"/>
    </xf>
    <xf numFmtId="0" fontId="68" fillId="0" borderId="0" xfId="0" applyFont="1" applyAlignment="1">
      <alignment horizontal="center" vertical="center"/>
    </xf>
    <xf numFmtId="0" fontId="66" fillId="0" borderId="0" xfId="0" applyFont="1" applyAlignment="1">
      <alignment vertical="center"/>
    </xf>
    <xf numFmtId="0" fontId="69" fillId="0" borderId="0" xfId="0" applyFont="1" applyAlignment="1">
      <alignment horizontal="center" vertical="center"/>
    </xf>
    <xf numFmtId="41" fontId="67" fillId="0" borderId="0" xfId="0" applyNumberFormat="1" applyFont="1" applyAlignment="1">
      <alignment horizontal="right" vertical="center"/>
    </xf>
    <xf numFmtId="0" fontId="67" fillId="0" borderId="0" xfId="0" applyFont="1" applyAlignment="1">
      <alignment horizontal="left" vertical="center"/>
    </xf>
    <xf numFmtId="167" fontId="67" fillId="0" borderId="0" xfId="0" quotePrefix="1" applyNumberFormat="1" applyFont="1" applyAlignment="1">
      <alignment horizontal="left" vertical="center"/>
    </xf>
    <xf numFmtId="41" fontId="67" fillId="0" borderId="1" xfId="0" applyNumberFormat="1" applyFont="1" applyBorder="1" applyAlignment="1">
      <alignment horizontal="right" vertical="center"/>
    </xf>
    <xf numFmtId="41" fontId="67" fillId="0" borderId="0" xfId="0" applyNumberFormat="1" applyFont="1" applyAlignment="1">
      <alignment horizontal="center" vertical="center"/>
    </xf>
    <xf numFmtId="41" fontId="67" fillId="0" borderId="0" xfId="0" applyNumberFormat="1" applyFont="1" applyAlignment="1">
      <alignment vertical="center"/>
    </xf>
    <xf numFmtId="41" fontId="67" fillId="0" borderId="2" xfId="0" applyNumberFormat="1" applyFont="1" applyBorder="1" applyAlignment="1">
      <alignment horizontal="center" vertical="center"/>
    </xf>
    <xf numFmtId="41" fontId="67" fillId="0" borderId="1" xfId="0" applyNumberFormat="1" applyFont="1" applyBorder="1" applyAlignment="1">
      <alignment horizontal="center" vertical="center"/>
    </xf>
    <xf numFmtId="167" fontId="67" fillId="0" borderId="0" xfId="0" applyNumberFormat="1" applyFont="1" applyAlignment="1">
      <alignment horizontal="right" vertical="center"/>
    </xf>
    <xf numFmtId="0" fontId="66" fillId="0" borderId="0" xfId="0" applyFont="1" applyAlignment="1">
      <alignment horizontal="left" vertical="center"/>
    </xf>
    <xf numFmtId="0" fontId="67" fillId="0" borderId="0" xfId="0" applyFont="1" applyAlignment="1">
      <alignment horizontal="right" vertical="center"/>
    </xf>
    <xf numFmtId="0" fontId="66" fillId="0" borderId="0" xfId="2" applyFont="1" applyAlignment="1">
      <alignment vertical="center"/>
    </xf>
    <xf numFmtId="0" fontId="67" fillId="0" borderId="0" xfId="2" applyFont="1" applyAlignment="1">
      <alignment horizontal="right" vertical="center"/>
    </xf>
    <xf numFmtId="0" fontId="67" fillId="0" borderId="1" xfId="0" applyFont="1" applyBorder="1" applyAlignment="1">
      <alignment horizontal="center" vertical="center"/>
    </xf>
    <xf numFmtId="1" fontId="68" fillId="0" borderId="0" xfId="0" applyNumberFormat="1" applyFont="1" applyAlignment="1">
      <alignment horizontal="center" vertical="center"/>
    </xf>
    <xf numFmtId="1" fontId="67" fillId="0" borderId="0" xfId="0" applyNumberFormat="1" applyFont="1" applyAlignment="1">
      <alignment vertical="center"/>
    </xf>
    <xf numFmtId="0" fontId="70" fillId="0" borderId="0" xfId="0" applyFont="1" applyAlignment="1">
      <alignment horizontal="left" vertical="center"/>
    </xf>
    <xf numFmtId="49" fontId="71" fillId="0" borderId="0" xfId="0" applyNumberFormat="1" applyFont="1" applyAlignment="1">
      <alignment vertical="center"/>
    </xf>
    <xf numFmtId="168" fontId="71" fillId="0" borderId="0" xfId="0" applyNumberFormat="1" applyFont="1" applyAlignment="1">
      <alignment horizontal="right" vertical="center"/>
    </xf>
    <xf numFmtId="1" fontId="71" fillId="0" borderId="0" xfId="0" applyNumberFormat="1" applyFont="1" applyAlignment="1">
      <alignment horizontal="center" vertical="center"/>
    </xf>
    <xf numFmtId="41" fontId="71" fillId="0" borderId="0" xfId="0" applyNumberFormat="1" applyFont="1" applyAlignment="1">
      <alignment vertical="center"/>
    </xf>
    <xf numFmtId="41" fontId="71" fillId="0" borderId="0" xfId="0" applyNumberFormat="1" applyFont="1" applyAlignment="1">
      <alignment horizontal="right" vertical="center"/>
    </xf>
    <xf numFmtId="41" fontId="72" fillId="0" borderId="0" xfId="0" applyNumberFormat="1" applyFont="1" applyAlignment="1">
      <alignment vertical="center"/>
    </xf>
    <xf numFmtId="168" fontId="71" fillId="0" borderId="0" xfId="0" applyNumberFormat="1" applyFont="1" applyAlignment="1">
      <alignment vertical="center"/>
    </xf>
    <xf numFmtId="41" fontId="72" fillId="0" borderId="1" xfId="0" applyNumberFormat="1" applyFont="1" applyBorder="1" applyAlignment="1">
      <alignment horizontal="right" vertical="center"/>
    </xf>
    <xf numFmtId="41" fontId="72" fillId="0" borderId="0" xfId="0" applyNumberFormat="1" applyFont="1" applyAlignment="1">
      <alignment horizontal="right" vertical="center"/>
    </xf>
    <xf numFmtId="41" fontId="72" fillId="0" borderId="4" xfId="0" applyNumberFormat="1" applyFont="1" applyBorder="1" applyAlignment="1">
      <alignment horizontal="right" vertical="center"/>
    </xf>
    <xf numFmtId="41" fontId="72" fillId="0" borderId="1" xfId="0" applyNumberFormat="1" applyFont="1" applyBorder="1" applyAlignment="1">
      <alignment vertical="center"/>
    </xf>
    <xf numFmtId="0" fontId="72" fillId="0" borderId="0" xfId="0" applyFont="1" applyAlignment="1">
      <alignment horizontal="right" vertical="center"/>
    </xf>
    <xf numFmtId="41" fontId="72" fillId="0" borderId="3" xfId="0" applyNumberFormat="1" applyFont="1" applyBorder="1" applyAlignment="1">
      <alignment horizontal="right" vertical="center"/>
    </xf>
    <xf numFmtId="168" fontId="72" fillId="0" borderId="0" xfId="0" applyNumberFormat="1" applyFont="1" applyAlignment="1">
      <alignment vertical="center"/>
    </xf>
    <xf numFmtId="202" fontId="72" fillId="0" borderId="0" xfId="0" applyNumberFormat="1" applyFont="1" applyAlignment="1">
      <alignment horizontal="right" vertical="center"/>
    </xf>
    <xf numFmtId="0" fontId="67" fillId="0" borderId="0" xfId="2" applyFont="1" applyAlignment="1">
      <alignment horizontal="center" vertical="center"/>
    </xf>
    <xf numFmtId="167" fontId="67" fillId="0" borderId="0" xfId="2" applyNumberFormat="1" applyFont="1" applyAlignment="1">
      <alignment horizontal="center" vertical="center"/>
    </xf>
    <xf numFmtId="0" fontId="67" fillId="0" borderId="0" xfId="2" applyFont="1" applyAlignment="1">
      <alignment vertical="center"/>
    </xf>
    <xf numFmtId="167" fontId="67" fillId="0" borderId="0" xfId="2" applyNumberFormat="1" applyFont="1" applyAlignment="1">
      <alignment vertical="center"/>
    </xf>
    <xf numFmtId="167" fontId="67" fillId="0" borderId="1" xfId="2" quotePrefix="1" applyNumberFormat="1" applyFont="1" applyBorder="1" applyAlignment="1">
      <alignment horizontal="center" vertical="center"/>
    </xf>
    <xf numFmtId="41" fontId="67" fillId="0" borderId="0" xfId="2" applyNumberFormat="1" applyFont="1" applyAlignment="1">
      <alignment vertical="center"/>
    </xf>
    <xf numFmtId="41" fontId="67" fillId="0" borderId="3" xfId="2" applyNumberFormat="1" applyFont="1" applyBorder="1" applyAlignment="1">
      <alignment vertical="center"/>
    </xf>
    <xf numFmtId="0" fontId="72" fillId="0" borderId="0" xfId="0" applyFont="1" applyAlignment="1">
      <alignment vertical="center"/>
    </xf>
    <xf numFmtId="167" fontId="66" fillId="0" borderId="1" xfId="0" applyNumberFormat="1" applyFont="1" applyBorder="1" applyAlignment="1">
      <alignment horizontal="center" vertical="center"/>
    </xf>
    <xf numFmtId="167" fontId="67" fillId="0" borderId="1" xfId="2" applyNumberFormat="1" applyFont="1" applyBorder="1" applyAlignment="1">
      <alignment horizontal="center" vertical="center"/>
    </xf>
    <xf numFmtId="43" fontId="72" fillId="0" borderId="4" xfId="0" applyNumberFormat="1" applyFont="1" applyBorder="1" applyAlignment="1">
      <alignment horizontal="right" vertical="center"/>
    </xf>
    <xf numFmtId="41" fontId="67" fillId="0" borderId="1" xfId="2" applyNumberFormat="1" applyFont="1" applyBorder="1" applyAlignment="1">
      <alignment vertical="center"/>
    </xf>
    <xf numFmtId="0" fontId="75" fillId="0" borderId="0" xfId="0" applyFont="1" applyAlignment="1">
      <alignment horizontal="center" vertical="center"/>
    </xf>
    <xf numFmtId="167" fontId="72" fillId="0" borderId="0" xfId="0" applyNumberFormat="1" applyFont="1" applyAlignment="1">
      <alignment vertical="center"/>
    </xf>
    <xf numFmtId="41" fontId="72" fillId="0" borderId="0" xfId="0" applyNumberFormat="1" applyFont="1" applyAlignment="1">
      <alignment horizontal="center" vertical="center"/>
    </xf>
    <xf numFmtId="0" fontId="72" fillId="0" borderId="0" xfId="0" applyFont="1" applyAlignment="1">
      <alignment horizontal="left" vertical="center"/>
    </xf>
    <xf numFmtId="167" fontId="72" fillId="0" borderId="0" xfId="0" applyNumberFormat="1" applyFont="1" applyAlignment="1">
      <alignment horizontal="left" vertical="center"/>
    </xf>
    <xf numFmtId="41" fontId="67" fillId="0" borderId="3" xfId="0" applyNumberFormat="1" applyFont="1" applyBorder="1" applyAlignment="1">
      <alignment vertical="center"/>
    </xf>
    <xf numFmtId="49" fontId="72" fillId="0" borderId="0" xfId="0" applyNumberFormat="1" applyFont="1" applyAlignment="1">
      <alignment vertical="center"/>
    </xf>
    <xf numFmtId="0" fontId="72" fillId="0" borderId="0" xfId="0" applyFont="1" applyAlignment="1">
      <alignment horizontal="center"/>
    </xf>
    <xf numFmtId="37" fontId="67" fillId="0" borderId="0" xfId="0" applyNumberFormat="1" applyFont="1" applyAlignment="1">
      <alignment horizontal="right" vertical="center"/>
    </xf>
    <xf numFmtId="167" fontId="66" fillId="0" borderId="1" xfId="0" applyNumberFormat="1" applyFont="1" applyBorder="1" applyAlignment="1">
      <alignment vertical="center"/>
    </xf>
    <xf numFmtId="49" fontId="68" fillId="0" borderId="0" xfId="0" quotePrefix="1" applyNumberFormat="1" applyFont="1" applyAlignment="1">
      <alignment horizontal="center" vertical="center"/>
    </xf>
    <xf numFmtId="49" fontId="67" fillId="0" borderId="1" xfId="0" quotePrefix="1" applyNumberFormat="1" applyFont="1" applyBorder="1" applyAlignment="1">
      <alignment horizontal="center" vertical="center"/>
    </xf>
    <xf numFmtId="37" fontId="67" fillId="0" borderId="2" xfId="0" quotePrefix="1" applyNumberFormat="1" applyFont="1" applyBorder="1" applyAlignment="1">
      <alignment horizontal="center" vertical="center"/>
    </xf>
    <xf numFmtId="49" fontId="68" fillId="0" borderId="0" xfId="0" applyNumberFormat="1" applyFont="1" applyAlignment="1">
      <alignment horizontal="right" vertical="center"/>
    </xf>
    <xf numFmtId="37" fontId="67" fillId="0" borderId="0" xfId="0" applyNumberFormat="1" applyFont="1" applyAlignment="1">
      <alignment horizontal="center" vertical="center"/>
    </xf>
    <xf numFmtId="0" fontId="67" fillId="0" borderId="0" xfId="0" quotePrefix="1" applyFont="1" applyAlignment="1">
      <alignment horizontal="left" vertical="center"/>
    </xf>
    <xf numFmtId="167" fontId="69" fillId="0" borderId="0" xfId="0" applyNumberFormat="1" applyFont="1" applyAlignment="1">
      <alignment horizontal="center" vertical="center"/>
    </xf>
    <xf numFmtId="0" fontId="72" fillId="0" borderId="0" xfId="0" quotePrefix="1" applyFont="1" applyAlignment="1">
      <alignment horizontal="left" vertical="center"/>
    </xf>
    <xf numFmtId="41" fontId="73" fillId="0" borderId="0" xfId="0" applyNumberFormat="1" applyFont="1" applyAlignment="1">
      <alignment horizontal="right" vertical="center"/>
    </xf>
    <xf numFmtId="41" fontId="67" fillId="0" borderId="2" xfId="0" applyNumberFormat="1" applyFont="1" applyBorder="1" applyAlignment="1">
      <alignment horizontal="right" vertical="center"/>
    </xf>
    <xf numFmtId="167" fontId="73" fillId="0" borderId="0" xfId="0" applyNumberFormat="1" applyFont="1" applyAlignment="1">
      <alignment vertical="center"/>
    </xf>
    <xf numFmtId="0" fontId="70" fillId="0" borderId="0" xfId="0" applyFont="1" applyAlignment="1">
      <alignment horizontal="center" vertical="center"/>
    </xf>
    <xf numFmtId="0" fontId="67" fillId="0" borderId="0" xfId="0" quotePrefix="1" applyFont="1" applyAlignment="1">
      <alignment vertical="center"/>
    </xf>
    <xf numFmtId="41" fontId="67" fillId="0" borderId="3" xfId="0" applyNumberFormat="1" applyFont="1" applyBorder="1" applyAlignment="1">
      <alignment horizontal="right" vertical="center"/>
    </xf>
    <xf numFmtId="43" fontId="67" fillId="0" borderId="0" xfId="0" applyNumberFormat="1" applyFont="1" applyAlignment="1">
      <alignment horizontal="right" vertical="center"/>
    </xf>
    <xf numFmtId="43" fontId="67" fillId="0" borderId="0" xfId="0" applyNumberFormat="1" applyFont="1" applyAlignment="1">
      <alignment vertical="center"/>
    </xf>
    <xf numFmtId="41" fontId="67" fillId="0" borderId="4" xfId="0" applyNumberFormat="1" applyFont="1" applyBorder="1" applyAlignment="1">
      <alignment horizontal="right" vertical="center"/>
    </xf>
    <xf numFmtId="201" fontId="69" fillId="0" borderId="0" xfId="0" applyNumberFormat="1" applyFont="1" applyAlignment="1">
      <alignment horizontal="center" vertical="center"/>
    </xf>
    <xf numFmtId="41" fontId="67" fillId="0" borderId="0" xfId="0" applyNumberFormat="1" applyFont="1" applyAlignment="1">
      <alignment vertical="top"/>
    </xf>
    <xf numFmtId="41" fontId="67" fillId="0" borderId="0" xfId="0" applyNumberFormat="1" applyFont="1" applyAlignment="1">
      <alignment horizontal="right" vertical="top"/>
    </xf>
    <xf numFmtId="0" fontId="67" fillId="0" borderId="0" xfId="0" quotePrefix="1" applyFont="1" applyAlignment="1">
      <alignment horizontal="center" vertical="center"/>
    </xf>
    <xf numFmtId="0" fontId="67" fillId="0" borderId="5" xfId="0" applyFont="1" applyBorder="1" applyAlignment="1">
      <alignment vertical="center"/>
    </xf>
    <xf numFmtId="41" fontId="76" fillId="0" borderId="0" xfId="0" applyNumberFormat="1" applyFont="1" applyAlignment="1">
      <alignment vertical="center"/>
    </xf>
    <xf numFmtId="37" fontId="66" fillId="0" borderId="0" xfId="0" applyNumberFormat="1" applyFont="1" applyAlignment="1">
      <alignment horizontal="left"/>
    </xf>
    <xf numFmtId="0" fontId="66" fillId="0" borderId="0" xfId="2" applyFont="1"/>
    <xf numFmtId="0" fontId="67" fillId="0" borderId="0" xfId="0" applyFont="1" applyAlignment="1">
      <alignment horizontal="right"/>
    </xf>
    <xf numFmtId="0" fontId="66" fillId="0" borderId="0" xfId="2" applyFont="1" applyAlignment="1">
      <alignment horizontal="left"/>
    </xf>
    <xf numFmtId="0" fontId="66" fillId="0" borderId="0" xfId="0" applyFont="1"/>
    <xf numFmtId="0" fontId="67" fillId="0" borderId="0" xfId="2" applyFont="1" applyAlignment="1">
      <alignment horizontal="center"/>
    </xf>
    <xf numFmtId="0" fontId="67" fillId="0" borderId="0" xfId="2" applyFont="1" applyAlignment="1">
      <alignment horizontal="right"/>
    </xf>
    <xf numFmtId="167" fontId="67" fillId="0" borderId="0" xfId="2" applyNumberFormat="1" applyFont="1" applyAlignment="1">
      <alignment horizontal="center"/>
    </xf>
    <xf numFmtId="167" fontId="66" fillId="0" borderId="0" xfId="2" applyNumberFormat="1" applyFont="1"/>
    <xf numFmtId="0" fontId="67" fillId="0" borderId="0" xfId="2" applyFont="1"/>
    <xf numFmtId="167" fontId="66" fillId="0" borderId="0" xfId="2" applyNumberFormat="1" applyFont="1" applyAlignment="1">
      <alignment horizontal="centerContinuous"/>
    </xf>
    <xf numFmtId="167" fontId="67" fillId="0" borderId="0" xfId="0" applyNumberFormat="1" applyFont="1" applyAlignment="1">
      <alignment horizontal="center"/>
    </xf>
    <xf numFmtId="167" fontId="67" fillId="0" borderId="1" xfId="2" applyNumberFormat="1" applyFont="1" applyBorder="1" applyAlignment="1">
      <alignment horizontal="center"/>
    </xf>
    <xf numFmtId="167" fontId="67" fillId="0" borderId="0" xfId="2" applyNumberFormat="1" applyFont="1"/>
    <xf numFmtId="167" fontId="72" fillId="0" borderId="0" xfId="2" applyNumberFormat="1" applyFont="1" applyAlignment="1">
      <alignment horizontal="center"/>
    </xf>
    <xf numFmtId="0" fontId="72" fillId="0" borderId="0" xfId="2" applyFont="1" applyAlignment="1">
      <alignment horizontal="center"/>
    </xf>
    <xf numFmtId="167" fontId="72" fillId="0" borderId="0" xfId="2" applyNumberFormat="1" applyFont="1" applyAlignment="1">
      <alignment horizontal="centerContinuous"/>
    </xf>
    <xf numFmtId="167" fontId="67" fillId="0" borderId="0" xfId="2" applyNumberFormat="1" applyFont="1" applyAlignment="1">
      <alignment horizontal="centerContinuous"/>
    </xf>
    <xf numFmtId="167" fontId="72" fillId="0" borderId="1" xfId="2" applyNumberFormat="1" applyFont="1" applyBorder="1" applyAlignment="1">
      <alignment horizontal="center"/>
    </xf>
    <xf numFmtId="167" fontId="72" fillId="0" borderId="1" xfId="2" quotePrefix="1" applyNumberFormat="1" applyFont="1" applyBorder="1" applyAlignment="1">
      <alignment horizontal="center"/>
    </xf>
    <xf numFmtId="167" fontId="67" fillId="0" borderId="1" xfId="0" applyNumberFormat="1" applyFont="1" applyBorder="1" applyAlignment="1">
      <alignment horizontal="center"/>
    </xf>
    <xf numFmtId="41" fontId="67" fillId="0" borderId="0" xfId="2" applyNumberFormat="1" applyFont="1"/>
    <xf numFmtId="0" fontId="72" fillId="0" borderId="0" xfId="2" applyFont="1"/>
    <xf numFmtId="41" fontId="67" fillId="0" borderId="0" xfId="2" applyNumberFormat="1" applyFont="1" applyAlignment="1">
      <alignment horizontal="right"/>
    </xf>
    <xf numFmtId="41" fontId="67" fillId="0" borderId="1" xfId="2" applyNumberFormat="1" applyFont="1" applyBorder="1" applyAlignment="1">
      <alignment horizontal="right"/>
    </xf>
    <xf numFmtId="41" fontId="67" fillId="0" borderId="1" xfId="2" applyNumberFormat="1" applyFont="1" applyBorder="1"/>
    <xf numFmtId="41" fontId="67" fillId="0" borderId="3" xfId="2" applyNumberFormat="1" applyFont="1" applyBorder="1"/>
    <xf numFmtId="0" fontId="67" fillId="0" borderId="0" xfId="0" applyFont="1"/>
    <xf numFmtId="167" fontId="67" fillId="0" borderId="0" xfId="0" applyNumberFormat="1" applyFont="1" applyAlignment="1">
      <alignment horizontal="centerContinuous"/>
    </xf>
    <xf numFmtId="0" fontId="72" fillId="0" borderId="0" xfId="0" applyFont="1"/>
    <xf numFmtId="167" fontId="67" fillId="0" borderId="0" xfId="0" quotePrefix="1" applyNumberFormat="1" applyFont="1" applyAlignment="1">
      <alignment horizontal="centerContinuous"/>
    </xf>
    <xf numFmtId="167" fontId="67" fillId="0" borderId="0" xfId="0" applyNumberFormat="1" applyFont="1" applyAlignment="1">
      <alignment horizontal="left"/>
    </xf>
    <xf numFmtId="167" fontId="67" fillId="0" borderId="0" xfId="0" applyNumberFormat="1" applyFont="1"/>
    <xf numFmtId="167" fontId="66" fillId="0" borderId="1" xfId="0" applyNumberFormat="1" applyFont="1" applyBorder="1" applyAlignment="1">
      <alignment horizontal="center"/>
    </xf>
    <xf numFmtId="167" fontId="66" fillId="0" borderId="0" xfId="0" applyNumberFormat="1" applyFont="1"/>
    <xf numFmtId="0" fontId="67" fillId="0" borderId="1" xfId="0" applyFont="1" applyBorder="1" applyAlignment="1">
      <alignment horizontal="center"/>
    </xf>
    <xf numFmtId="167" fontId="68" fillId="0" borderId="0" xfId="0" applyNumberFormat="1" applyFont="1" applyAlignment="1">
      <alignment horizontal="right"/>
    </xf>
    <xf numFmtId="0" fontId="67" fillId="0" borderId="2" xfId="0" applyFont="1" applyBorder="1" applyAlignment="1">
      <alignment horizontal="center"/>
    </xf>
    <xf numFmtId="1" fontId="68" fillId="0" borderId="0" xfId="0" applyNumberFormat="1" applyFont="1" applyAlignment="1">
      <alignment horizontal="center"/>
    </xf>
    <xf numFmtId="1" fontId="67" fillId="0" borderId="0" xfId="0" applyNumberFormat="1" applyFont="1"/>
    <xf numFmtId="37" fontId="66" fillId="0" borderId="0" xfId="0" applyNumberFormat="1" applyFont="1"/>
    <xf numFmtId="37" fontId="67" fillId="0" borderId="0" xfId="0" applyNumberFormat="1" applyFont="1"/>
    <xf numFmtId="41" fontId="67" fillId="0" borderId="0" xfId="0" applyNumberFormat="1" applyFont="1" applyAlignment="1">
      <alignment horizontal="center"/>
    </xf>
    <xf numFmtId="41" fontId="67" fillId="0" borderId="0" xfId="0" applyNumberFormat="1" applyFont="1" applyAlignment="1">
      <alignment horizontal="right"/>
    </xf>
    <xf numFmtId="37" fontId="72" fillId="0" borderId="0" xfId="0" applyNumberFormat="1" applyFont="1"/>
    <xf numFmtId="0" fontId="69" fillId="0" borderId="0" xfId="0" applyFont="1" applyAlignment="1">
      <alignment horizontal="center"/>
    </xf>
    <xf numFmtId="37" fontId="72" fillId="0" borderId="0" xfId="0" applyNumberFormat="1" applyFont="1" applyAlignment="1">
      <alignment horizontal="left"/>
    </xf>
    <xf numFmtId="41" fontId="72" fillId="0" borderId="0" xfId="0" applyNumberFormat="1" applyFont="1" applyAlignment="1">
      <alignment horizontal="center"/>
    </xf>
    <xf numFmtId="41" fontId="67" fillId="0" borderId="1" xfId="0" applyNumberFormat="1" applyFont="1" applyBorder="1" applyAlignment="1">
      <alignment horizontal="center"/>
    </xf>
    <xf numFmtId="41" fontId="67" fillId="0" borderId="0" xfId="0" applyNumberFormat="1" applyFont="1"/>
    <xf numFmtId="37" fontId="67" fillId="0" borderId="0" xfId="0" applyNumberFormat="1" applyFont="1" applyAlignment="1">
      <alignment horizontal="left"/>
    </xf>
    <xf numFmtId="167" fontId="67" fillId="0" borderId="0" xfId="0" quotePrefix="1" applyNumberFormat="1" applyFont="1" applyAlignment="1">
      <alignment horizontal="left"/>
    </xf>
    <xf numFmtId="41" fontId="67" fillId="0" borderId="1" xfId="0" applyNumberFormat="1" applyFont="1" applyBorder="1" applyAlignment="1">
      <alignment horizontal="right"/>
    </xf>
    <xf numFmtId="41" fontId="67" fillId="0" borderId="1" xfId="0" applyNumberFormat="1" applyFont="1" applyBorder="1"/>
    <xf numFmtId="167" fontId="67" fillId="0" borderId="0" xfId="0" applyNumberFormat="1" applyFont="1" applyAlignment="1">
      <alignment horizontal="right"/>
    </xf>
    <xf numFmtId="41" fontId="72" fillId="0" borderId="0" xfId="306" applyNumberFormat="1" applyFont="1" applyAlignment="1">
      <alignment horizontal="right"/>
    </xf>
    <xf numFmtId="41" fontId="72" fillId="0" borderId="0" xfId="0" applyNumberFormat="1" applyFont="1"/>
    <xf numFmtId="41" fontId="67" fillId="0" borderId="2" xfId="0" applyNumberFormat="1" applyFont="1" applyBorder="1" applyAlignment="1">
      <alignment horizontal="center"/>
    </xf>
    <xf numFmtId="0" fontId="72" fillId="0" borderId="0" xfId="0" applyFont="1" applyAlignment="1">
      <alignment horizontal="left"/>
    </xf>
    <xf numFmtId="37" fontId="67" fillId="0" borderId="0" xfId="0" quotePrefix="1" applyNumberFormat="1" applyFont="1" applyAlignment="1">
      <alignment horizontal="left"/>
    </xf>
    <xf numFmtId="41" fontId="67" fillId="0" borderId="4" xfId="0" applyNumberFormat="1" applyFont="1" applyBorder="1" applyAlignment="1">
      <alignment horizontal="center"/>
    </xf>
    <xf numFmtId="37" fontId="67" fillId="30" borderId="0" xfId="0" applyNumberFormat="1" applyFont="1" applyFill="1"/>
    <xf numFmtId="37" fontId="67" fillId="30" borderId="0" xfId="0" applyNumberFormat="1" applyFont="1" applyFill="1" applyAlignment="1">
      <alignment horizontal="right"/>
    </xf>
    <xf numFmtId="41" fontId="67" fillId="30" borderId="0" xfId="0" applyNumberFormat="1" applyFont="1" applyFill="1" applyAlignment="1">
      <alignment horizontal="right"/>
    </xf>
    <xf numFmtId="41" fontId="67" fillId="30" borderId="0" xfId="0" applyNumberFormat="1" applyFont="1" applyFill="1"/>
    <xf numFmtId="37" fontId="67" fillId="30" borderId="0" xfId="0" applyNumberFormat="1" applyFont="1" applyFill="1" applyAlignment="1">
      <alignment horizontal="center"/>
    </xf>
    <xf numFmtId="4" fontId="67" fillId="30" borderId="0" xfId="3" applyFont="1" applyFill="1" applyAlignment="1"/>
    <xf numFmtId="37" fontId="67" fillId="30" borderId="0" xfId="0" applyNumberFormat="1" applyFont="1" applyFill="1" applyAlignment="1">
      <alignment horizontal="justify"/>
    </xf>
    <xf numFmtId="41" fontId="72" fillId="0" borderId="0" xfId="0" applyNumberFormat="1" applyFont="1" applyAlignment="1">
      <alignment horizontal="right"/>
    </xf>
    <xf numFmtId="167" fontId="66" fillId="0" borderId="1" xfId="0" applyNumberFormat="1" applyFont="1" applyBorder="1" applyAlignment="1">
      <alignment horizontal="center" vertical="center"/>
    </xf>
    <xf numFmtId="167" fontId="66" fillId="0" borderId="1" xfId="2" applyNumberFormat="1" applyFont="1" applyBorder="1" applyAlignment="1">
      <alignment horizontal="center"/>
    </xf>
    <xf numFmtId="167" fontId="67" fillId="0" borderId="2" xfId="2" applyNumberFormat="1" applyFont="1" applyBorder="1" applyAlignment="1">
      <alignment horizontal="center"/>
    </xf>
    <xf numFmtId="167" fontId="67" fillId="0" borderId="1" xfId="2" applyNumberFormat="1" applyFont="1" applyBorder="1" applyAlignment="1">
      <alignment horizontal="center"/>
    </xf>
    <xf numFmtId="167" fontId="66" fillId="0" borderId="1" xfId="2" applyNumberFormat="1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167" fontId="67" fillId="0" borderId="2" xfId="2" applyNumberFormat="1" applyFont="1" applyBorder="1" applyAlignment="1">
      <alignment horizontal="center" vertical="center"/>
    </xf>
  </cellXfs>
  <cellStyles count="322">
    <cellStyle name="75" xfId="4" xr:uid="{00000000-0005-0000-0000-000000000000}"/>
    <cellStyle name="Body" xfId="5" xr:uid="{00000000-0005-0000-0000-000001000000}"/>
    <cellStyle name="Calc Currency (0)" xfId="6" xr:uid="{00000000-0005-0000-0000-000002000000}"/>
    <cellStyle name="comic" xfId="7" xr:uid="{00000000-0005-0000-0000-000003000000}"/>
    <cellStyle name="Comma  - Style1" xfId="8" xr:uid="{00000000-0005-0000-0000-000004000000}"/>
    <cellStyle name="Comma  - Style2" xfId="9" xr:uid="{00000000-0005-0000-0000-000005000000}"/>
    <cellStyle name="Comma  - Style3" xfId="10" xr:uid="{00000000-0005-0000-0000-000006000000}"/>
    <cellStyle name="Comma  - Style4" xfId="11" xr:uid="{00000000-0005-0000-0000-000007000000}"/>
    <cellStyle name="Comma  - Style5" xfId="12" xr:uid="{00000000-0005-0000-0000-000008000000}"/>
    <cellStyle name="Comma  - Style6" xfId="13" xr:uid="{00000000-0005-0000-0000-000009000000}"/>
    <cellStyle name="Comma  - Style7" xfId="14" xr:uid="{00000000-0005-0000-0000-00000A000000}"/>
    <cellStyle name="Comma  - Style8" xfId="15" xr:uid="{00000000-0005-0000-0000-00000B000000}"/>
    <cellStyle name="Comma (0.0)" xfId="16" xr:uid="{00000000-0005-0000-0000-00000C000000}"/>
    <cellStyle name="Comma (0.00)" xfId="17" xr:uid="{00000000-0005-0000-0000-00000D000000}"/>
    <cellStyle name="Comma (hidden)" xfId="18" xr:uid="{00000000-0005-0000-0000-00000E000000}"/>
    <cellStyle name="Comma (index)" xfId="19" xr:uid="{00000000-0005-0000-0000-00000F000000}"/>
    <cellStyle name="Comma [1]" xfId="20" xr:uid="{00000000-0005-0000-0000-000010000000}"/>
    <cellStyle name="Comma 10" xfId="310" xr:uid="{6B45B6B3-223D-4AEE-BD7E-16CD0248DACC}"/>
    <cellStyle name="Comma 11" xfId="312" xr:uid="{7DFC9CCF-93D5-469F-B585-3ED3B9F674DA}"/>
    <cellStyle name="Comma 12" xfId="314" xr:uid="{C66A2615-717D-4A88-82C5-53F1B0C42DD9}"/>
    <cellStyle name="Comma 13" xfId="316" xr:uid="{D759ACC4-F18B-4D1B-8B88-DA9B8F666A91}"/>
    <cellStyle name="Comma 14" xfId="318" xr:uid="{A41AD06F-1D25-48D7-B31D-FC4C0D1B74C4}"/>
    <cellStyle name="Comma 15" xfId="320" xr:uid="{7D4DE841-D54B-4F40-975C-20B30BC3B89F}"/>
    <cellStyle name="Comma 2" xfId="3" xr:uid="{00000000-0005-0000-0000-000011000000}"/>
    <cellStyle name="Comma 2 2" xfId="21" xr:uid="{00000000-0005-0000-0000-000012000000}"/>
    <cellStyle name="Comma 3" xfId="22" xr:uid="{00000000-0005-0000-0000-000013000000}"/>
    <cellStyle name="Comma 3 2" xfId="23" xr:uid="{00000000-0005-0000-0000-000014000000}"/>
    <cellStyle name="Comma 4" xfId="24" xr:uid="{00000000-0005-0000-0000-000015000000}"/>
    <cellStyle name="Comma 5" xfId="25" xr:uid="{00000000-0005-0000-0000-000016000000}"/>
    <cellStyle name="Comma 6" xfId="26" xr:uid="{00000000-0005-0000-0000-000017000000}"/>
    <cellStyle name="Comma 6 13" xfId="321" xr:uid="{EEBF7EB0-6067-4E62-996C-F0E8CE4449B4}"/>
    <cellStyle name="Comma 7" xfId="27" xr:uid="{00000000-0005-0000-0000-000018000000}"/>
    <cellStyle name="Comma 7 2" xfId="28" xr:uid="{00000000-0005-0000-0000-000019000000}"/>
    <cellStyle name="Comma 8" xfId="29" xr:uid="{00000000-0005-0000-0000-00001A000000}"/>
    <cellStyle name="Comma 9" xfId="308" xr:uid="{B489F8B2-C6F2-4DE8-A91A-C020B5014844}"/>
    <cellStyle name="Comma M" xfId="30" xr:uid="{00000000-0005-0000-0000-00001B000000}"/>
    <cellStyle name="Comma T" xfId="31" xr:uid="{00000000-0005-0000-0000-00001C000000}"/>
    <cellStyle name="comma zerodec" xfId="32" xr:uid="{00000000-0005-0000-0000-00001D000000}"/>
    <cellStyle name="Comma0" xfId="33" xr:uid="{00000000-0005-0000-0000-00001E000000}"/>
    <cellStyle name="Copied" xfId="34" xr:uid="{00000000-0005-0000-0000-00001F000000}"/>
    <cellStyle name="Cover Date" xfId="35" xr:uid="{00000000-0005-0000-0000-000020000000}"/>
    <cellStyle name="Cover Subtitle" xfId="36" xr:uid="{00000000-0005-0000-0000-000021000000}"/>
    <cellStyle name="Cover Title" xfId="37" xr:uid="{00000000-0005-0000-0000-000022000000}"/>
    <cellStyle name="Currency" xfId="306" builtinId="4"/>
    <cellStyle name="Currency (hidden)" xfId="38" xr:uid="{00000000-0005-0000-0000-000023000000}"/>
    <cellStyle name="Currency0" xfId="39" xr:uid="{00000000-0005-0000-0000-000024000000}"/>
    <cellStyle name="Currency1" xfId="40" xr:uid="{00000000-0005-0000-0000-000025000000}"/>
    <cellStyle name="Custom" xfId="41" xr:uid="{00000000-0005-0000-0000-000026000000}"/>
    <cellStyle name="Date" xfId="42" xr:uid="{00000000-0005-0000-0000-000027000000}"/>
    <cellStyle name="Date Eng" xfId="43" xr:uid="{00000000-0005-0000-0000-000028000000}"/>
    <cellStyle name="Date_13.Lead_Royal Excellency(RE)" xfId="44" xr:uid="{00000000-0005-0000-0000-000029000000}"/>
    <cellStyle name="Dezimal [0]_OPTIMIR1 (deutsch)" xfId="45" xr:uid="{00000000-0005-0000-0000-00002A000000}"/>
    <cellStyle name="Dezimal_OPTIMIR1 (deutsch)" xfId="46" xr:uid="{00000000-0005-0000-0000-00002B000000}"/>
    <cellStyle name="Dollar (zero dec)" xfId="47" xr:uid="{00000000-0005-0000-0000-00002C000000}"/>
    <cellStyle name="E&amp;Y House" xfId="48" xr:uid="{00000000-0005-0000-0000-00002D000000}"/>
    <cellStyle name="Entered" xfId="49" xr:uid="{00000000-0005-0000-0000-00002E000000}"/>
    <cellStyle name="Euro" xfId="50" xr:uid="{00000000-0005-0000-0000-00002F000000}"/>
    <cellStyle name="Footer SBILogo1" xfId="51" xr:uid="{00000000-0005-0000-0000-000030000000}"/>
    <cellStyle name="Footer SBILogo2" xfId="52" xr:uid="{00000000-0005-0000-0000-000031000000}"/>
    <cellStyle name="Footnote" xfId="53" xr:uid="{00000000-0005-0000-0000-000032000000}"/>
    <cellStyle name="Footnote Reference" xfId="54" xr:uid="{00000000-0005-0000-0000-000033000000}"/>
    <cellStyle name="Footnote__0_Lead_ KOSE_30.06.05" xfId="55" xr:uid="{00000000-0005-0000-0000-000034000000}"/>
    <cellStyle name="General C" xfId="56" xr:uid="{00000000-0005-0000-0000-000035000000}"/>
    <cellStyle name="General CA" xfId="57" xr:uid="{00000000-0005-0000-0000-000036000000}"/>
    <cellStyle name="General Eng" xfId="58" xr:uid="{00000000-0005-0000-0000-000037000000}"/>
    <cellStyle name="General S" xfId="59" xr:uid="{00000000-0005-0000-0000-000038000000}"/>
    <cellStyle name="General T" xfId="60" xr:uid="{00000000-0005-0000-0000-000039000000}"/>
    <cellStyle name="General W" xfId="61" xr:uid="{00000000-0005-0000-0000-00003A000000}"/>
    <cellStyle name="Grey" xfId="62" xr:uid="{00000000-0005-0000-0000-00003B000000}"/>
    <cellStyle name="Header" xfId="63" xr:uid="{00000000-0005-0000-0000-00003C000000}"/>
    <cellStyle name="Header Draft Stamp" xfId="64" xr:uid="{00000000-0005-0000-0000-00003D000000}"/>
    <cellStyle name="Header__0_Lead_ KOSE_30.06.05" xfId="65" xr:uid="{00000000-0005-0000-0000-00003E000000}"/>
    <cellStyle name="Header1" xfId="66" xr:uid="{00000000-0005-0000-0000-00003F000000}"/>
    <cellStyle name="Header2" xfId="67" xr:uid="{00000000-0005-0000-0000-000040000000}"/>
    <cellStyle name="Heading 1 Above" xfId="68" xr:uid="{00000000-0005-0000-0000-000041000000}"/>
    <cellStyle name="Heading 1+" xfId="69" xr:uid="{00000000-0005-0000-0000-000042000000}"/>
    <cellStyle name="Heading 2 Below" xfId="70" xr:uid="{00000000-0005-0000-0000-000043000000}"/>
    <cellStyle name="Heading 2+" xfId="71" xr:uid="{00000000-0005-0000-0000-000044000000}"/>
    <cellStyle name="Heading 3+" xfId="72" xr:uid="{00000000-0005-0000-0000-000045000000}"/>
    <cellStyle name="Hidden" xfId="73" xr:uid="{00000000-0005-0000-0000-000046000000}"/>
    <cellStyle name="Input [yellow]" xfId="74" xr:uid="{00000000-0005-0000-0000-000047000000}"/>
    <cellStyle name="Month Year" xfId="75" xr:uid="{00000000-0005-0000-0000-000048000000}"/>
    <cellStyle name="Month Year F" xfId="76" xr:uid="{00000000-0005-0000-0000-000049000000}"/>
    <cellStyle name="Month Year S" xfId="77" xr:uid="{00000000-0005-0000-0000-00004A000000}"/>
    <cellStyle name="Month Year T" xfId="78" xr:uid="{00000000-0005-0000-0000-00004B000000}"/>
    <cellStyle name="MS_COL_STYLE" xfId="79" xr:uid="{00000000-0005-0000-0000-00004C000000}"/>
    <cellStyle name="NavStyleDefault" xfId="80" xr:uid="{00000000-0005-0000-0000-00004D000000}"/>
    <cellStyle name="no dec" xfId="81" xr:uid="{00000000-0005-0000-0000-00004E000000}"/>
    <cellStyle name="Normal" xfId="0" builtinId="0"/>
    <cellStyle name="Normal - Style1" xfId="82" xr:uid="{00000000-0005-0000-0000-000050000000}"/>
    <cellStyle name="Normal [-]" xfId="83" xr:uid="{00000000-0005-0000-0000-000051000000}"/>
    <cellStyle name="Normal [0]" xfId="84" xr:uid="{00000000-0005-0000-0000-000052000000}"/>
    <cellStyle name="Normal 10" xfId="85" xr:uid="{00000000-0005-0000-0000-000053000000}"/>
    <cellStyle name="Normal 11" xfId="86" xr:uid="{00000000-0005-0000-0000-000054000000}"/>
    <cellStyle name="Normal 12" xfId="87" xr:uid="{00000000-0005-0000-0000-000055000000}"/>
    <cellStyle name="Normal 13" xfId="307" xr:uid="{E1ED620F-DE8F-400E-86FC-D163C4098C23}"/>
    <cellStyle name="Normal 14" xfId="309" xr:uid="{4F4D33D4-B6CD-488C-890A-5AAB1B26F955}"/>
    <cellStyle name="Normal 14 10" xfId="88" xr:uid="{00000000-0005-0000-0000-000056000000}"/>
    <cellStyle name="Normal 14 11" xfId="89" xr:uid="{00000000-0005-0000-0000-000057000000}"/>
    <cellStyle name="Normal 14 2" xfId="90" xr:uid="{00000000-0005-0000-0000-000058000000}"/>
    <cellStyle name="Normal 14 3" xfId="91" xr:uid="{00000000-0005-0000-0000-000059000000}"/>
    <cellStyle name="Normal 14 4" xfId="92" xr:uid="{00000000-0005-0000-0000-00005A000000}"/>
    <cellStyle name="Normal 14 5" xfId="93" xr:uid="{00000000-0005-0000-0000-00005B000000}"/>
    <cellStyle name="Normal 14 6" xfId="94" xr:uid="{00000000-0005-0000-0000-00005C000000}"/>
    <cellStyle name="Normal 14 7" xfId="95" xr:uid="{00000000-0005-0000-0000-00005D000000}"/>
    <cellStyle name="Normal 14 8" xfId="96" xr:uid="{00000000-0005-0000-0000-00005E000000}"/>
    <cellStyle name="Normal 14 9" xfId="97" xr:uid="{00000000-0005-0000-0000-00005F000000}"/>
    <cellStyle name="Normal 15" xfId="311" xr:uid="{22DBA753-8D8B-4B71-9741-89E4AEA8127D}"/>
    <cellStyle name="Normal 15 2" xfId="98" xr:uid="{00000000-0005-0000-0000-000060000000}"/>
    <cellStyle name="Normal 15 3" xfId="99" xr:uid="{00000000-0005-0000-0000-000061000000}"/>
    <cellStyle name="Normal 15 4" xfId="100" xr:uid="{00000000-0005-0000-0000-000062000000}"/>
    <cellStyle name="Normal 15 5" xfId="101" xr:uid="{00000000-0005-0000-0000-000063000000}"/>
    <cellStyle name="Normal 15 6" xfId="102" xr:uid="{00000000-0005-0000-0000-000064000000}"/>
    <cellStyle name="Normal 16" xfId="313" xr:uid="{C70355B8-ABEB-4EEF-A205-21C12488A904}"/>
    <cellStyle name="Normal 17" xfId="315" xr:uid="{C6FA01D3-8CDE-43F1-8D47-E59ED5F0EF96}"/>
    <cellStyle name="Normal 17 2" xfId="103" xr:uid="{00000000-0005-0000-0000-000065000000}"/>
    <cellStyle name="Normal 17 3" xfId="104" xr:uid="{00000000-0005-0000-0000-000066000000}"/>
    <cellStyle name="Normal 18" xfId="317" xr:uid="{741A88C5-BE33-41DB-B965-497F9DDEF42F}"/>
    <cellStyle name="Normal 18 2" xfId="105" xr:uid="{00000000-0005-0000-0000-000067000000}"/>
    <cellStyle name="Normal 18 3" xfId="106" xr:uid="{00000000-0005-0000-0000-000068000000}"/>
    <cellStyle name="Normal 18 4" xfId="107" xr:uid="{00000000-0005-0000-0000-000069000000}"/>
    <cellStyle name="Normal 18 5" xfId="108" xr:uid="{00000000-0005-0000-0000-00006A000000}"/>
    <cellStyle name="Normal 18 6" xfId="109" xr:uid="{00000000-0005-0000-0000-00006B000000}"/>
    <cellStyle name="Normal 18 7" xfId="110" xr:uid="{00000000-0005-0000-0000-00006C000000}"/>
    <cellStyle name="Normal 18 8" xfId="111" xr:uid="{00000000-0005-0000-0000-00006D000000}"/>
    <cellStyle name="Normal 19" xfId="319" xr:uid="{AC57625C-7C5A-4B47-83C0-D0746E849A20}"/>
    <cellStyle name="Normal 19 2" xfId="112" xr:uid="{00000000-0005-0000-0000-00006E000000}"/>
    <cellStyle name="Normal 19 3" xfId="113" xr:uid="{00000000-0005-0000-0000-00006F000000}"/>
    <cellStyle name="Normal 19 4" xfId="114" xr:uid="{00000000-0005-0000-0000-000070000000}"/>
    <cellStyle name="Normal 19 5" xfId="115" xr:uid="{00000000-0005-0000-0000-000071000000}"/>
    <cellStyle name="Normal 19 6" xfId="116" xr:uid="{00000000-0005-0000-0000-000072000000}"/>
    <cellStyle name="Normal 2" xfId="1" xr:uid="{00000000-0005-0000-0000-000073000000}"/>
    <cellStyle name="Normal 2 2" xfId="117" xr:uid="{00000000-0005-0000-0000-000074000000}"/>
    <cellStyle name="Normal 20 2" xfId="118" xr:uid="{00000000-0005-0000-0000-000075000000}"/>
    <cellStyle name="Normal 20 3" xfId="119" xr:uid="{00000000-0005-0000-0000-000076000000}"/>
    <cellStyle name="Normal 20 4" xfId="120" xr:uid="{00000000-0005-0000-0000-000077000000}"/>
    <cellStyle name="Normal 20 5" xfId="121" xr:uid="{00000000-0005-0000-0000-000078000000}"/>
    <cellStyle name="Normal 20 6" xfId="122" xr:uid="{00000000-0005-0000-0000-000079000000}"/>
    <cellStyle name="Normal 22 2" xfId="123" xr:uid="{00000000-0005-0000-0000-00007A000000}"/>
    <cellStyle name="Normal 22 3" xfId="124" xr:uid="{00000000-0005-0000-0000-00007B000000}"/>
    <cellStyle name="Normal 22 4" xfId="125" xr:uid="{00000000-0005-0000-0000-00007C000000}"/>
    <cellStyle name="Normal 22 5" xfId="126" xr:uid="{00000000-0005-0000-0000-00007D000000}"/>
    <cellStyle name="Normal 22 6" xfId="127" xr:uid="{00000000-0005-0000-0000-00007E000000}"/>
    <cellStyle name="Normal 24 2" xfId="128" xr:uid="{00000000-0005-0000-0000-00007F000000}"/>
    <cellStyle name="Normal 24 3" xfId="129" xr:uid="{00000000-0005-0000-0000-000080000000}"/>
    <cellStyle name="Normal 24 4" xfId="130" xr:uid="{00000000-0005-0000-0000-000081000000}"/>
    <cellStyle name="Normal 24 5" xfId="131" xr:uid="{00000000-0005-0000-0000-000082000000}"/>
    <cellStyle name="Normal 24 6" xfId="132" xr:uid="{00000000-0005-0000-0000-000083000000}"/>
    <cellStyle name="Normal 25 2" xfId="133" xr:uid="{00000000-0005-0000-0000-000084000000}"/>
    <cellStyle name="Normal 25 3" xfId="134" xr:uid="{00000000-0005-0000-0000-000085000000}"/>
    <cellStyle name="Normal 25 4" xfId="135" xr:uid="{00000000-0005-0000-0000-000086000000}"/>
    <cellStyle name="Normal 25 5" xfId="136" xr:uid="{00000000-0005-0000-0000-000087000000}"/>
    <cellStyle name="Normal 25 6" xfId="137" xr:uid="{00000000-0005-0000-0000-000088000000}"/>
    <cellStyle name="Normal 26 2" xfId="138" xr:uid="{00000000-0005-0000-0000-000089000000}"/>
    <cellStyle name="Normal 26 3" xfId="139" xr:uid="{00000000-0005-0000-0000-00008A000000}"/>
    <cellStyle name="Normal 26 4" xfId="140" xr:uid="{00000000-0005-0000-0000-00008B000000}"/>
    <cellStyle name="Normal 26 5" xfId="141" xr:uid="{00000000-0005-0000-0000-00008C000000}"/>
    <cellStyle name="Normal 26 6" xfId="142" xr:uid="{00000000-0005-0000-0000-00008D000000}"/>
    <cellStyle name="Normal 27 2" xfId="143" xr:uid="{00000000-0005-0000-0000-00008E000000}"/>
    <cellStyle name="Normal 27 3" xfId="144" xr:uid="{00000000-0005-0000-0000-00008F000000}"/>
    <cellStyle name="Normal 27 4" xfId="145" xr:uid="{00000000-0005-0000-0000-000090000000}"/>
    <cellStyle name="Normal 27 5" xfId="146" xr:uid="{00000000-0005-0000-0000-000091000000}"/>
    <cellStyle name="Normal 27 6" xfId="147" xr:uid="{00000000-0005-0000-0000-000092000000}"/>
    <cellStyle name="Normal 3" xfId="2" xr:uid="{00000000-0005-0000-0000-000093000000}"/>
    <cellStyle name="Normal 3 10" xfId="148" xr:uid="{00000000-0005-0000-0000-000094000000}"/>
    <cellStyle name="Normal 3 11" xfId="149" xr:uid="{00000000-0005-0000-0000-000095000000}"/>
    <cellStyle name="Normal 3 2" xfId="150" xr:uid="{00000000-0005-0000-0000-000096000000}"/>
    <cellStyle name="Normal 3 3" xfId="151" xr:uid="{00000000-0005-0000-0000-000097000000}"/>
    <cellStyle name="Normal 3 4" xfId="152" xr:uid="{00000000-0005-0000-0000-000098000000}"/>
    <cellStyle name="Normal 3 5" xfId="153" xr:uid="{00000000-0005-0000-0000-000099000000}"/>
    <cellStyle name="Normal 3 6" xfId="154" xr:uid="{00000000-0005-0000-0000-00009A000000}"/>
    <cellStyle name="Normal 3 7" xfId="155" xr:uid="{00000000-0005-0000-0000-00009B000000}"/>
    <cellStyle name="Normal 3 8" xfId="156" xr:uid="{00000000-0005-0000-0000-00009C000000}"/>
    <cellStyle name="Normal 3 9" xfId="157" xr:uid="{00000000-0005-0000-0000-00009D000000}"/>
    <cellStyle name="Normal 4" xfId="158" xr:uid="{00000000-0005-0000-0000-00009E000000}"/>
    <cellStyle name="Normal 4 2" xfId="159" xr:uid="{00000000-0005-0000-0000-00009F000000}"/>
    <cellStyle name="Normal 42" xfId="160" xr:uid="{00000000-0005-0000-0000-0000A0000000}"/>
    <cellStyle name="Normal 43" xfId="161" xr:uid="{00000000-0005-0000-0000-0000A1000000}"/>
    <cellStyle name="Normal 44" xfId="162" xr:uid="{00000000-0005-0000-0000-0000A2000000}"/>
    <cellStyle name="Normal 45" xfId="163" xr:uid="{00000000-0005-0000-0000-0000A3000000}"/>
    <cellStyle name="Normal 5" xfId="164" xr:uid="{00000000-0005-0000-0000-0000A4000000}"/>
    <cellStyle name="Normal 6" xfId="165" xr:uid="{00000000-0005-0000-0000-0000A5000000}"/>
    <cellStyle name="Normal 7" xfId="166" xr:uid="{00000000-0005-0000-0000-0000A6000000}"/>
    <cellStyle name="Normal 7 10" xfId="167" xr:uid="{00000000-0005-0000-0000-0000A7000000}"/>
    <cellStyle name="Normal 7 11" xfId="168" xr:uid="{00000000-0005-0000-0000-0000A8000000}"/>
    <cellStyle name="Normal 7 2" xfId="169" xr:uid="{00000000-0005-0000-0000-0000A9000000}"/>
    <cellStyle name="Normal 7 3" xfId="170" xr:uid="{00000000-0005-0000-0000-0000AA000000}"/>
    <cellStyle name="Normal 7 4" xfId="171" xr:uid="{00000000-0005-0000-0000-0000AB000000}"/>
    <cellStyle name="Normal 7 5" xfId="172" xr:uid="{00000000-0005-0000-0000-0000AC000000}"/>
    <cellStyle name="Normal 7 6" xfId="173" xr:uid="{00000000-0005-0000-0000-0000AD000000}"/>
    <cellStyle name="Normal 7 7" xfId="174" xr:uid="{00000000-0005-0000-0000-0000AE000000}"/>
    <cellStyle name="Normal 7 8" xfId="175" xr:uid="{00000000-0005-0000-0000-0000AF000000}"/>
    <cellStyle name="Normal 7 9" xfId="176" xr:uid="{00000000-0005-0000-0000-0000B0000000}"/>
    <cellStyle name="Normal 8" xfId="177" xr:uid="{00000000-0005-0000-0000-0000B1000000}"/>
    <cellStyle name="Normal 8 2" xfId="178" xr:uid="{00000000-0005-0000-0000-0000B2000000}"/>
    <cellStyle name="Normal 9" xfId="179" xr:uid="{00000000-0005-0000-0000-0000B3000000}"/>
    <cellStyle name="Normal M" xfId="180" xr:uid="{00000000-0005-0000-0000-0000B4000000}"/>
    <cellStyle name="Normal T" xfId="181" xr:uid="{00000000-0005-0000-0000-0000B5000000}"/>
    <cellStyle name="Normal W" xfId="182" xr:uid="{00000000-0005-0000-0000-0000B6000000}"/>
    <cellStyle name="NormalGB" xfId="183" xr:uid="{00000000-0005-0000-0000-0000B7000000}"/>
    <cellStyle name="Note 2" xfId="184" xr:uid="{00000000-0005-0000-0000-0000B8000000}"/>
    <cellStyle name="Note 2 2" xfId="185" xr:uid="{00000000-0005-0000-0000-0000B9000000}"/>
    <cellStyle name="Note 3" xfId="186" xr:uid="{00000000-0005-0000-0000-0000BA000000}"/>
    <cellStyle name="Page Number" xfId="187" xr:uid="{00000000-0005-0000-0000-0000BB000000}"/>
    <cellStyle name="Percent (0%)" xfId="188" xr:uid="{00000000-0005-0000-0000-0000BC000000}"/>
    <cellStyle name="Percent (0.0%)" xfId="189" xr:uid="{00000000-0005-0000-0000-0000BD000000}"/>
    <cellStyle name="Percent (0.00%)" xfId="190" xr:uid="{00000000-0005-0000-0000-0000BE000000}"/>
    <cellStyle name="Percent [2]" xfId="191" xr:uid="{00000000-0005-0000-0000-0000BF000000}"/>
    <cellStyle name="Percent 2" xfId="192" xr:uid="{00000000-0005-0000-0000-0000C0000000}"/>
    <cellStyle name="Percent 2 2" xfId="193" xr:uid="{00000000-0005-0000-0000-0000C1000000}"/>
    <cellStyle name="Percent 2 3" xfId="194" xr:uid="{00000000-0005-0000-0000-0000C2000000}"/>
    <cellStyle name="Percent 3" xfId="195" xr:uid="{00000000-0005-0000-0000-0000C3000000}"/>
    <cellStyle name="pwstyle" xfId="196" xr:uid="{00000000-0005-0000-0000-0000C4000000}"/>
    <cellStyle name="Quantity" xfId="197" xr:uid="{00000000-0005-0000-0000-0000C5000000}"/>
    <cellStyle name="RevList" xfId="198" xr:uid="{00000000-0005-0000-0000-0000C6000000}"/>
    <cellStyle name="Salomon Logo" xfId="199" xr:uid="{00000000-0005-0000-0000-0000C7000000}"/>
    <cellStyle name="SAPBEXaggData" xfId="200" xr:uid="{00000000-0005-0000-0000-0000C8000000}"/>
    <cellStyle name="SAPBEXaggDataEmph" xfId="201" xr:uid="{00000000-0005-0000-0000-0000C9000000}"/>
    <cellStyle name="SAPBEXaggItem" xfId="202" xr:uid="{00000000-0005-0000-0000-0000CA000000}"/>
    <cellStyle name="SAPBEXaggItemX" xfId="203" xr:uid="{00000000-0005-0000-0000-0000CB000000}"/>
    <cellStyle name="SAPBEXchaText" xfId="204" xr:uid="{00000000-0005-0000-0000-0000CC000000}"/>
    <cellStyle name="SAPBEXexcBad7" xfId="205" xr:uid="{00000000-0005-0000-0000-0000CD000000}"/>
    <cellStyle name="SAPBEXexcBad8" xfId="206" xr:uid="{00000000-0005-0000-0000-0000CE000000}"/>
    <cellStyle name="SAPBEXexcBad9" xfId="207" xr:uid="{00000000-0005-0000-0000-0000CF000000}"/>
    <cellStyle name="SAPBEXexcCritical4" xfId="208" xr:uid="{00000000-0005-0000-0000-0000D0000000}"/>
    <cellStyle name="SAPBEXexcCritical5" xfId="209" xr:uid="{00000000-0005-0000-0000-0000D1000000}"/>
    <cellStyle name="SAPBEXexcCritical6" xfId="210" xr:uid="{00000000-0005-0000-0000-0000D2000000}"/>
    <cellStyle name="SAPBEXexcGood1" xfId="211" xr:uid="{00000000-0005-0000-0000-0000D3000000}"/>
    <cellStyle name="SAPBEXexcGood2" xfId="212" xr:uid="{00000000-0005-0000-0000-0000D4000000}"/>
    <cellStyle name="SAPBEXexcGood3" xfId="213" xr:uid="{00000000-0005-0000-0000-0000D5000000}"/>
    <cellStyle name="SAPBEXfilterDrill" xfId="214" xr:uid="{00000000-0005-0000-0000-0000D6000000}"/>
    <cellStyle name="SAPBEXfilterItem" xfId="215" xr:uid="{00000000-0005-0000-0000-0000D7000000}"/>
    <cellStyle name="SAPBEXfilterText" xfId="216" xr:uid="{00000000-0005-0000-0000-0000D8000000}"/>
    <cellStyle name="SAPBEXformats" xfId="217" xr:uid="{00000000-0005-0000-0000-0000D9000000}"/>
    <cellStyle name="SAPBEXheaderItem" xfId="218" xr:uid="{00000000-0005-0000-0000-0000DA000000}"/>
    <cellStyle name="SAPBEXheaderText" xfId="219" xr:uid="{00000000-0005-0000-0000-0000DB000000}"/>
    <cellStyle name="SAPBEXHLevel0" xfId="220" xr:uid="{00000000-0005-0000-0000-0000DC000000}"/>
    <cellStyle name="SAPBEXHLevel0X" xfId="221" xr:uid="{00000000-0005-0000-0000-0000DD000000}"/>
    <cellStyle name="SAPBEXHLevel1" xfId="222" xr:uid="{00000000-0005-0000-0000-0000DE000000}"/>
    <cellStyle name="SAPBEXHLevel1X" xfId="223" xr:uid="{00000000-0005-0000-0000-0000DF000000}"/>
    <cellStyle name="SAPBEXHLevel2" xfId="224" xr:uid="{00000000-0005-0000-0000-0000E0000000}"/>
    <cellStyle name="SAPBEXHLevel2X" xfId="225" xr:uid="{00000000-0005-0000-0000-0000E1000000}"/>
    <cellStyle name="SAPBEXHLevel3" xfId="226" xr:uid="{00000000-0005-0000-0000-0000E2000000}"/>
    <cellStyle name="SAPBEXHLevel3X" xfId="227" xr:uid="{00000000-0005-0000-0000-0000E3000000}"/>
    <cellStyle name="SAPBEXresData" xfId="228" xr:uid="{00000000-0005-0000-0000-0000E4000000}"/>
    <cellStyle name="SAPBEXresDataEmph" xfId="229" xr:uid="{00000000-0005-0000-0000-0000E5000000}"/>
    <cellStyle name="SAPBEXresItem" xfId="230" xr:uid="{00000000-0005-0000-0000-0000E6000000}"/>
    <cellStyle name="SAPBEXresItemX" xfId="231" xr:uid="{00000000-0005-0000-0000-0000E7000000}"/>
    <cellStyle name="SAPBEXstdData" xfId="232" xr:uid="{00000000-0005-0000-0000-0000E8000000}"/>
    <cellStyle name="SAPBEXstdDataEmph" xfId="233" xr:uid="{00000000-0005-0000-0000-0000E9000000}"/>
    <cellStyle name="SAPBEXstdItem" xfId="234" xr:uid="{00000000-0005-0000-0000-0000EA000000}"/>
    <cellStyle name="SAPBEXstdItemX" xfId="235" xr:uid="{00000000-0005-0000-0000-0000EB000000}"/>
    <cellStyle name="SAPBEXtitle" xfId="236" xr:uid="{00000000-0005-0000-0000-0000EC000000}"/>
    <cellStyle name="SAPBEXundefined" xfId="237" xr:uid="{00000000-0005-0000-0000-0000ED000000}"/>
    <cellStyle name="SS Col Hdr" xfId="238" xr:uid="{00000000-0005-0000-0000-0000EE000000}"/>
    <cellStyle name="SS Dim 1 Blank" xfId="239" xr:uid="{00000000-0005-0000-0000-0000EF000000}"/>
    <cellStyle name="SS Dim 1 Title" xfId="240" xr:uid="{00000000-0005-0000-0000-0000F0000000}"/>
    <cellStyle name="SS Dim 1 Value" xfId="241" xr:uid="{00000000-0005-0000-0000-0000F1000000}"/>
    <cellStyle name="SS Dim 2 Blank" xfId="242" xr:uid="{00000000-0005-0000-0000-0000F2000000}"/>
    <cellStyle name="SS Dim 2 Title" xfId="243" xr:uid="{00000000-0005-0000-0000-0000F3000000}"/>
    <cellStyle name="SS Dim 2 Value" xfId="244" xr:uid="{00000000-0005-0000-0000-0000F4000000}"/>
    <cellStyle name="SS Dim 3 Blank" xfId="245" xr:uid="{00000000-0005-0000-0000-0000F5000000}"/>
    <cellStyle name="SS Dim 3 Title" xfId="246" xr:uid="{00000000-0005-0000-0000-0000F6000000}"/>
    <cellStyle name="SS Dim 3 Value" xfId="247" xr:uid="{00000000-0005-0000-0000-0000F7000000}"/>
    <cellStyle name="SS Dim 4 Blank" xfId="248" xr:uid="{00000000-0005-0000-0000-0000F8000000}"/>
    <cellStyle name="SS Dim 4 Title" xfId="249" xr:uid="{00000000-0005-0000-0000-0000F9000000}"/>
    <cellStyle name="SS Dim 4 Value" xfId="250" xr:uid="{00000000-0005-0000-0000-0000FA000000}"/>
    <cellStyle name="SS Dim 5 Blank" xfId="251" xr:uid="{00000000-0005-0000-0000-0000FB000000}"/>
    <cellStyle name="SS Dim 5 Title" xfId="252" xr:uid="{00000000-0005-0000-0000-0000FC000000}"/>
    <cellStyle name="SS Dim 5 Value" xfId="253" xr:uid="{00000000-0005-0000-0000-0000FD000000}"/>
    <cellStyle name="SS Other Measure" xfId="254" xr:uid="{00000000-0005-0000-0000-0000FE000000}"/>
    <cellStyle name="SS Sum Measure" xfId="255" xr:uid="{00000000-0005-0000-0000-0000FF000000}"/>
    <cellStyle name="SS Unbound Dim" xfId="256" xr:uid="{00000000-0005-0000-0000-000000010000}"/>
    <cellStyle name="SS WAvg Measure" xfId="257" xr:uid="{00000000-0005-0000-0000-000001010000}"/>
    <cellStyle name="Standard_BS14" xfId="258" xr:uid="{00000000-0005-0000-0000-000002010000}"/>
    <cellStyle name="StandardInput" xfId="259" xr:uid="{00000000-0005-0000-0000-000003010000}"/>
    <cellStyle name="Style 1" xfId="260" xr:uid="{00000000-0005-0000-0000-000004010000}"/>
    <cellStyle name="Style 2" xfId="261" xr:uid="{00000000-0005-0000-0000-000005010000}"/>
    <cellStyle name="Subtotal" xfId="262" xr:uid="{00000000-0005-0000-0000-000006010000}"/>
    <cellStyle name="Table Head" xfId="263" xr:uid="{00000000-0005-0000-0000-000007010000}"/>
    <cellStyle name="Table Source" xfId="264" xr:uid="{00000000-0005-0000-0000-000008010000}"/>
    <cellStyle name="Table Text" xfId="265" xr:uid="{00000000-0005-0000-0000-000009010000}"/>
    <cellStyle name="Table Title" xfId="266" xr:uid="{00000000-0005-0000-0000-00000A010000}"/>
    <cellStyle name="Table Units" xfId="267" xr:uid="{00000000-0005-0000-0000-00000B010000}"/>
    <cellStyle name="Text" xfId="268" xr:uid="{00000000-0005-0000-0000-00000C010000}"/>
    <cellStyle name="Text 1" xfId="269" xr:uid="{00000000-0005-0000-0000-00000D010000}"/>
    <cellStyle name="Text 2" xfId="270" xr:uid="{00000000-0005-0000-0000-00000E010000}"/>
    <cellStyle name="Text Head 1" xfId="271" xr:uid="{00000000-0005-0000-0000-00000F010000}"/>
    <cellStyle name="Text Head 2" xfId="272" xr:uid="{00000000-0005-0000-0000-000010010000}"/>
    <cellStyle name="Text Indent 1" xfId="273" xr:uid="{00000000-0005-0000-0000-000011010000}"/>
    <cellStyle name="Text Indent 2" xfId="274" xr:uid="{00000000-0005-0000-0000-000012010000}"/>
    <cellStyle name="Text_C049_2005_Act10_Section K" xfId="275" xr:uid="{00000000-0005-0000-0000-000013010000}"/>
    <cellStyle name="Tickmark" xfId="276" xr:uid="{00000000-0005-0000-0000-000014010000}"/>
    <cellStyle name="TOC 1" xfId="277" xr:uid="{00000000-0005-0000-0000-000015010000}"/>
    <cellStyle name="TOC 2" xfId="278" xr:uid="{00000000-0005-0000-0000-000016010000}"/>
    <cellStyle name="Undefiniert" xfId="279" xr:uid="{00000000-0005-0000-0000-000017010000}"/>
    <cellStyle name="UR" xfId="280" xr:uid="{00000000-0005-0000-0000-000018010000}"/>
    <cellStyle name="Wไhrung [0]_OPTIMIR1 (deutsch)" xfId="281" xr:uid="{00000000-0005-0000-0000-000019010000}"/>
    <cellStyle name="Wไhrung_OPTIMIR1 (deutsch)" xfId="282" xr:uid="{00000000-0005-0000-0000-00001A010000}"/>
    <cellStyle name="เครื่องหมายจุลภาค [0]" xfId="283" xr:uid="{00000000-0005-0000-0000-00001B010000}"/>
    <cellStyle name="เครื่องหมายจุลภาค [1]" xfId="284" xr:uid="{00000000-0005-0000-0000-00001C010000}"/>
    <cellStyle name="เครื่องหมายจุลภาค_(K) working paper Q3'03" xfId="285" xr:uid="{00000000-0005-0000-0000-00001D010000}"/>
    <cellStyle name="เครื่องหมายสกุลเงิน [0]" xfId="286" xr:uid="{00000000-0005-0000-0000-00001E010000}"/>
    <cellStyle name="เครื่องหมายสกุลเงิน_1CONT" xfId="287" xr:uid="{00000000-0005-0000-0000-00001F010000}"/>
    <cellStyle name="เชื่อมโยงหลายมิติ" xfId="288" xr:uid="{00000000-0005-0000-0000-000020010000}"/>
    <cellStyle name="ค@ฏ๋_1111D2111DQ2" xfId="289" xr:uid="{00000000-0005-0000-0000-000021010000}"/>
    <cellStyle name="คdคภฆ์[0]_1111D2111DQ2" xfId="290" xr:uid="{00000000-0005-0000-0000-000022010000}"/>
    <cellStyle name="คdคภฆ์_1111D2111DQ1" xfId="291" xr:uid="{00000000-0005-0000-0000-000023010000}"/>
    <cellStyle name="ณfน๔ [0]_Book1" xfId="292" xr:uid="{00000000-0005-0000-0000-000024010000}"/>
    <cellStyle name="ณfน๔_Book1" xfId="293" xr:uid="{00000000-0005-0000-0000-000025010000}"/>
    <cellStyle name="ตามการเชื่อมโยงหลายมิติ" xfId="294" xr:uid="{00000000-0005-0000-0000-000026010000}"/>
    <cellStyle name="น้บะภฒ_95" xfId="295" xr:uid="{00000000-0005-0000-0000-000027010000}"/>
    <cellStyle name="ปกติ 2" xfId="296" xr:uid="{00000000-0005-0000-0000-000028010000}"/>
    <cellStyle name="ปกติ 3" xfId="297" xr:uid="{00000000-0005-0000-0000-000029010000}"/>
    <cellStyle name="ปกติ_(C) review bank reconcile - Salee" xfId="298" xr:uid="{00000000-0005-0000-0000-00002A010000}"/>
    <cellStyle name="ฤธถ [0]_95" xfId="299" xr:uid="{00000000-0005-0000-0000-00002B010000}"/>
    <cellStyle name="ฤธถ_95" xfId="300" xr:uid="{00000000-0005-0000-0000-00002C010000}"/>
    <cellStyle name="ล๋ศญ [0]_95" xfId="301" xr:uid="{00000000-0005-0000-0000-00002D010000}"/>
    <cellStyle name="ล๋ศญ_95" xfId="302" xr:uid="{00000000-0005-0000-0000-00002E010000}"/>
    <cellStyle name="วฅมุ_4ฟ๙ฝวภ๛" xfId="303" xr:uid="{00000000-0005-0000-0000-00002F010000}"/>
    <cellStyle name="_x001d_๐9_x000c_$_x0009__x000d__x0017_U_x0001_๘_x0004_–_x0006__x0007__x0001__x0001_" xfId="305" xr:uid="{00000000-0005-0000-0000-000030010000}"/>
    <cellStyle name="一般_Book1" xfId="304" xr:uid="{00000000-0005-0000-0000-000031010000}"/>
  </cellStyles>
  <dxfs count="0"/>
  <tableStyles count="0" defaultTableStyle="TableStyleMedium9" defaultPivotStyle="PivotStyleLight16"/>
  <colors>
    <mruColors>
      <color rgb="FF6600FF"/>
      <color rgb="FF66FFFF"/>
      <color rgb="FFFFFFCC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styles" Target="styles.xml"/><Relationship Id="rId79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theme" Target="theme/theme1.xml"/><Relationship Id="rId78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ita.Theanprued/Desktop/Sec.Q_LH%20Q3'06/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bj/My%20Documents/My%20Works/JOB/PA%20Group/PAH%20YE'04/PA_Q1'04_working%20papers/BTN,%20PAH,%20PMR,%20PRHG/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NT/Tem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RUDEEW/Local%20Settings/Temporary%20Internet%20Files/OLK88/IT%20Leasing%20TPM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chp/My%20Documents/My%20Jobs@ey.com/Behn%20Meyer%20Group/Others/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anokon.Pattaratanas/My%20Documents/My%20job/SANSIRI/2009_Q1/S663_2009_Q1_Sansiri/S663_2009_Q1_Conso/2009_Consol%20Mar09_04.05.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ita.Theanprued/Desktop/WINDOWS/TEMP/FS_NO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chp/My%20Documents/My%20Jobs@ey.com/Somboon/BSK-B203/BSK%20Year%202004/BSK%20YE'04/Lead&amp;TB/Documents%20and%20Settings/bkchp/My%20Documents/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ita.Theanprued/Desktop/Documents%20and%20Settings/paowarin.whangsatian/Desktop/CSC%202005/C230_2005_Act10/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cr/My%20Documents/Job/ASIMAR/YE%202003/ASIMAR/Working%20paper%20for%20FS/JOB/ASIMAR/Quarter/Q3'2002/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cr/My%20Documents/Job/ASIMAR/YE%202003/ASIMAR/Working%20paper%20for%20FS/Q2'03/LeadQ2-2003%20for%20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NT/TEMP/Asimar%20YE'03/Lead_YE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pac/My%20Documents/JOB/Samui%20Leam/Evason/FixAsset/Asset41-42(07-03-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kantha.Siriruangam/Desktop/MyJob/Sansiri/2009/Sansiri%20Group_Q3'09/Conso/Group%20FS/S454_31.10.2006/S454_31.10.2006_section%20K/S454_31.10.2006_Act10_WP_Section%20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ac_gl\details\Realization%202011\FS%20Sep11\FS%20for%20consol%20SANSIRI%20Sep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bp/My%20Documents/my%20job/Seafresh%20Group/SFI%20Group%20Q2'04/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NT/Temp/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All%20Users/Documents/AWS/Engagements/Modernform%20Group%20Plc/Modernform2003/Documents/TPP-C%20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tr/Desktop/SFI%20YE'03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ita.Theanprued/Desktop/DOCUME~1/ADMINI~1/LOCALS~1/Temp/FS_NO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bj/Desktop/PA%20Group_YE'04/BTN/Lead_PA%20Q2'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wpt/Desktop/@BFIT%20SEC/30.06.05/Act%209&amp;10/not%20update/@Far%20east/Far%20East%20YE%2002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WINDOWS/Desktop/Ess/done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tamaporn.srinualde/Desktop/2006_Q2_PM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NT/Temp/Documents%20and%20Settings/bksac/My%20Documents/Job/Trinity%20Group/2003/TAC/Q3'03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kantha.Siriruangam/Desktop/MyJob/Sansiri/2009/Sansiri%20Group_Q3'09/Conso/Group%20FS/Lead%20Sansiri/Documents%20and%20Settings/bkklc/My%20Documents/Job/TPC/TPC%202003/TPC%20Q3'03/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an/My%20Documents/SCS-S382/Substantive/301-T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bj/Desktop/PA%20Group_YE'04/BTN/BTN,%20PAH,%20PMR,%20PRHG/ELEC4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JOB/ASIMAR/Quarter/Q3'2002/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NT/Temp/10130104%2020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unchanok.hirunstit/Desktop/THI/YE2006/TRSK_2006/Documents%20and%20Settings/bktci/Desktop/G%20Steel%20Lead%20Q1'05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bpj/Desktop/BFITQ3/K_Q2/Documents%20and%20Settings/bkptr/My%20Documents/Job/K-AM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anokon.pattaratanas/My%20Documents/My%20job/SANSIRI/2008_YE/S663_2008_YE_Sansiri/S663_2008_YE_Conso/Consol%20Dec08-5_18.02.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wct/My%20Documents/Q'3%20(2004)/Rayong%20Q'3/K/WINDOWS/Desktop/Ess/done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tr/Desktop/Lead_ASIMAR_30092004-fill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ita.Theanprued/Desktop/kai%20document/PF/2547/FS_NOT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ita.Theanprued/Desktop/Q2'04F,K,J,S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pac/My%20Documents/JOB/Samui%20Leam/Evason/Documents%20and%20Settings/bkbps/My%20Documents/RAV/wp%20ra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CRITERIA2"/>
      <sheetName val="FS_Projection"/>
      <sheetName val="TPP-C_20031"/>
      <sheetName val="Trial_Balance1"/>
      <sheetName val="TrialBalance_Q3-20021"/>
      <sheetName val="TPP-C_2003"/>
      <sheetName val="Trial_Balance"/>
      <sheetName val="TrialBalance_Q3-2002"/>
      <sheetName val="TPP-C_20032"/>
      <sheetName val="Trial_Balance2"/>
      <sheetName val="TrialBalance_Q3-20022"/>
      <sheetName val="Macro1"/>
      <sheetName val="O400"/>
      <sheetName val="desc"/>
      <sheetName val="type"/>
      <sheetName val="BUILD95"/>
      <sheetName val="fr"/>
      <sheetName val="vendor currency"/>
      <sheetName val="Sheet1"/>
      <sheetName val="SCB 1 - Current"/>
      <sheetName val="SCB 2 - Current"/>
      <sheetName val="MENU"/>
      <sheetName val="Exp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  <sheetName val="FS_Projection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K-1A"/>
      <sheetName val="TrialBalance Q3-2002"/>
      <sheetName val="K-5"/>
      <sheetName val="ADJ - RATE"/>
      <sheetName val="Addition_AUC"/>
      <sheetName val="เงินกู้ MGC"/>
      <sheetName val="เงินกู้ธนชาติ"/>
      <sheetName val="K-2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 Navi"/>
      <sheetName val="qtr"/>
      <sheetName val="group code"/>
      <sheetName val="Rev-cost รายเดือน"/>
      <sheetName val="BS&amp;PL"/>
      <sheetName val="total Sap"/>
      <sheetName val="Sansiri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Plus Q109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Detail โครงการเช่า Ye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Reftable"/>
      <sheetName val="CIPA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Rate"/>
      <sheetName val="IncidentsEAP"/>
      <sheetName val="Mkt Dev 1291 ONL 1290 - 1010"/>
      <sheetName val="Detail-Sep"/>
      <sheetName val="part-import"/>
      <sheetName val="REVENUE"/>
      <sheetName val="Compare"/>
      <sheetName val="TB Worksheet"/>
      <sheetName val="DealerData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ADJ - RATE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ProductData"/>
      <sheetName val=" Direct load 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Op_Produccion"/>
      <sheetName val="TB"/>
      <sheetName val="Detail_เงินให้กู้"/>
      <sheetName val="DLD Query Query Query"/>
      <sheetName val="หักกลบ-ลบหนี้"/>
      <sheetName val="RANK"/>
      <sheetName val="FA"/>
      <sheetName val="JV"/>
      <sheetName val="Clientes"/>
      <sheetName val="Unrecorded Misstatement"/>
      <sheetName val="見積表紙原紙"/>
      <sheetName val="pa group"/>
      <sheetName val="F1 Log On"/>
      <sheetName val="43"/>
      <sheetName val="REC GROUP"/>
      <sheetName val="Write off"/>
      <sheetName val="CRITERIA1"/>
      <sheetName val="Details"/>
      <sheetName val="IBASE"/>
      <sheetName val="List"/>
      <sheetName val="N-2"/>
      <sheetName val="MMRR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AP-FAsb"/>
      <sheetName val="PLL"/>
      <sheetName val="PP"/>
      <sheetName val="03_"/>
      <sheetName val="U-5.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Menu"/>
      <sheetName val="Parameters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LOOSECHKLIST"/>
      <sheetName val="Drop down list"/>
      <sheetName val="Newspaper"/>
      <sheetName val="Controller"/>
      <sheetName val="C2C"/>
      <sheetName val="Pd01 vsl sked"/>
      <sheetName val="IE UPS"/>
      <sheetName val="_BANK.XLS뉮׾_x0003_㌏Joint"/>
      <sheetName val="AM_COST"/>
      <sheetName val="RA-Grouping"/>
      <sheetName val="רכוש קבוע "/>
      <sheetName val="Bill No. 2 - Carpark"/>
      <sheetName val="February-17"/>
      <sheetName val="P&amp;LFINAL - 44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1"/>
      <sheetName val="GiaVL"/>
      <sheetName val="IS"/>
      <sheetName val="BS&amp;PL"/>
      <sheetName val="SAN REDUCED 1"/>
      <sheetName val="page1"/>
      <sheetName val="Gen Info"/>
      <sheetName val="411and431sum"/>
      <sheetName val="MISC"/>
      <sheetName val="ตารางลูกหนี้สัญญาเช่า. "/>
      <sheetName val="sum_amt_mount"/>
      <sheetName val="Oct"/>
      <sheetName val="InvPlan_NI and WIN 2017"/>
      <sheetName val="Pd01_vsl_sked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l"/>
      <sheetName val="EAS"/>
      <sheetName val="Quarterly 4"/>
      <sheetName val="P'ต่าย"/>
      <sheetName val="Life &amp; Health"/>
      <sheetName val="tb Q3'08"/>
      <sheetName val="Prm"/>
      <sheetName val="B131 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Trial Balance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ATABASE -sumifTB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"/>
      <sheetName val="REPORT"/>
      <sheetName val="F9 Parameters "/>
      <sheetName val="dongia (2)"/>
      <sheetName val="Nature of Expense"/>
      <sheetName val="mapping"/>
      <sheetName val="YSS31"/>
      <sheetName val="SCB_1_-_Current12"/>
      <sheetName val="SCB_2_-_Current12"/>
      <sheetName val="SCB_1___Current12"/>
      <sheetName val="SCB_2___Current12"/>
      <sheetName val="Seal_1-07-0412"/>
      <sheetName val="BALANCE_SHEET_12"/>
      <sheetName val="2_DL_11"/>
      <sheetName val="2_2_IDL11"/>
      <sheetName val="TrialBalance_Q3-200211"/>
      <sheetName val="FP_Friends_Other11"/>
      <sheetName val="เงินกู้_MGC12"/>
      <sheetName val="ข้อมูล_PM12"/>
      <sheetName val="N-4_Patent_right11"/>
      <sheetName val="B&amp;S_199911"/>
      <sheetName val="คชจ_ดำเนินงาน6-4311"/>
      <sheetName val="ACS_Revenue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ADJ_-_RATE9"/>
      <sheetName val="Item_Code_-_Machine9"/>
      <sheetName val="B053_(990701)공정실적PP%계산9"/>
      <sheetName val="cc_Nov089"/>
      <sheetName val="2003_Growth9"/>
      <sheetName val="10-1_Media9"/>
      <sheetName val="_Direct_load_11"/>
      <sheetName val="TB_SAP11"/>
      <sheetName val="MPT_07_Sale_Forecast9"/>
      <sheetName val="MPT_08_Sale_Forecast9"/>
      <sheetName val="TL_Scrap_rate9"/>
      <sheetName val="Selling_and_Admins_(DONE)9"/>
      <sheetName val="Standing_Data9"/>
      <sheetName val="ops_tb9"/>
      <sheetName val="pa_group9"/>
      <sheetName val="F1_Log_On9"/>
      <sheetName val="DLD_Query_Query_Query8"/>
      <sheetName val="Sale_05028"/>
      <sheetName val="Unrecorded_Misstatement8"/>
      <sheetName val="REC_GROUP8"/>
      <sheetName val="Write_off9"/>
      <sheetName val="Spa_Sales7"/>
      <sheetName val="U-5_25"/>
      <sheetName val="Seagate__share_in_units5"/>
      <sheetName val="_BANK_XLS뉮׾_x005f_x0003_㌏Joint5"/>
      <sheetName val="Drop_down_list3"/>
      <sheetName val="Pd01_vsl_sked3"/>
      <sheetName val="IE_UPS5"/>
      <sheetName val="רכוש_קבוע_3"/>
      <sheetName val="Bill_No__2_-_Carpark3"/>
      <sheetName val="P&amp;LFINAL_-_443"/>
      <sheetName val="SCB_1_-_Current9"/>
      <sheetName val="SCB_2_-_Current9"/>
      <sheetName val="SCB_1___Current9"/>
      <sheetName val="SCB_2___Current9"/>
      <sheetName val="Seal_1-07-049"/>
      <sheetName val="BALANCE_SHEET_9"/>
      <sheetName val="2_DL_8"/>
      <sheetName val="2_2_IDL8"/>
      <sheetName val="TrialBalance_Q3-20028"/>
      <sheetName val="FP_Friends_Other8"/>
      <sheetName val="เงินกู้_MGC9"/>
      <sheetName val="ข้อมูล_PM9"/>
      <sheetName val="N-4_Patent_right8"/>
      <sheetName val="B&amp;S_19998"/>
      <sheetName val="คชจ_ดำเนินงาน6-438"/>
      <sheetName val="ACS_Revenue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ADJ_-_RATE6"/>
      <sheetName val="Item_Code_-_Machine6"/>
      <sheetName val="B053_(990701)공정실적PP%계산6"/>
      <sheetName val="cc_Nov086"/>
      <sheetName val="2003_Growth6"/>
      <sheetName val="10-1_Media6"/>
      <sheetName val="_Direct_load_8"/>
      <sheetName val="TB_SAP8"/>
      <sheetName val="MPT_07_Sale_Forecast6"/>
      <sheetName val="MPT_08_Sale_Forecast6"/>
      <sheetName val="TL_Scrap_rate6"/>
      <sheetName val="Selling_and_Admins_(DONE)6"/>
      <sheetName val="Standing_Data6"/>
      <sheetName val="ops_tb6"/>
      <sheetName val="pa_group6"/>
      <sheetName val="F1_Log_On6"/>
      <sheetName val="DLD_Query_Query_Query5"/>
      <sheetName val="Sale_05025"/>
      <sheetName val="Unrecorded_Misstatement5"/>
      <sheetName val="REC_GROUP5"/>
      <sheetName val="Write_off6"/>
      <sheetName val="Spa_Sales4"/>
      <sheetName val="U-5_22"/>
      <sheetName val="Seagate__share_in_units2"/>
      <sheetName val="_BANK_XLS뉮׾_x005f_x0003_㌏Joint2"/>
      <sheetName val="Drop_down_list"/>
      <sheetName val="IE_UPS2"/>
      <sheetName val="רכוש_קבוע_"/>
      <sheetName val="P&amp;LFINAL_-_44"/>
      <sheetName val="SCB_1_-_Current10"/>
      <sheetName val="SCB_2_-_Current10"/>
      <sheetName val="SCB_1___Current10"/>
      <sheetName val="SCB_2___Current10"/>
      <sheetName val="Seal_1-07-0410"/>
      <sheetName val="BALANCE_SHEET_10"/>
      <sheetName val="2_DL_9"/>
      <sheetName val="2_2_IDL9"/>
      <sheetName val="TrialBalance_Q3-20029"/>
      <sheetName val="FP_Friends_Other9"/>
      <sheetName val="เงินกู้_MGC10"/>
      <sheetName val="ข้อมูล_PM10"/>
      <sheetName val="N-4_Patent_right9"/>
      <sheetName val="B&amp;S_19999"/>
      <sheetName val="คชจ_ดำเนินงาน6-439"/>
      <sheetName val="ACS_Revenue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ADJ_-_RATE7"/>
      <sheetName val="Item_Code_-_Machine7"/>
      <sheetName val="B053_(990701)공정실적PP%계산7"/>
      <sheetName val="cc_Nov087"/>
      <sheetName val="2003_Growth7"/>
      <sheetName val="10-1_Media7"/>
      <sheetName val="_Direct_load_9"/>
      <sheetName val="TB_SAP9"/>
      <sheetName val="MPT_07_Sale_Forecast7"/>
      <sheetName val="MPT_08_Sale_Forecast7"/>
      <sheetName val="TL_Scrap_rate7"/>
      <sheetName val="Selling_and_Admins_(DONE)7"/>
      <sheetName val="Standing_Data7"/>
      <sheetName val="ops_tb7"/>
      <sheetName val="pa_group7"/>
      <sheetName val="F1_Log_On7"/>
      <sheetName val="DLD_Query_Query_Query6"/>
      <sheetName val="Sale_05026"/>
      <sheetName val="Unrecorded_Misstatement6"/>
      <sheetName val="REC_GROUP6"/>
      <sheetName val="Write_off7"/>
      <sheetName val="Spa_Sales5"/>
      <sheetName val="U-5_23"/>
      <sheetName val="Seagate__share_in_units3"/>
      <sheetName val="_BANK_XLS뉮׾_x005f_x0003_㌏Joint3"/>
      <sheetName val="Drop_down_list1"/>
      <sheetName val="Pd01_vsl_sked1"/>
      <sheetName val="IE_UPS3"/>
      <sheetName val="רכוש_קבוע_1"/>
      <sheetName val="Bill_No__2_-_Carpark1"/>
      <sheetName val="P&amp;LFINAL_-_441"/>
      <sheetName val="SCB_1_-_Current11"/>
      <sheetName val="SCB_2_-_Current11"/>
      <sheetName val="SCB_1___Current11"/>
      <sheetName val="SCB_2___Current11"/>
      <sheetName val="Seal_1-07-0411"/>
      <sheetName val="BALANCE_SHEET_11"/>
      <sheetName val="2_DL_10"/>
      <sheetName val="2_2_IDL10"/>
      <sheetName val="TrialBalance_Q3-200210"/>
      <sheetName val="FP_Friends_Other10"/>
      <sheetName val="เงินกู้_MGC11"/>
      <sheetName val="ข้อมูล_PM11"/>
      <sheetName val="N-4_Patent_right10"/>
      <sheetName val="B&amp;S_199910"/>
      <sheetName val="คชจ_ดำเนินงาน6-4310"/>
      <sheetName val="ACS_Revenue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ADJ_-_RATE8"/>
      <sheetName val="Item_Code_-_Machine8"/>
      <sheetName val="B053_(990701)공정실적PP%계산8"/>
      <sheetName val="cc_Nov088"/>
      <sheetName val="2003_Growth8"/>
      <sheetName val="10-1_Media8"/>
      <sheetName val="_Direct_load_10"/>
      <sheetName val="TB_SAP10"/>
      <sheetName val="MPT_07_Sale_Forecast8"/>
      <sheetName val="MPT_08_Sale_Forecast8"/>
      <sheetName val="TL_Scrap_rate8"/>
      <sheetName val="Selling_and_Admins_(DONE)8"/>
      <sheetName val="Standing_Data8"/>
      <sheetName val="ops_tb8"/>
      <sheetName val="pa_group8"/>
      <sheetName val="F1_Log_On8"/>
      <sheetName val="DLD_Query_Query_Query7"/>
      <sheetName val="Sale_05027"/>
      <sheetName val="Unrecorded_Misstatement7"/>
      <sheetName val="REC_GROUP7"/>
      <sheetName val="Write_off8"/>
      <sheetName val="Spa_Sales6"/>
      <sheetName val="U-5_24"/>
      <sheetName val="Seagate__share_in_units4"/>
      <sheetName val="_BANK_XLS뉮׾_x005f_x0003_㌏Joint4"/>
      <sheetName val="Drop_down_list2"/>
      <sheetName val="Pd01_vsl_sked2"/>
      <sheetName val="IE_UPS4"/>
      <sheetName val="רכוש_קבוע_2"/>
      <sheetName val="Bill_No__2_-_Carpark2"/>
      <sheetName val="P&amp;LFINAL_-_442"/>
      <sheetName val="START"/>
      <sheetName val="SFFee"/>
      <sheetName val="JV Entry"/>
      <sheetName val="F8.1 Slw mving stck"/>
      <sheetName val="F 5.7 Value red"/>
      <sheetName val="F6.4 Slow Moving SP 200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ลูกค้า"/>
      <sheetName val="B131_"/>
      <sheetName val="InvPlan_NI_and_WIN_2017"/>
      <sheetName val="ตารางลูกหนี้สัญญาเช่า__"/>
      <sheetName val="Gen_Info"/>
      <sheetName val="Estimation_-_2018"/>
      <sheetName val="[BANK_XLS뉮׾_x005f_x0003_㌏Joint"/>
      <sheetName val="Trial_Balance"/>
      <sheetName val="By  Customer"/>
      <sheetName val="FRECEFECBAILEYS"/>
      <sheetName val="PL12M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dongia_(2)"/>
      <sheetName val="Trial_Balance1"/>
      <sheetName val="dongia_(2)1"/>
      <sheetName val="B131_1"/>
      <sheetName val="InvPlan_NI_and_WIN_20171"/>
      <sheetName val="Trial_Balance2"/>
      <sheetName val="dongia_(2)2"/>
      <sheetName val="B131_2"/>
      <sheetName val="InvPlan_NI_and_WIN_20172"/>
      <sheetName val="Trial_Balance3"/>
      <sheetName val="dongia_(2)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Calculations"/>
      <sheetName val="acc.depre-report-old"/>
      <sheetName val="summary"/>
      <sheetName val="Tax"/>
      <sheetName val="dBase"/>
      <sheetName val="Workbook Inputs"/>
      <sheetName val="SCB_2_-_Curren2็"/>
      <sheetName val="KPI F1.3 พรทิพย์ 2559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_BANK.XLS뉮׾_x005f_x005f_x"/>
      <sheetName val="alamat"/>
      <sheetName val="SAN_REDUCED_12"/>
      <sheetName val="Gen_Info2"/>
      <sheetName val="OMC_April_02"/>
      <sheetName val="RF_April_02"/>
      <sheetName val="공사비 내역 (가)"/>
      <sheetName val="Ratio"/>
      <sheetName val="Unit rate Architecture"/>
      <sheetName val="conso"/>
      <sheetName val="Instruction"/>
      <sheetName val="MD - Bank"/>
      <sheetName val="Bank Country"/>
      <sheetName val="Region"/>
      <sheetName val="bs is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IBPL0001"/>
      <sheetName val="_IB-PL-YTD"/>
      <sheetName val="Quarterly_4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interest_tree_generation"/>
      <sheetName val="Balance_Sheet"/>
      <sheetName val="dongia_(2)6"/>
      <sheetName val="Nature_of_Expense"/>
      <sheetName val="Life_&amp;_Health"/>
      <sheetName val="F9_Parameters_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品情"/>
      <sheetName val="免驗"/>
      <sheetName val="WM"/>
      <sheetName val="PLUS"/>
      <sheetName val="系統直接人工及製造費用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????-??"/>
      <sheetName val="Drop Down"/>
      <sheetName val="Co info"/>
      <sheetName val="F-5"/>
      <sheetName val="gold แลกทอง"/>
      <sheetName val="Sale0309"/>
      <sheetName val="feature"/>
      <sheetName val="Manual"/>
      <sheetName val="สมุดรายวัน"/>
      <sheetName val="OthCode"/>
      <sheetName val="Summary Adjustment"/>
      <sheetName val="Tickmarks"/>
      <sheetName val="FSSummary"/>
      <sheetName val="original"/>
      <sheetName val="_BANK_XLS뉮׾_x0003_㌏Joint"/>
      <sheetName val="GLTRIAL0704"/>
      <sheetName val="GLTRIAL0708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BMCT2003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Date"/>
      <sheetName val="[BANK_XLS뉮׾_x0003_㌏Joint"/>
      <sheetName val="dec'04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10-1 Media:10-cut"/>
      <sheetName val="งบการเงิน"/>
      <sheetName val="cash flow 1"/>
      <sheetName val="cash flow 2"/>
      <sheetName val="Datasheet"/>
      <sheetName val="_BANK_XLS뉮׾_x005f_x005f_1"/>
      <sheetName val="Map"/>
      <sheetName val="Index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9109"/>
      <sheetName val="ESO"/>
      <sheetName val="ESL"/>
      <sheetName val="Overview"/>
      <sheetName val="Actual"/>
      <sheetName val="PROCESS"/>
      <sheetName val="FS-YTD"/>
      <sheetName val="PL _ACCT-MBK"/>
      <sheetName val="FOR PL_ACCT-MBK"/>
      <sheetName val="EQUITY ITEMS"/>
      <sheetName val="マクロバランス表"/>
      <sheetName val="Income Statement"/>
      <sheetName val="CA Lab Equp"/>
      <sheetName val="Sheet1 (2)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day_end_stock"/>
      <sheetName val="งบบริหาร_PL-report"/>
      <sheetName val="Int_"/>
      <sheetName val="2_Conso"/>
      <sheetName val="8_1|Invest_in_Equity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water record..."/>
      <sheetName val="electric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ROOMS_ST"/>
      <sheetName val="SCH_B13"/>
      <sheetName val="[BANK_XLS뉮׾_x005f_x005f_8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l_cps_"/>
      <sheetName val="detail_bs"/>
      <sheetName val="Market Insights and Opportuniti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STO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Order_Oct_w40"/>
      <sheetName val="Order_Oct_w41"/>
      <sheetName val="Facto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10K4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PL_A05 APA Input"/>
      <sheetName val="Cost centre expenditure"/>
      <sheetName val="spytd"/>
      <sheetName val="1131 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capacity"/>
      <sheetName val="Man power"/>
      <sheetName val="Boq(1)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Basics"/>
      <sheetName val="Profit and Loss"/>
      <sheetName val="Month"/>
      <sheetName val="[BANK_XLS뉮׾_x005f_x005f_x005f_x005F_x1"/>
      <sheetName val="[BANK_XLS뉮׾_x005f_x005f_9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ใบรับที่เคยบัญชีบัญชีแล้ว"/>
      <sheetName val="TB09.30.04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BEplan-Paper"/>
      <sheetName val="14 Graph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OTC market"/>
      <sheetName val="NPV"/>
      <sheetName val="AD output"/>
      <sheetName val="Boots OTC"/>
      <sheetName val="pro forma"/>
      <sheetName val="Entity Data"/>
      <sheetName val="BAL"/>
      <sheetName val="bod"/>
      <sheetName val="donnee lct"/>
      <sheetName val="Drivers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EQ4NTV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Check Wine"/>
      <sheetName val="Saithong (2)"/>
      <sheetName val="Pool bar(1)"/>
      <sheetName val="39.0OK"/>
      <sheetName val="02.1OK"/>
      <sheetName val="02.2OK"/>
      <sheetName val="_Bal_Int_Acp1"/>
      <sheetName val="sheetNO"/>
      <sheetName val="รายละเอียดเสาเข็มที่ใช้แต่ละแบบ"/>
      <sheetName val="INCTAX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CH"/>
      <sheetName val="Sheet298"/>
      <sheetName val=" APS  APS-DI ING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tat local"/>
      <sheetName val="daily 12.57"/>
      <sheetName val="TB MAY'09"/>
      <sheetName val="Reimbursements"/>
      <sheetName val="all"/>
      <sheetName val="[BANK.XLS][BANK.XLS]10_1_Med_33"/>
      <sheetName val="[BANK.XLS][BANK.XLS]10_1_Med_34"/>
      <sheetName val="[BANK.XLS][BANK.XLS]10_1_Med_35"/>
      <sheetName val="[BANK.XLS][BANK.XLS]10_1_Med_36"/>
      <sheetName val="EY12.13SA"/>
      <sheetName val="Cap Charge (EY12)"/>
      <sheetName val="_BANK_XLS뉮׾_x005f_x0003_㌏Join15"/>
      <sheetName val="_BANK_XLS뉮׾_x005f_x005f_x005f15"/>
      <sheetName val="[BANK_XLS뉮׾_x005f_x0003_㌏Join15"/>
      <sheetName val="[BANK_XLS뉮׾_x005f_x005f_x005f13"/>
      <sheetName val="CASH98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>
        <row r="4">
          <cell r="B4">
            <v>111874</v>
          </cell>
        </row>
      </sheetData>
      <sheetData sheetId="107">
        <row r="4">
          <cell r="B4">
            <v>111874</v>
          </cell>
        </row>
      </sheetData>
      <sheetData sheetId="108">
        <row r="4">
          <cell r="B4">
            <v>111874</v>
          </cell>
        </row>
      </sheetData>
      <sheetData sheetId="109">
        <row r="4">
          <cell r="B4">
            <v>111874</v>
          </cell>
        </row>
      </sheetData>
      <sheetData sheetId="110" refreshError="1"/>
      <sheetData sheetId="111" refreshError="1"/>
      <sheetData sheetId="112">
        <row r="4">
          <cell r="B4">
            <v>111874</v>
          </cell>
        </row>
      </sheetData>
      <sheetData sheetId="113">
        <row r="4">
          <cell r="B4">
            <v>111874</v>
          </cell>
        </row>
      </sheetData>
      <sheetData sheetId="114" refreshError="1"/>
      <sheetData sheetId="115" refreshError="1"/>
      <sheetData sheetId="116">
        <row r="4">
          <cell r="B4">
            <v>111874</v>
          </cell>
        </row>
      </sheetData>
      <sheetData sheetId="117">
        <row r="4">
          <cell r="B4">
            <v>111874</v>
          </cell>
        </row>
      </sheetData>
      <sheetData sheetId="118">
        <row r="4">
          <cell r="B4">
            <v>111874</v>
          </cell>
        </row>
      </sheetData>
      <sheetData sheetId="119">
        <row r="4">
          <cell r="B4">
            <v>111874</v>
          </cell>
        </row>
      </sheetData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 refreshError="1"/>
      <sheetData sheetId="123" refreshError="1"/>
      <sheetData sheetId="124">
        <row r="4">
          <cell r="B4">
            <v>111874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>
        <row r="4">
          <cell r="B4">
            <v>111874</v>
          </cell>
        </row>
      </sheetData>
      <sheetData sheetId="549">
        <row r="10">
          <cell r="F10">
            <v>0</v>
          </cell>
        </row>
      </sheetData>
      <sheetData sheetId="550"/>
      <sheetData sheetId="551" refreshError="1"/>
      <sheetData sheetId="552" refreshError="1"/>
      <sheetData sheetId="553" refreshError="1"/>
      <sheetData sheetId="554" refreshError="1"/>
      <sheetData sheetId="555"/>
      <sheetData sheetId="556"/>
      <sheetData sheetId="557" refreshError="1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 refreshError="1"/>
      <sheetData sheetId="668" refreshError="1"/>
      <sheetData sheetId="669" refreshError="1"/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 refreshError="1"/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 refreshError="1"/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 refreshError="1"/>
      <sheetData sheetId="853" refreshError="1"/>
      <sheetData sheetId="854" refreshError="1"/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 refreshError="1"/>
      <sheetData sheetId="858" refreshError="1"/>
      <sheetData sheetId="859" refreshError="1"/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 refreshError="1"/>
      <sheetData sheetId="1001">
        <row r="4">
          <cell r="B4">
            <v>111874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4">
          <cell r="B4">
            <v>111874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4">
          <cell r="B4">
            <v>111874</v>
          </cell>
        </row>
      </sheetData>
      <sheetData sheetId="1026" refreshError="1"/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4">
          <cell r="B4">
            <v>111874</v>
          </cell>
        </row>
      </sheetData>
      <sheetData sheetId="1036">
        <row r="4">
          <cell r="B4">
            <v>111874</v>
          </cell>
        </row>
      </sheetData>
      <sheetData sheetId="1037">
        <row r="4">
          <cell r="B4">
            <v>111874</v>
          </cell>
        </row>
      </sheetData>
      <sheetData sheetId="1038">
        <row r="4">
          <cell r="B4">
            <v>111874</v>
          </cell>
        </row>
      </sheetData>
      <sheetData sheetId="1039" refreshError="1"/>
      <sheetData sheetId="1040">
        <row r="4">
          <cell r="B4">
            <v>111874</v>
          </cell>
        </row>
      </sheetData>
      <sheetData sheetId="1041">
        <row r="4">
          <cell r="B4">
            <v>111874</v>
          </cell>
        </row>
      </sheetData>
      <sheetData sheetId="1042">
        <row r="4">
          <cell r="B4">
            <v>111874</v>
          </cell>
        </row>
      </sheetData>
      <sheetData sheetId="1043">
        <row r="4">
          <cell r="B4">
            <v>111874</v>
          </cell>
        </row>
      </sheetData>
      <sheetData sheetId="1044">
        <row r="4">
          <cell r="B4">
            <v>111874</v>
          </cell>
        </row>
      </sheetData>
      <sheetData sheetId="1045">
        <row r="4">
          <cell r="B4">
            <v>111874</v>
          </cell>
        </row>
      </sheetData>
      <sheetData sheetId="1046">
        <row r="4">
          <cell r="B4">
            <v>111874</v>
          </cell>
        </row>
      </sheetData>
      <sheetData sheetId="1047">
        <row r="4">
          <cell r="B4">
            <v>111874</v>
          </cell>
        </row>
      </sheetData>
      <sheetData sheetId="1048">
        <row r="4">
          <cell r="B4">
            <v>111874</v>
          </cell>
        </row>
      </sheetData>
      <sheetData sheetId="1049">
        <row r="4">
          <cell r="B4">
            <v>111874</v>
          </cell>
        </row>
      </sheetData>
      <sheetData sheetId="1050">
        <row r="4">
          <cell r="B4">
            <v>111874</v>
          </cell>
        </row>
      </sheetData>
      <sheetData sheetId="1051">
        <row r="4">
          <cell r="B4">
            <v>111874</v>
          </cell>
        </row>
      </sheetData>
      <sheetData sheetId="1052">
        <row r="4">
          <cell r="B4">
            <v>111874</v>
          </cell>
        </row>
      </sheetData>
      <sheetData sheetId="1053">
        <row r="4">
          <cell r="B4">
            <v>111874</v>
          </cell>
        </row>
      </sheetData>
      <sheetData sheetId="1054">
        <row r="4">
          <cell r="B4">
            <v>111874</v>
          </cell>
        </row>
      </sheetData>
      <sheetData sheetId="1055">
        <row r="4">
          <cell r="B4">
            <v>111874</v>
          </cell>
        </row>
      </sheetData>
      <sheetData sheetId="1056">
        <row r="4">
          <cell r="B4">
            <v>111874</v>
          </cell>
        </row>
      </sheetData>
      <sheetData sheetId="1057">
        <row r="4">
          <cell r="B4">
            <v>111874</v>
          </cell>
        </row>
      </sheetData>
      <sheetData sheetId="1058">
        <row r="4">
          <cell r="B4">
            <v>111874</v>
          </cell>
        </row>
      </sheetData>
      <sheetData sheetId="1059">
        <row r="4">
          <cell r="B4">
            <v>111874</v>
          </cell>
        </row>
      </sheetData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>
        <row r="4">
          <cell r="B4">
            <v>111874</v>
          </cell>
        </row>
      </sheetData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>
        <row r="4">
          <cell r="B4">
            <v>111874</v>
          </cell>
        </row>
      </sheetData>
      <sheetData sheetId="1091">
        <row r="4">
          <cell r="B4">
            <v>111874</v>
          </cell>
        </row>
      </sheetData>
      <sheetData sheetId="1092">
        <row r="4">
          <cell r="B4">
            <v>111874</v>
          </cell>
        </row>
      </sheetData>
      <sheetData sheetId="1093">
        <row r="4">
          <cell r="B4">
            <v>111874</v>
          </cell>
        </row>
      </sheetData>
      <sheetData sheetId="1094">
        <row r="4">
          <cell r="B4">
            <v>111874</v>
          </cell>
        </row>
      </sheetData>
      <sheetData sheetId="1095">
        <row r="4">
          <cell r="B4">
            <v>111874</v>
          </cell>
        </row>
      </sheetData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>
        <row r="4">
          <cell r="B4">
            <v>111874</v>
          </cell>
        </row>
      </sheetData>
      <sheetData sheetId="1101">
        <row r="4">
          <cell r="B4">
            <v>111874</v>
          </cell>
        </row>
      </sheetData>
      <sheetData sheetId="1102">
        <row r="4">
          <cell r="B4">
            <v>111874</v>
          </cell>
        </row>
      </sheetData>
      <sheetData sheetId="1103">
        <row r="4">
          <cell r="B4">
            <v>111874</v>
          </cell>
        </row>
      </sheetData>
      <sheetData sheetId="1104">
        <row r="4">
          <cell r="B4">
            <v>111874</v>
          </cell>
        </row>
      </sheetData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>
        <row r="4">
          <cell r="B4">
            <v>111874</v>
          </cell>
        </row>
      </sheetData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4">
          <cell r="B4">
            <v>111874</v>
          </cell>
        </row>
      </sheetData>
      <sheetData sheetId="1120">
        <row r="4">
          <cell r="B4">
            <v>111874</v>
          </cell>
        </row>
      </sheetData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>
        <row r="4">
          <cell r="B4">
            <v>111874</v>
          </cell>
        </row>
      </sheetData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 refreshError="1"/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>
        <row r="4">
          <cell r="B4">
            <v>111874</v>
          </cell>
        </row>
      </sheetData>
      <sheetData sheetId="1990" refreshError="1"/>
      <sheetData sheetId="1991">
        <row r="10">
          <cell r="F10">
            <v>1746.43</v>
          </cell>
        </row>
      </sheetData>
      <sheetData sheetId="1992">
        <row r="4">
          <cell r="B4">
            <v>111874</v>
          </cell>
        </row>
      </sheetData>
      <sheetData sheetId="1993">
        <row r="10">
          <cell r="F10">
            <v>1746.43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10">
          <cell r="F10">
            <v>1746.43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1746.43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10">
          <cell r="F10">
            <v>6.3812059999999997</v>
          </cell>
        </row>
      </sheetData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10">
          <cell r="F10">
            <v>1746.43</v>
          </cell>
        </row>
      </sheetData>
      <sheetData sheetId="2041" refreshError="1"/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10">
          <cell r="F10">
            <v>1746.43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10">
          <cell r="F10">
            <v>1746.43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4">
          <cell r="B4">
            <v>111874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10">
          <cell r="F10">
            <v>6.3812059999999997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10">
          <cell r="F10">
            <v>6.3812059999999997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4">
          <cell r="B4">
            <v>111874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6.3812059999999997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10">
          <cell r="F10">
            <v>1746.43</v>
          </cell>
        </row>
      </sheetData>
      <sheetData sheetId="2150">
        <row r="4">
          <cell r="B4">
            <v>111874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4">
          <cell r="B4">
            <v>111874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 refreshError="1"/>
      <sheetData sheetId="2177" refreshError="1"/>
      <sheetData sheetId="2178" refreshError="1"/>
      <sheetData sheetId="2179" refreshError="1"/>
      <sheetData sheetId="2180">
        <row r="10">
          <cell r="F10">
            <v>1746.43</v>
          </cell>
        </row>
      </sheetData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>
        <row r="10">
          <cell r="F10">
            <v>1746.43</v>
          </cell>
        </row>
      </sheetData>
      <sheetData sheetId="2196">
        <row r="4">
          <cell r="B4">
            <v>111874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6.3812059999999997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6.3812059999999997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4">
          <cell r="B4">
            <v>111874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4">
          <cell r="B4">
            <v>111874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6.3812059999999997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4">
          <cell r="B4">
            <v>111874</v>
          </cell>
        </row>
      </sheetData>
      <sheetData sheetId="2447">
        <row r="10">
          <cell r="F10">
            <v>1746.43</v>
          </cell>
        </row>
      </sheetData>
      <sheetData sheetId="2448">
        <row r="4">
          <cell r="B4">
            <v>111874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6.3812059999999997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/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6.3812059999999997</v>
          </cell>
        </row>
      </sheetData>
      <sheetData sheetId="2481">
        <row r="10">
          <cell r="F10">
            <v>6.3812059999999997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6.3812059999999997</v>
          </cell>
        </row>
      </sheetData>
      <sheetData sheetId="2487">
        <row r="10">
          <cell r="F10">
            <v>6.3812059999999997</v>
          </cell>
        </row>
      </sheetData>
      <sheetData sheetId="2488">
        <row r="10">
          <cell r="F10">
            <v>1746.43</v>
          </cell>
        </row>
      </sheetData>
      <sheetData sheetId="2489">
        <row r="10">
          <cell r="F10">
            <v>1746.43</v>
          </cell>
        </row>
      </sheetData>
      <sheetData sheetId="2490">
        <row r="10">
          <cell r="F10">
            <v>1746.43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6.3812059999999997</v>
          </cell>
        </row>
      </sheetData>
      <sheetData sheetId="2494">
        <row r="10">
          <cell r="F10">
            <v>6.3812059999999997</v>
          </cell>
        </row>
      </sheetData>
      <sheetData sheetId="2495">
        <row r="10">
          <cell r="F10">
            <v>6.3812059999999997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10">
          <cell r="F10">
            <v>6.3812059999999997</v>
          </cell>
        </row>
      </sheetData>
      <sheetData sheetId="2499">
        <row r="10">
          <cell r="F10">
            <v>6.3812059999999997</v>
          </cell>
        </row>
      </sheetData>
      <sheetData sheetId="2500">
        <row r="10">
          <cell r="F10">
            <v>6.3812059999999997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>
        <row r="10">
          <cell r="F10">
            <v>1746.43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>
        <row r="10">
          <cell r="F10">
            <v>1746.43</v>
          </cell>
        </row>
      </sheetData>
      <sheetData sheetId="2514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/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4">
          <cell r="B4">
            <v>111874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/>
      <sheetData sheetId="2544"/>
      <sheetData sheetId="2545"/>
      <sheetData sheetId="2546"/>
      <sheetData sheetId="2547"/>
      <sheetData sheetId="2548"/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>
        <row r="10">
          <cell r="F10">
            <v>1746.43</v>
          </cell>
        </row>
      </sheetData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>
        <row r="10">
          <cell r="F10">
            <v>1746.43</v>
          </cell>
        </row>
      </sheetData>
      <sheetData sheetId="2702">
        <row r="10">
          <cell r="F10">
            <v>1746.43</v>
          </cell>
        </row>
      </sheetData>
      <sheetData sheetId="2703">
        <row r="10">
          <cell r="F10">
            <v>1746.43</v>
          </cell>
        </row>
      </sheetData>
      <sheetData sheetId="2704"/>
      <sheetData sheetId="2705"/>
      <sheetData sheetId="2706">
        <row r="10">
          <cell r="F10">
            <v>1746.43</v>
          </cell>
        </row>
      </sheetData>
      <sheetData sheetId="2707">
        <row r="10">
          <cell r="F10">
            <v>1746.43</v>
          </cell>
        </row>
      </sheetData>
      <sheetData sheetId="2708"/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/>
      <sheetData sheetId="2713"/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>
        <row r="10">
          <cell r="F10">
            <v>1746.43</v>
          </cell>
        </row>
      </sheetData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/>
      <sheetData sheetId="2886"/>
      <sheetData sheetId="2887"/>
      <sheetData sheetId="2888"/>
      <sheetData sheetId="2889" refreshError="1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 refreshError="1"/>
      <sheetData sheetId="2977"/>
      <sheetData sheetId="2978"/>
      <sheetData sheetId="2979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/>
      <sheetData sheetId="2996"/>
      <sheetData sheetId="2997">
        <row r="10">
          <cell r="F10">
            <v>1746.43</v>
          </cell>
        </row>
      </sheetData>
      <sheetData sheetId="2998">
        <row r="10">
          <cell r="F10">
            <v>6.3812059999999997</v>
          </cell>
        </row>
      </sheetData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4">
          <cell r="B4">
            <v>111874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4">
          <cell r="B4">
            <v>111874</v>
          </cell>
        </row>
      </sheetData>
      <sheetData sheetId="3029">
        <row r="4">
          <cell r="B4">
            <v>111874</v>
          </cell>
        </row>
      </sheetData>
      <sheetData sheetId="3030">
        <row r="4">
          <cell r="B4">
            <v>111874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>
        <row r="4">
          <cell r="B4">
            <v>111874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4">
          <cell r="B4">
            <v>111874</v>
          </cell>
        </row>
      </sheetData>
      <sheetData sheetId="3040">
        <row r="10">
          <cell r="F10">
            <v>1746.43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10">
          <cell r="F10">
            <v>1746.43</v>
          </cell>
        </row>
      </sheetData>
      <sheetData sheetId="3044">
        <row r="4">
          <cell r="B4">
            <v>111874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>
        <row r="4">
          <cell r="B4">
            <v>111874</v>
          </cell>
        </row>
      </sheetData>
      <sheetData sheetId="3053">
        <row r="10">
          <cell r="F10">
            <v>1746.43</v>
          </cell>
        </row>
      </sheetData>
      <sheetData sheetId="3054">
        <row r="10">
          <cell r="F10">
            <v>1746.43</v>
          </cell>
        </row>
      </sheetData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4">
          <cell r="B4">
            <v>111874</v>
          </cell>
        </row>
      </sheetData>
      <sheetData sheetId="3063">
        <row r="4">
          <cell r="B4">
            <v>111874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10">
          <cell r="F10">
            <v>1746.43</v>
          </cell>
        </row>
      </sheetData>
      <sheetData sheetId="3068">
        <row r="10">
          <cell r="F10">
            <v>1746.43</v>
          </cell>
        </row>
      </sheetData>
      <sheetData sheetId="3069">
        <row r="10">
          <cell r="F10">
            <v>1746.43</v>
          </cell>
        </row>
      </sheetData>
      <sheetData sheetId="3070">
        <row r="10">
          <cell r="F10">
            <v>1746.43</v>
          </cell>
        </row>
      </sheetData>
      <sheetData sheetId="3071">
        <row r="10">
          <cell r="F10">
            <v>1746.43</v>
          </cell>
        </row>
      </sheetData>
      <sheetData sheetId="3072">
        <row r="10">
          <cell r="F10">
            <v>1746.43</v>
          </cell>
        </row>
      </sheetData>
      <sheetData sheetId="3073">
        <row r="10">
          <cell r="F10">
            <v>1746.43</v>
          </cell>
        </row>
      </sheetData>
      <sheetData sheetId="3074">
        <row r="10">
          <cell r="F10">
            <v>1746.43</v>
          </cell>
        </row>
      </sheetData>
      <sheetData sheetId="3075">
        <row r="10">
          <cell r="F10">
            <v>1746.43</v>
          </cell>
        </row>
      </sheetData>
      <sheetData sheetId="3076">
        <row r="10">
          <cell r="F10">
            <v>1746.43</v>
          </cell>
        </row>
      </sheetData>
      <sheetData sheetId="3077">
        <row r="10">
          <cell r="F10">
            <v>1746.43</v>
          </cell>
        </row>
      </sheetData>
      <sheetData sheetId="3078">
        <row r="10">
          <cell r="F10">
            <v>1746.43</v>
          </cell>
        </row>
      </sheetData>
      <sheetData sheetId="3079" refreshError="1"/>
      <sheetData sheetId="3080" refreshError="1"/>
      <sheetData sheetId="308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/>
      <sheetData sheetId="3097"/>
      <sheetData sheetId="3098" refreshError="1"/>
      <sheetData sheetId="3099" refreshError="1"/>
      <sheetData sheetId="3100">
        <row r="4">
          <cell r="B4">
            <v>111874</v>
          </cell>
        </row>
      </sheetData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/>
      <sheetData sheetId="3160"/>
      <sheetData sheetId="3161"/>
      <sheetData sheetId="3162"/>
      <sheetData sheetId="3163"/>
      <sheetData sheetId="3164"/>
      <sheetData sheetId="3165"/>
      <sheetData sheetId="3166" refreshError="1"/>
      <sheetData sheetId="3167" refreshError="1"/>
      <sheetData sheetId="3168" refreshError="1"/>
      <sheetData sheetId="3169">
        <row r="10">
          <cell r="F10">
            <v>1746.43</v>
          </cell>
        </row>
      </sheetData>
      <sheetData sheetId="3170">
        <row r="10">
          <cell r="F10">
            <v>1746.43</v>
          </cell>
        </row>
      </sheetData>
      <sheetData sheetId="3171">
        <row r="10">
          <cell r="F10">
            <v>1746.43</v>
          </cell>
        </row>
      </sheetData>
      <sheetData sheetId="3172">
        <row r="10">
          <cell r="F10">
            <v>1746.43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10">
          <cell r="F10">
            <v>1746.43</v>
          </cell>
        </row>
      </sheetData>
      <sheetData sheetId="3176">
        <row r="10">
          <cell r="F10">
            <v>1746.43</v>
          </cell>
        </row>
      </sheetData>
      <sheetData sheetId="3177">
        <row r="10">
          <cell r="F10">
            <v>1746.43</v>
          </cell>
        </row>
      </sheetData>
      <sheetData sheetId="3178">
        <row r="10">
          <cell r="F10">
            <v>1746.43</v>
          </cell>
        </row>
      </sheetData>
      <sheetData sheetId="3179">
        <row r="10">
          <cell r="F10">
            <v>1746.43</v>
          </cell>
        </row>
      </sheetData>
      <sheetData sheetId="3180">
        <row r="10">
          <cell r="F10">
            <v>1746.43</v>
          </cell>
        </row>
      </sheetData>
      <sheetData sheetId="3181">
        <row r="10">
          <cell r="F10">
            <v>1746.43</v>
          </cell>
        </row>
      </sheetData>
      <sheetData sheetId="3182">
        <row r="10">
          <cell r="F10">
            <v>1746.43</v>
          </cell>
        </row>
      </sheetData>
      <sheetData sheetId="3183">
        <row r="10">
          <cell r="F10">
            <v>1746.43</v>
          </cell>
        </row>
      </sheetData>
      <sheetData sheetId="3184"/>
      <sheetData sheetId="3185">
        <row r="10">
          <cell r="F10">
            <v>1746.43</v>
          </cell>
        </row>
      </sheetData>
      <sheetData sheetId="3186">
        <row r="10">
          <cell r="F10">
            <v>1746.43</v>
          </cell>
        </row>
      </sheetData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>
        <row r="10">
          <cell r="F10">
            <v>1746.43</v>
          </cell>
        </row>
      </sheetData>
      <sheetData sheetId="3207"/>
      <sheetData sheetId="3208" refreshError="1"/>
      <sheetData sheetId="3209" refreshError="1"/>
      <sheetData sheetId="3210" refreshError="1"/>
      <sheetData sheetId="3211" refreshError="1"/>
      <sheetData sheetId="3212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>
        <row r="4">
          <cell r="B4">
            <v>111874</v>
          </cell>
        </row>
      </sheetData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/>
      <sheetData sheetId="3255"/>
      <sheetData sheetId="3256">
        <row r="4">
          <cell r="B4">
            <v>111874</v>
          </cell>
        </row>
      </sheetData>
      <sheetData sheetId="3257">
        <row r="4">
          <cell r="B4">
            <v>111874</v>
          </cell>
        </row>
      </sheetData>
      <sheetData sheetId="3258">
        <row r="4">
          <cell r="B4">
            <v>111874</v>
          </cell>
        </row>
      </sheetData>
      <sheetData sheetId="3259">
        <row r="4">
          <cell r="B4">
            <v>111874</v>
          </cell>
        </row>
      </sheetData>
      <sheetData sheetId="3260"/>
      <sheetData sheetId="3261">
        <row r="4">
          <cell r="B4">
            <v>111874</v>
          </cell>
        </row>
      </sheetData>
      <sheetData sheetId="3262">
        <row r="4">
          <cell r="B4">
            <v>111874</v>
          </cell>
        </row>
      </sheetData>
      <sheetData sheetId="3263">
        <row r="4">
          <cell r="B4">
            <v>111874</v>
          </cell>
        </row>
      </sheetData>
      <sheetData sheetId="3264">
        <row r="4">
          <cell r="B4">
            <v>111874</v>
          </cell>
        </row>
      </sheetData>
      <sheetData sheetId="3265"/>
      <sheetData sheetId="3266">
        <row r="4">
          <cell r="B4">
            <v>111874</v>
          </cell>
        </row>
      </sheetData>
      <sheetData sheetId="3267">
        <row r="4">
          <cell r="B4">
            <v>111874</v>
          </cell>
        </row>
      </sheetData>
      <sheetData sheetId="3268">
        <row r="4">
          <cell r="B4">
            <v>111874</v>
          </cell>
        </row>
      </sheetData>
      <sheetData sheetId="3269">
        <row r="4">
          <cell r="B4">
            <v>111874</v>
          </cell>
        </row>
      </sheetData>
      <sheetData sheetId="3270">
        <row r="4">
          <cell r="B4">
            <v>111874</v>
          </cell>
        </row>
      </sheetData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4">
          <cell r="B4">
            <v>111874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>
        <row r="4">
          <cell r="B4">
            <v>111874</v>
          </cell>
        </row>
      </sheetData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>
        <row r="4">
          <cell r="B4">
            <v>111874</v>
          </cell>
        </row>
      </sheetData>
      <sheetData sheetId="3303">
        <row r="4">
          <cell r="B4">
            <v>111874</v>
          </cell>
        </row>
      </sheetData>
      <sheetData sheetId="3304"/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/>
      <sheetData sheetId="3311">
        <row r="4">
          <cell r="B4">
            <v>111874</v>
          </cell>
        </row>
      </sheetData>
      <sheetData sheetId="3312">
        <row r="10">
          <cell r="F10">
            <v>1746.43</v>
          </cell>
        </row>
      </sheetData>
      <sheetData sheetId="3313">
        <row r="10">
          <cell r="F10">
            <v>1746.43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1746.43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/>
      <sheetData sheetId="3332"/>
      <sheetData sheetId="3333"/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4">
          <cell r="B4">
            <v>111874</v>
          </cell>
        </row>
      </sheetData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10">
          <cell r="F10">
            <v>1746.43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>
        <row r="10">
          <cell r="F10">
            <v>1746.43</v>
          </cell>
        </row>
      </sheetData>
      <sheetData sheetId="3379">
        <row r="4">
          <cell r="B4">
            <v>111874</v>
          </cell>
        </row>
      </sheetData>
      <sheetData sheetId="3380">
        <row r="10">
          <cell r="F10">
            <v>1746.43</v>
          </cell>
        </row>
      </sheetData>
      <sheetData sheetId="3381">
        <row r="10">
          <cell r="F10">
            <v>1746.43</v>
          </cell>
        </row>
      </sheetData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>
        <row r="10">
          <cell r="F10">
            <v>1746.43</v>
          </cell>
        </row>
      </sheetData>
      <sheetData sheetId="3385">
        <row r="10">
          <cell r="F10">
            <v>1746.43</v>
          </cell>
        </row>
      </sheetData>
      <sheetData sheetId="3386">
        <row r="10">
          <cell r="F10">
            <v>1746.43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>
        <row r="10">
          <cell r="F10">
            <v>1746.43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>
        <row r="10">
          <cell r="F10">
            <v>1746.43</v>
          </cell>
        </row>
      </sheetData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>
        <row r="4">
          <cell r="B4">
            <v>111874</v>
          </cell>
        </row>
      </sheetData>
      <sheetData sheetId="3560">
        <row r="10">
          <cell r="F10">
            <v>1746.43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>
        <row r="4">
          <cell r="B4">
            <v>111874</v>
          </cell>
        </row>
      </sheetData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/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>
        <row r="4">
          <cell r="B4">
            <v>111874</v>
          </cell>
        </row>
      </sheetData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>
        <row r="4">
          <cell r="B4">
            <v>111874</v>
          </cell>
        </row>
      </sheetData>
      <sheetData sheetId="3636"/>
      <sheetData sheetId="3637"/>
      <sheetData sheetId="3638"/>
      <sheetData sheetId="3639"/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/>
      <sheetData sheetId="3680"/>
      <sheetData sheetId="3681"/>
      <sheetData sheetId="3682"/>
      <sheetData sheetId="3683"/>
      <sheetData sheetId="3684"/>
      <sheetData sheetId="3685">
        <row r="4">
          <cell r="B4">
            <v>111874</v>
          </cell>
        </row>
      </sheetData>
      <sheetData sheetId="3686">
        <row r="4">
          <cell r="B4">
            <v>111874</v>
          </cell>
        </row>
      </sheetData>
      <sheetData sheetId="3687"/>
      <sheetData sheetId="3688">
        <row r="4">
          <cell r="B4">
            <v>111874</v>
          </cell>
        </row>
      </sheetData>
      <sheetData sheetId="3689">
        <row r="4">
          <cell r="B4">
            <v>111874</v>
          </cell>
        </row>
      </sheetData>
      <sheetData sheetId="3690">
        <row r="4">
          <cell r="B4">
            <v>111874</v>
          </cell>
        </row>
      </sheetData>
      <sheetData sheetId="3691">
        <row r="4">
          <cell r="B4">
            <v>111874</v>
          </cell>
        </row>
      </sheetData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/>
      <sheetData sheetId="3698"/>
      <sheetData sheetId="3699">
        <row r="4">
          <cell r="B4">
            <v>111874</v>
          </cell>
        </row>
      </sheetData>
      <sheetData sheetId="3700">
        <row r="10">
          <cell r="F10">
            <v>1746.43</v>
          </cell>
        </row>
      </sheetData>
      <sheetData sheetId="3701">
        <row r="10">
          <cell r="F10">
            <v>1746.43</v>
          </cell>
        </row>
      </sheetData>
      <sheetData sheetId="3702">
        <row r="10">
          <cell r="F10">
            <v>1746.43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10">
          <cell r="F10">
            <v>1746.43</v>
          </cell>
        </row>
      </sheetData>
      <sheetData sheetId="3709">
        <row r="10">
          <cell r="F10">
            <v>1746.43</v>
          </cell>
        </row>
      </sheetData>
      <sheetData sheetId="3710">
        <row r="10">
          <cell r="F10">
            <v>1746.43</v>
          </cell>
        </row>
      </sheetData>
      <sheetData sheetId="3711">
        <row r="10">
          <cell r="F10">
            <v>1746.43</v>
          </cell>
        </row>
      </sheetData>
      <sheetData sheetId="3712">
        <row r="10">
          <cell r="F10">
            <v>1746.43</v>
          </cell>
        </row>
      </sheetData>
      <sheetData sheetId="3713">
        <row r="10">
          <cell r="F10">
            <v>1746.43</v>
          </cell>
        </row>
      </sheetData>
      <sheetData sheetId="3714">
        <row r="10">
          <cell r="F10">
            <v>1746.43</v>
          </cell>
        </row>
      </sheetData>
      <sheetData sheetId="3715">
        <row r="10">
          <cell r="F10">
            <v>1746.43</v>
          </cell>
        </row>
      </sheetData>
      <sheetData sheetId="3716"/>
      <sheetData sheetId="3717"/>
      <sheetData sheetId="3718"/>
      <sheetData sheetId="3719"/>
      <sheetData sheetId="3720">
        <row r="10">
          <cell r="F10">
            <v>1746.43</v>
          </cell>
        </row>
      </sheetData>
      <sheetData sheetId="3721">
        <row r="10">
          <cell r="F10">
            <v>1746.43</v>
          </cell>
        </row>
      </sheetData>
      <sheetData sheetId="3722"/>
      <sheetData sheetId="3723"/>
      <sheetData sheetId="3724"/>
      <sheetData sheetId="3725"/>
      <sheetData sheetId="3726"/>
      <sheetData sheetId="3727"/>
      <sheetData sheetId="3728">
        <row r="4">
          <cell r="B4">
            <v>111874</v>
          </cell>
        </row>
      </sheetData>
      <sheetData sheetId="3729">
        <row r="10">
          <cell r="F10">
            <v>1746.43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>
        <row r="10">
          <cell r="F10">
            <v>1746.43</v>
          </cell>
        </row>
      </sheetData>
      <sheetData sheetId="3733">
        <row r="10">
          <cell r="F10">
            <v>1746.43</v>
          </cell>
        </row>
      </sheetData>
      <sheetData sheetId="3734">
        <row r="4">
          <cell r="B4">
            <v>111874</v>
          </cell>
        </row>
      </sheetData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 refreshError="1"/>
      <sheetData sheetId="3787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/>
      <sheetData sheetId="3804"/>
      <sheetData sheetId="3805"/>
      <sheetData sheetId="3806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/>
      <sheetData sheetId="3815">
        <row r="10">
          <cell r="F10">
            <v>1746.43</v>
          </cell>
        </row>
      </sheetData>
      <sheetData sheetId="3816">
        <row r="10">
          <cell r="F10">
            <v>1746.43</v>
          </cell>
        </row>
      </sheetData>
      <sheetData sheetId="3817">
        <row r="10">
          <cell r="F10">
            <v>1746.43</v>
          </cell>
        </row>
      </sheetData>
      <sheetData sheetId="3818">
        <row r="4">
          <cell r="B4">
            <v>111874</v>
          </cell>
        </row>
      </sheetData>
      <sheetData sheetId="3819">
        <row r="4">
          <cell r="B4">
            <v>111874</v>
          </cell>
        </row>
      </sheetData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>
        <row r="10">
          <cell r="F10">
            <v>1746.43</v>
          </cell>
        </row>
      </sheetData>
      <sheetData sheetId="3922">
        <row r="10">
          <cell r="F10">
            <v>1746.43</v>
          </cell>
        </row>
      </sheetData>
      <sheetData sheetId="3923">
        <row r="10">
          <cell r="F10">
            <v>1746.43</v>
          </cell>
        </row>
      </sheetData>
      <sheetData sheetId="3924">
        <row r="10">
          <cell r="F10">
            <v>1746.43</v>
          </cell>
        </row>
      </sheetData>
      <sheetData sheetId="3925">
        <row r="10">
          <cell r="F10">
            <v>1746.43</v>
          </cell>
        </row>
      </sheetData>
      <sheetData sheetId="3926">
        <row r="10">
          <cell r="F10">
            <v>1746.43</v>
          </cell>
        </row>
      </sheetData>
      <sheetData sheetId="3927"/>
      <sheetData sheetId="3928">
        <row r="10">
          <cell r="F10">
            <v>1746.43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>
        <row r="10">
          <cell r="F10">
            <v>1746.43</v>
          </cell>
        </row>
      </sheetData>
      <sheetData sheetId="4030">
        <row r="10">
          <cell r="F10">
            <v>1746.43</v>
          </cell>
        </row>
      </sheetData>
      <sheetData sheetId="4031">
        <row r="10">
          <cell r="F10">
            <v>1746.43</v>
          </cell>
        </row>
      </sheetData>
      <sheetData sheetId="4032">
        <row r="10">
          <cell r="F10">
            <v>1746.43</v>
          </cell>
        </row>
      </sheetData>
      <sheetData sheetId="4033">
        <row r="4">
          <cell r="B4">
            <v>111874</v>
          </cell>
        </row>
      </sheetData>
      <sheetData sheetId="4034">
        <row r="4">
          <cell r="B4">
            <v>111874</v>
          </cell>
        </row>
      </sheetData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>
        <row r="4">
          <cell r="B4">
            <v>111874</v>
          </cell>
        </row>
      </sheetData>
      <sheetData sheetId="4117">
        <row r="4">
          <cell r="B4">
            <v>111874</v>
          </cell>
        </row>
      </sheetData>
      <sheetData sheetId="4118">
        <row r="4">
          <cell r="B4">
            <v>111874</v>
          </cell>
        </row>
      </sheetData>
      <sheetData sheetId="4119">
        <row r="4">
          <cell r="B4">
            <v>111874</v>
          </cell>
        </row>
      </sheetData>
      <sheetData sheetId="4120">
        <row r="4">
          <cell r="B4">
            <v>111874</v>
          </cell>
        </row>
      </sheetData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/>
      <sheetData sheetId="4203">
        <row r="10">
          <cell r="F10">
            <v>1746.43</v>
          </cell>
        </row>
      </sheetData>
      <sheetData sheetId="4204"/>
      <sheetData sheetId="4205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/>
      <sheetData sheetId="4213"/>
      <sheetData sheetId="4214">
        <row r="4">
          <cell r="B4">
            <v>111874</v>
          </cell>
        </row>
      </sheetData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>
        <row r="4">
          <cell r="B4">
            <v>111874</v>
          </cell>
        </row>
      </sheetData>
      <sheetData sheetId="4234">
        <row r="4">
          <cell r="B4">
            <v>111874</v>
          </cell>
        </row>
      </sheetData>
      <sheetData sheetId="4235">
        <row r="4">
          <cell r="B4">
            <v>111874</v>
          </cell>
        </row>
      </sheetData>
      <sheetData sheetId="4236">
        <row r="4">
          <cell r="B4">
            <v>111874</v>
          </cell>
        </row>
      </sheetData>
      <sheetData sheetId="4237">
        <row r="4">
          <cell r="B4">
            <v>111874</v>
          </cell>
        </row>
      </sheetData>
      <sheetData sheetId="4238">
        <row r="4">
          <cell r="B4">
            <v>111874</v>
          </cell>
        </row>
      </sheetData>
      <sheetData sheetId="4239">
        <row r="4">
          <cell r="B4">
            <v>111874</v>
          </cell>
        </row>
      </sheetData>
      <sheetData sheetId="4240">
        <row r="4">
          <cell r="B4">
            <v>111874</v>
          </cell>
        </row>
      </sheetData>
      <sheetData sheetId="4241">
        <row r="4">
          <cell r="B4">
            <v>111874</v>
          </cell>
        </row>
      </sheetData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 refreshError="1"/>
      <sheetData sheetId="4283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 refreshError="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/>
      <sheetData sheetId="4341">
        <row r="4">
          <cell r="B4">
            <v>111874</v>
          </cell>
        </row>
      </sheetData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>
        <row r="4">
          <cell r="B4">
            <v>111874</v>
          </cell>
        </row>
      </sheetData>
      <sheetData sheetId="4361">
        <row r="4">
          <cell r="B4">
            <v>111874</v>
          </cell>
        </row>
      </sheetData>
      <sheetData sheetId="4362">
        <row r="4">
          <cell r="B4">
            <v>111874</v>
          </cell>
        </row>
      </sheetData>
      <sheetData sheetId="4363">
        <row r="4">
          <cell r="B4">
            <v>111874</v>
          </cell>
        </row>
      </sheetData>
      <sheetData sheetId="4364">
        <row r="4">
          <cell r="B4">
            <v>111874</v>
          </cell>
        </row>
      </sheetData>
      <sheetData sheetId="4365">
        <row r="4">
          <cell r="B4">
            <v>111874</v>
          </cell>
        </row>
      </sheetData>
      <sheetData sheetId="4366">
        <row r="4">
          <cell r="B4">
            <v>111874</v>
          </cell>
        </row>
      </sheetData>
      <sheetData sheetId="4367">
        <row r="4">
          <cell r="B4">
            <v>111874</v>
          </cell>
        </row>
      </sheetData>
      <sheetData sheetId="4368">
        <row r="4">
          <cell r="B4">
            <v>111874</v>
          </cell>
        </row>
      </sheetData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 refreshError="1"/>
      <sheetData sheetId="4487" refreshError="1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/>
      <sheetData sheetId="4507" refreshError="1"/>
      <sheetData sheetId="4508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10">
          <cell r="F10">
            <v>1746.43</v>
          </cell>
        </row>
      </sheetData>
      <sheetData sheetId="4567">
        <row r="10">
          <cell r="F10">
            <v>1746.43</v>
          </cell>
        </row>
      </sheetData>
      <sheetData sheetId="4568">
        <row r="10">
          <cell r="F10">
            <v>1746.43</v>
          </cell>
        </row>
      </sheetData>
      <sheetData sheetId="4569">
        <row r="10">
          <cell r="F10">
            <v>1746.43</v>
          </cell>
        </row>
      </sheetData>
      <sheetData sheetId="4570"/>
      <sheetData sheetId="4571">
        <row r="10">
          <cell r="F10">
            <v>1746.43</v>
          </cell>
        </row>
      </sheetData>
      <sheetData sheetId="4572">
        <row r="10">
          <cell r="F10">
            <v>1746.43</v>
          </cell>
        </row>
      </sheetData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>
        <row r="4">
          <cell r="B4">
            <v>111874</v>
          </cell>
        </row>
      </sheetData>
      <sheetData sheetId="4619">
        <row r="4">
          <cell r="B4">
            <v>111874</v>
          </cell>
        </row>
      </sheetData>
      <sheetData sheetId="4620">
        <row r="4">
          <cell r="B4">
            <v>111874</v>
          </cell>
        </row>
      </sheetData>
      <sheetData sheetId="4621">
        <row r="4">
          <cell r="B4">
            <v>111874</v>
          </cell>
        </row>
      </sheetData>
      <sheetData sheetId="4622">
        <row r="4">
          <cell r="B4">
            <v>111874</v>
          </cell>
        </row>
      </sheetData>
      <sheetData sheetId="4623">
        <row r="4">
          <cell r="B4">
            <v>111874</v>
          </cell>
        </row>
      </sheetData>
      <sheetData sheetId="4624">
        <row r="4">
          <cell r="B4">
            <v>111874</v>
          </cell>
        </row>
      </sheetData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>
        <row r="10">
          <cell r="F10">
            <v>1746.43</v>
          </cell>
        </row>
      </sheetData>
      <sheetData sheetId="4660">
        <row r="4">
          <cell r="B4">
            <v>111874</v>
          </cell>
        </row>
      </sheetData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>
        <row r="4">
          <cell r="B4">
            <v>111874</v>
          </cell>
        </row>
      </sheetData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>
        <row r="4">
          <cell r="B4">
            <v>111874</v>
          </cell>
        </row>
      </sheetData>
      <sheetData sheetId="4696">
        <row r="10">
          <cell r="F10">
            <v>1746.43</v>
          </cell>
        </row>
      </sheetData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>
        <row r="10">
          <cell r="F10">
            <v>1746.43</v>
          </cell>
        </row>
      </sheetData>
      <sheetData sheetId="4718"/>
      <sheetData sheetId="4719">
        <row r="10">
          <cell r="F10">
            <v>1746.43</v>
          </cell>
        </row>
      </sheetData>
      <sheetData sheetId="4720">
        <row r="10">
          <cell r="F10">
            <v>1746.43</v>
          </cell>
        </row>
      </sheetData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>
        <row r="10">
          <cell r="F10">
            <v>1746.43</v>
          </cell>
        </row>
      </sheetData>
      <sheetData sheetId="4824">
        <row r="4">
          <cell r="B4">
            <v>111874</v>
          </cell>
        </row>
      </sheetData>
      <sheetData sheetId="4825">
        <row r="4">
          <cell r="B4">
            <v>111874</v>
          </cell>
        </row>
      </sheetData>
      <sheetData sheetId="4826">
        <row r="4">
          <cell r="B4">
            <v>111874</v>
          </cell>
        </row>
      </sheetData>
      <sheetData sheetId="4827">
        <row r="4">
          <cell r="B4">
            <v>111874</v>
          </cell>
        </row>
      </sheetData>
      <sheetData sheetId="4828">
        <row r="4">
          <cell r="B4">
            <v>111874</v>
          </cell>
        </row>
      </sheetData>
      <sheetData sheetId="4829">
        <row r="4">
          <cell r="B4">
            <v>111874</v>
          </cell>
        </row>
      </sheetData>
      <sheetData sheetId="4830">
        <row r="4">
          <cell r="B4">
            <v>111874</v>
          </cell>
        </row>
      </sheetData>
      <sheetData sheetId="4831"/>
      <sheetData sheetId="4832"/>
      <sheetData sheetId="4833"/>
      <sheetData sheetId="4834"/>
      <sheetData sheetId="4835"/>
      <sheetData sheetId="4836"/>
      <sheetData sheetId="4837">
        <row r="10">
          <cell r="F10">
            <v>1746.43</v>
          </cell>
        </row>
      </sheetData>
      <sheetData sheetId="4838">
        <row r="4">
          <cell r="B4">
            <v>111874</v>
          </cell>
        </row>
      </sheetData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>
        <row r="4">
          <cell r="B4">
            <v>111874</v>
          </cell>
        </row>
      </sheetData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>
        <row r="4">
          <cell r="B4">
            <v>111874</v>
          </cell>
        </row>
      </sheetData>
      <sheetData sheetId="4873">
        <row r="10">
          <cell r="F10">
            <v>1746.43</v>
          </cell>
        </row>
      </sheetData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>
        <row r="10">
          <cell r="F10">
            <v>1746.43</v>
          </cell>
        </row>
      </sheetData>
      <sheetData sheetId="4936">
        <row r="10">
          <cell r="F10">
            <v>1746.43</v>
          </cell>
        </row>
      </sheetData>
      <sheetData sheetId="4937">
        <row r="10">
          <cell r="F10">
            <v>1746.43</v>
          </cell>
        </row>
      </sheetData>
      <sheetData sheetId="4938">
        <row r="10">
          <cell r="F10">
            <v>1746.43</v>
          </cell>
        </row>
      </sheetData>
      <sheetData sheetId="4939"/>
      <sheetData sheetId="4940">
        <row r="10">
          <cell r="F10">
            <v>1746.43</v>
          </cell>
        </row>
      </sheetData>
      <sheetData sheetId="4941">
        <row r="10">
          <cell r="F10">
            <v>1746.43</v>
          </cell>
        </row>
      </sheetData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>
        <row r="4">
          <cell r="B4">
            <v>111874</v>
          </cell>
        </row>
      </sheetData>
      <sheetData sheetId="4988">
        <row r="4">
          <cell r="B4">
            <v>111874</v>
          </cell>
        </row>
      </sheetData>
      <sheetData sheetId="4989">
        <row r="4">
          <cell r="B4">
            <v>111874</v>
          </cell>
        </row>
      </sheetData>
      <sheetData sheetId="4990">
        <row r="4">
          <cell r="B4">
            <v>111874</v>
          </cell>
        </row>
      </sheetData>
      <sheetData sheetId="4991">
        <row r="4">
          <cell r="B4">
            <v>111874</v>
          </cell>
        </row>
      </sheetData>
      <sheetData sheetId="4992">
        <row r="4">
          <cell r="B4">
            <v>111874</v>
          </cell>
        </row>
      </sheetData>
      <sheetData sheetId="4993">
        <row r="4">
          <cell r="B4">
            <v>111874</v>
          </cell>
        </row>
      </sheetData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>
        <row r="10">
          <cell r="F10">
            <v>1746.43</v>
          </cell>
        </row>
      </sheetData>
      <sheetData sheetId="5029">
        <row r="4">
          <cell r="B4">
            <v>111874</v>
          </cell>
        </row>
      </sheetData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>
        <row r="4">
          <cell r="B4">
            <v>111874</v>
          </cell>
        </row>
      </sheetData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>
        <row r="4">
          <cell r="B4">
            <v>111874</v>
          </cell>
        </row>
      </sheetData>
      <sheetData sheetId="5065">
        <row r="10">
          <cell r="F10">
            <v>1746.43</v>
          </cell>
        </row>
      </sheetData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>
        <row r="10">
          <cell r="F10">
            <v>1746.43</v>
          </cell>
        </row>
      </sheetData>
      <sheetData sheetId="5130">
        <row r="10">
          <cell r="F10">
            <v>1746.43</v>
          </cell>
        </row>
      </sheetData>
      <sheetData sheetId="5131">
        <row r="10">
          <cell r="F10">
            <v>1746.43</v>
          </cell>
        </row>
      </sheetData>
      <sheetData sheetId="5132">
        <row r="10">
          <cell r="F10">
            <v>1746.43</v>
          </cell>
        </row>
      </sheetData>
      <sheetData sheetId="5133"/>
      <sheetData sheetId="5134">
        <row r="10">
          <cell r="F10">
            <v>1746.43</v>
          </cell>
        </row>
      </sheetData>
      <sheetData sheetId="5135">
        <row r="10">
          <cell r="F10">
            <v>1746.43</v>
          </cell>
        </row>
      </sheetData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>
        <row r="10">
          <cell r="F10">
            <v>1746.43</v>
          </cell>
        </row>
      </sheetData>
      <sheetData sheetId="5348">
        <row r="10">
          <cell r="F10">
            <v>1746.43</v>
          </cell>
        </row>
      </sheetData>
      <sheetData sheetId="5349">
        <row r="10">
          <cell r="F10">
            <v>1746.43</v>
          </cell>
        </row>
      </sheetData>
      <sheetData sheetId="5350">
        <row r="10">
          <cell r="F10">
            <v>1746.43</v>
          </cell>
        </row>
      </sheetData>
      <sheetData sheetId="5351"/>
      <sheetData sheetId="5352">
        <row r="10">
          <cell r="F10">
            <v>1746.43</v>
          </cell>
        </row>
      </sheetData>
      <sheetData sheetId="5353">
        <row r="10">
          <cell r="F10">
            <v>1746.43</v>
          </cell>
        </row>
      </sheetData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>
        <row r="4">
          <cell r="B4">
            <v>111874</v>
          </cell>
        </row>
      </sheetData>
      <sheetData sheetId="5400">
        <row r="4">
          <cell r="B4">
            <v>111874</v>
          </cell>
        </row>
      </sheetData>
      <sheetData sheetId="5401">
        <row r="4">
          <cell r="B4">
            <v>111874</v>
          </cell>
        </row>
      </sheetData>
      <sheetData sheetId="5402">
        <row r="4">
          <cell r="B4">
            <v>111874</v>
          </cell>
        </row>
      </sheetData>
      <sheetData sheetId="5403">
        <row r="4">
          <cell r="B4">
            <v>111874</v>
          </cell>
        </row>
      </sheetData>
      <sheetData sheetId="5404">
        <row r="4">
          <cell r="B4">
            <v>111874</v>
          </cell>
        </row>
      </sheetData>
      <sheetData sheetId="5405">
        <row r="4">
          <cell r="B4">
            <v>111874</v>
          </cell>
        </row>
      </sheetData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>
        <row r="10">
          <cell r="F10">
            <v>1746.43</v>
          </cell>
        </row>
      </sheetData>
      <sheetData sheetId="5441">
        <row r="4">
          <cell r="B4">
            <v>111874</v>
          </cell>
        </row>
      </sheetData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>
        <row r="4">
          <cell r="B4">
            <v>111874</v>
          </cell>
        </row>
      </sheetData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>
        <row r="4">
          <cell r="B4">
            <v>111874</v>
          </cell>
        </row>
      </sheetData>
      <sheetData sheetId="5477">
        <row r="10">
          <cell r="F10">
            <v>1746.43</v>
          </cell>
        </row>
      </sheetData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>
        <row r="10">
          <cell r="F10">
            <v>1746.43</v>
          </cell>
        </row>
      </sheetData>
      <sheetData sheetId="5500"/>
      <sheetData sheetId="5501">
        <row r="10">
          <cell r="F10">
            <v>1746.43</v>
          </cell>
        </row>
      </sheetData>
      <sheetData sheetId="5502">
        <row r="10">
          <cell r="F10">
            <v>1746.43</v>
          </cell>
        </row>
      </sheetData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>
        <row r="10">
          <cell r="F10">
            <v>1746.43</v>
          </cell>
        </row>
      </sheetData>
      <sheetData sheetId="5566">
        <row r="10">
          <cell r="F10">
            <v>1746.43</v>
          </cell>
        </row>
      </sheetData>
      <sheetData sheetId="5567">
        <row r="10">
          <cell r="F10">
            <v>1746.43</v>
          </cell>
        </row>
      </sheetData>
      <sheetData sheetId="5568">
        <row r="10">
          <cell r="F10">
            <v>1746.43</v>
          </cell>
        </row>
      </sheetData>
      <sheetData sheetId="5569"/>
      <sheetData sheetId="5570">
        <row r="10">
          <cell r="F10">
            <v>1746.43</v>
          </cell>
        </row>
      </sheetData>
      <sheetData sheetId="5571">
        <row r="10">
          <cell r="F10">
            <v>1746.43</v>
          </cell>
        </row>
      </sheetData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>
        <row r="4">
          <cell r="B4">
            <v>111874</v>
          </cell>
        </row>
      </sheetData>
      <sheetData sheetId="5618">
        <row r="4">
          <cell r="B4">
            <v>111874</v>
          </cell>
        </row>
      </sheetData>
      <sheetData sheetId="5619">
        <row r="4">
          <cell r="B4">
            <v>111874</v>
          </cell>
        </row>
      </sheetData>
      <sheetData sheetId="5620">
        <row r="4">
          <cell r="B4">
            <v>111874</v>
          </cell>
        </row>
      </sheetData>
      <sheetData sheetId="5621">
        <row r="4">
          <cell r="B4">
            <v>111874</v>
          </cell>
        </row>
      </sheetData>
      <sheetData sheetId="5622">
        <row r="4">
          <cell r="B4">
            <v>111874</v>
          </cell>
        </row>
      </sheetData>
      <sheetData sheetId="5623">
        <row r="4">
          <cell r="B4">
            <v>111874</v>
          </cell>
        </row>
      </sheetData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>
        <row r="10">
          <cell r="F10">
            <v>1746.43</v>
          </cell>
        </row>
      </sheetData>
      <sheetData sheetId="5659">
        <row r="4">
          <cell r="B4">
            <v>111874</v>
          </cell>
        </row>
      </sheetData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>
        <row r="4">
          <cell r="B4">
            <v>111874</v>
          </cell>
        </row>
      </sheetData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>
        <row r="4">
          <cell r="B4">
            <v>111874</v>
          </cell>
        </row>
      </sheetData>
      <sheetData sheetId="5695">
        <row r="10">
          <cell r="F10">
            <v>1746.43</v>
          </cell>
        </row>
      </sheetData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>
        <row r="10">
          <cell r="F10">
            <v>1746.43</v>
          </cell>
        </row>
      </sheetData>
      <sheetData sheetId="5718"/>
      <sheetData sheetId="5719">
        <row r="10">
          <cell r="F10">
            <v>1746.43</v>
          </cell>
        </row>
      </sheetData>
      <sheetData sheetId="5720">
        <row r="10">
          <cell r="F10">
            <v>1746.43</v>
          </cell>
        </row>
      </sheetData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>
        <row r="10">
          <cell r="F10">
            <v>1746.43</v>
          </cell>
        </row>
      </sheetData>
      <sheetData sheetId="5784">
        <row r="10">
          <cell r="F10">
            <v>1746.43</v>
          </cell>
        </row>
      </sheetData>
      <sheetData sheetId="5785">
        <row r="10">
          <cell r="F10">
            <v>1746.43</v>
          </cell>
        </row>
      </sheetData>
      <sheetData sheetId="5786">
        <row r="10">
          <cell r="F10">
            <v>1746.43</v>
          </cell>
        </row>
      </sheetData>
      <sheetData sheetId="5787"/>
      <sheetData sheetId="5788">
        <row r="10">
          <cell r="F10">
            <v>1746.43</v>
          </cell>
        </row>
      </sheetData>
      <sheetData sheetId="5789">
        <row r="10">
          <cell r="F10">
            <v>1746.43</v>
          </cell>
        </row>
      </sheetData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>
        <row r="4">
          <cell r="B4">
            <v>111874</v>
          </cell>
        </row>
      </sheetData>
      <sheetData sheetId="5836">
        <row r="4">
          <cell r="B4">
            <v>111874</v>
          </cell>
        </row>
      </sheetData>
      <sheetData sheetId="5837">
        <row r="4">
          <cell r="B4">
            <v>111874</v>
          </cell>
        </row>
      </sheetData>
      <sheetData sheetId="5838">
        <row r="4">
          <cell r="B4">
            <v>111874</v>
          </cell>
        </row>
      </sheetData>
      <sheetData sheetId="5839">
        <row r="4">
          <cell r="B4">
            <v>111874</v>
          </cell>
        </row>
      </sheetData>
      <sheetData sheetId="5840">
        <row r="4">
          <cell r="B4">
            <v>111874</v>
          </cell>
        </row>
      </sheetData>
      <sheetData sheetId="5841">
        <row r="4">
          <cell r="B4">
            <v>111874</v>
          </cell>
        </row>
      </sheetData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>
        <row r="10">
          <cell r="F10">
            <v>1746.43</v>
          </cell>
        </row>
      </sheetData>
      <sheetData sheetId="5877">
        <row r="4">
          <cell r="B4">
            <v>111874</v>
          </cell>
        </row>
      </sheetData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>
        <row r="4">
          <cell r="B4">
            <v>111874</v>
          </cell>
        </row>
      </sheetData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>
        <row r="4">
          <cell r="B4">
            <v>111874</v>
          </cell>
        </row>
      </sheetData>
      <sheetData sheetId="5913">
        <row r="10">
          <cell r="F10">
            <v>1746.43</v>
          </cell>
        </row>
      </sheetData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>
        <row r="10">
          <cell r="F10">
            <v>1746.43</v>
          </cell>
        </row>
      </sheetData>
      <sheetData sheetId="5936"/>
      <sheetData sheetId="5937">
        <row r="10">
          <cell r="F10">
            <v>1746.43</v>
          </cell>
        </row>
      </sheetData>
      <sheetData sheetId="5938">
        <row r="10">
          <cell r="F10">
            <v>1746.43</v>
          </cell>
        </row>
      </sheetData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>
        <row r="10">
          <cell r="F10">
            <v>1746.43</v>
          </cell>
        </row>
      </sheetData>
      <sheetData sheetId="6002">
        <row r="10">
          <cell r="F10">
            <v>1746.43</v>
          </cell>
        </row>
      </sheetData>
      <sheetData sheetId="6003">
        <row r="10">
          <cell r="F10">
            <v>1746.43</v>
          </cell>
        </row>
      </sheetData>
      <sheetData sheetId="6004">
        <row r="10">
          <cell r="F10">
            <v>1746.43</v>
          </cell>
        </row>
      </sheetData>
      <sheetData sheetId="6005"/>
      <sheetData sheetId="6006">
        <row r="10">
          <cell r="F10">
            <v>1746.43</v>
          </cell>
        </row>
      </sheetData>
      <sheetData sheetId="6007">
        <row r="10">
          <cell r="F10">
            <v>1746.43</v>
          </cell>
        </row>
      </sheetData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>
        <row r="10">
          <cell r="F10">
            <v>1746.43</v>
          </cell>
        </row>
      </sheetData>
      <sheetData sheetId="6221">
        <row r="10">
          <cell r="F10">
            <v>1746.43</v>
          </cell>
        </row>
      </sheetData>
      <sheetData sheetId="6222">
        <row r="10">
          <cell r="F10">
            <v>1746.43</v>
          </cell>
        </row>
      </sheetData>
      <sheetData sheetId="6223">
        <row r="10">
          <cell r="F10">
            <v>1746.43</v>
          </cell>
        </row>
      </sheetData>
      <sheetData sheetId="6224"/>
      <sheetData sheetId="6225">
        <row r="10">
          <cell r="F10">
            <v>1746.43</v>
          </cell>
        </row>
      </sheetData>
      <sheetData sheetId="6226">
        <row r="10">
          <cell r="F10">
            <v>1746.43</v>
          </cell>
        </row>
      </sheetData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>
        <row r="4">
          <cell r="B4">
            <v>111874</v>
          </cell>
        </row>
      </sheetData>
      <sheetData sheetId="6273">
        <row r="4">
          <cell r="B4">
            <v>111874</v>
          </cell>
        </row>
      </sheetData>
      <sheetData sheetId="6274">
        <row r="4">
          <cell r="B4">
            <v>111874</v>
          </cell>
        </row>
      </sheetData>
      <sheetData sheetId="6275">
        <row r="4">
          <cell r="B4">
            <v>111874</v>
          </cell>
        </row>
      </sheetData>
      <sheetData sheetId="6276">
        <row r="4">
          <cell r="B4">
            <v>111874</v>
          </cell>
        </row>
      </sheetData>
      <sheetData sheetId="6277">
        <row r="4">
          <cell r="B4">
            <v>111874</v>
          </cell>
        </row>
      </sheetData>
      <sheetData sheetId="6278">
        <row r="4">
          <cell r="B4">
            <v>111874</v>
          </cell>
        </row>
      </sheetData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>
        <row r="10">
          <cell r="F10">
            <v>1746.43</v>
          </cell>
        </row>
      </sheetData>
      <sheetData sheetId="6314">
        <row r="4">
          <cell r="B4">
            <v>111874</v>
          </cell>
        </row>
      </sheetData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>
        <row r="4">
          <cell r="B4">
            <v>111874</v>
          </cell>
        </row>
      </sheetData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>
        <row r="4">
          <cell r="B4">
            <v>111874</v>
          </cell>
        </row>
      </sheetData>
      <sheetData sheetId="6350">
        <row r="10">
          <cell r="F10">
            <v>1746.43</v>
          </cell>
        </row>
      </sheetData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>
        <row r="10">
          <cell r="F10">
            <v>1746.43</v>
          </cell>
        </row>
      </sheetData>
      <sheetData sheetId="6374"/>
      <sheetData sheetId="6375">
        <row r="10">
          <cell r="F10">
            <v>1746.43</v>
          </cell>
        </row>
      </sheetData>
      <sheetData sheetId="6376">
        <row r="10">
          <cell r="F10">
            <v>1746.43</v>
          </cell>
        </row>
      </sheetData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>
        <row r="10">
          <cell r="F10">
            <v>1746.43</v>
          </cell>
        </row>
      </sheetData>
      <sheetData sheetId="6440">
        <row r="10">
          <cell r="F10">
            <v>1746.43</v>
          </cell>
        </row>
      </sheetData>
      <sheetData sheetId="6441">
        <row r="10">
          <cell r="F10">
            <v>1746.43</v>
          </cell>
        </row>
      </sheetData>
      <sheetData sheetId="6442">
        <row r="10">
          <cell r="F10">
            <v>1746.43</v>
          </cell>
        </row>
      </sheetData>
      <sheetData sheetId="6443"/>
      <sheetData sheetId="6444">
        <row r="10">
          <cell r="F10">
            <v>1746.43</v>
          </cell>
        </row>
      </sheetData>
      <sheetData sheetId="6445">
        <row r="10">
          <cell r="F10">
            <v>1746.43</v>
          </cell>
        </row>
      </sheetData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>
        <row r="10">
          <cell r="F10">
            <v>1746.43</v>
          </cell>
        </row>
      </sheetData>
      <sheetData sheetId="6659">
        <row r="10">
          <cell r="F10">
            <v>1746.43</v>
          </cell>
        </row>
      </sheetData>
      <sheetData sheetId="6660">
        <row r="10">
          <cell r="F10">
            <v>1746.43</v>
          </cell>
        </row>
      </sheetData>
      <sheetData sheetId="6661">
        <row r="10">
          <cell r="F10">
            <v>1746.43</v>
          </cell>
        </row>
      </sheetData>
      <sheetData sheetId="6662"/>
      <sheetData sheetId="6663">
        <row r="10">
          <cell r="F10">
            <v>1746.43</v>
          </cell>
        </row>
      </sheetData>
      <sheetData sheetId="6664">
        <row r="10">
          <cell r="F10">
            <v>1746.43</v>
          </cell>
        </row>
      </sheetData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>
        <row r="4">
          <cell r="B4">
            <v>111874</v>
          </cell>
        </row>
      </sheetData>
      <sheetData sheetId="6711">
        <row r="4">
          <cell r="B4">
            <v>111874</v>
          </cell>
        </row>
      </sheetData>
      <sheetData sheetId="6712">
        <row r="4">
          <cell r="B4">
            <v>111874</v>
          </cell>
        </row>
      </sheetData>
      <sheetData sheetId="6713">
        <row r="4">
          <cell r="B4">
            <v>111874</v>
          </cell>
        </row>
      </sheetData>
      <sheetData sheetId="6714">
        <row r="4">
          <cell r="B4">
            <v>111874</v>
          </cell>
        </row>
      </sheetData>
      <sheetData sheetId="6715">
        <row r="4">
          <cell r="B4">
            <v>111874</v>
          </cell>
        </row>
      </sheetData>
      <sheetData sheetId="6716">
        <row r="4">
          <cell r="B4">
            <v>111874</v>
          </cell>
        </row>
      </sheetData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>
        <row r="10">
          <cell r="F10">
            <v>1746.43</v>
          </cell>
        </row>
      </sheetData>
      <sheetData sheetId="6752">
        <row r="4">
          <cell r="B4">
            <v>111874</v>
          </cell>
        </row>
      </sheetData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>
        <row r="4">
          <cell r="B4">
            <v>111874</v>
          </cell>
        </row>
      </sheetData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>
        <row r="4">
          <cell r="B4">
            <v>111874</v>
          </cell>
        </row>
      </sheetData>
      <sheetData sheetId="6788">
        <row r="10">
          <cell r="F10">
            <v>1746.43</v>
          </cell>
        </row>
      </sheetData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>
        <row r="10">
          <cell r="F10">
            <v>1746.43</v>
          </cell>
        </row>
      </sheetData>
      <sheetData sheetId="6812"/>
      <sheetData sheetId="6813">
        <row r="10">
          <cell r="F10">
            <v>1746.43</v>
          </cell>
        </row>
      </sheetData>
      <sheetData sheetId="6814">
        <row r="10">
          <cell r="F10">
            <v>1746.43</v>
          </cell>
        </row>
      </sheetData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>
        <row r="10">
          <cell r="F10">
            <v>1746.43</v>
          </cell>
        </row>
      </sheetData>
      <sheetData sheetId="6878">
        <row r="10">
          <cell r="F10">
            <v>1746.43</v>
          </cell>
        </row>
      </sheetData>
      <sheetData sheetId="6879">
        <row r="10">
          <cell r="F10">
            <v>1746.43</v>
          </cell>
        </row>
      </sheetData>
      <sheetData sheetId="6880">
        <row r="10">
          <cell r="F10">
            <v>1746.43</v>
          </cell>
        </row>
      </sheetData>
      <sheetData sheetId="6881">
        <row r="10">
          <cell r="F10">
            <v>1746.43</v>
          </cell>
        </row>
      </sheetData>
      <sheetData sheetId="6882">
        <row r="10">
          <cell r="F10">
            <v>1746.43</v>
          </cell>
        </row>
      </sheetData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>
        <row r="10">
          <cell r="F10">
            <v>1746.43</v>
          </cell>
        </row>
      </sheetData>
      <sheetData sheetId="7097">
        <row r="10">
          <cell r="F10">
            <v>1746.43</v>
          </cell>
        </row>
      </sheetData>
      <sheetData sheetId="7098">
        <row r="10">
          <cell r="F10">
            <v>1746.43</v>
          </cell>
        </row>
      </sheetData>
      <sheetData sheetId="7099">
        <row r="10">
          <cell r="F10">
            <v>1746.43</v>
          </cell>
        </row>
      </sheetData>
      <sheetData sheetId="7100"/>
      <sheetData sheetId="7101">
        <row r="10">
          <cell r="F10">
            <v>1746.43</v>
          </cell>
        </row>
      </sheetData>
      <sheetData sheetId="7102">
        <row r="10">
          <cell r="F10">
            <v>1746.43</v>
          </cell>
        </row>
      </sheetData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>
        <row r="10">
          <cell r="F10">
            <v>1746.43</v>
          </cell>
        </row>
      </sheetData>
      <sheetData sheetId="7316">
        <row r="10">
          <cell r="F10">
            <v>1746.43</v>
          </cell>
        </row>
      </sheetData>
      <sheetData sheetId="7317">
        <row r="10">
          <cell r="F10">
            <v>1746.43</v>
          </cell>
        </row>
      </sheetData>
      <sheetData sheetId="7318">
        <row r="10">
          <cell r="F10">
            <v>1746.43</v>
          </cell>
        </row>
      </sheetData>
      <sheetData sheetId="7319"/>
      <sheetData sheetId="7320">
        <row r="10">
          <cell r="F10">
            <v>1746.43</v>
          </cell>
        </row>
      </sheetData>
      <sheetData sheetId="7321">
        <row r="10">
          <cell r="F10">
            <v>1746.43</v>
          </cell>
        </row>
      </sheetData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>
        <row r="4">
          <cell r="B4">
            <v>111874</v>
          </cell>
        </row>
      </sheetData>
      <sheetData sheetId="7368">
        <row r="4">
          <cell r="B4">
            <v>111874</v>
          </cell>
        </row>
      </sheetData>
      <sheetData sheetId="7369">
        <row r="4">
          <cell r="B4">
            <v>111874</v>
          </cell>
        </row>
      </sheetData>
      <sheetData sheetId="7370">
        <row r="4">
          <cell r="B4">
            <v>111874</v>
          </cell>
        </row>
      </sheetData>
      <sheetData sheetId="7371">
        <row r="4">
          <cell r="B4">
            <v>111874</v>
          </cell>
        </row>
      </sheetData>
      <sheetData sheetId="7372">
        <row r="4">
          <cell r="B4">
            <v>111874</v>
          </cell>
        </row>
      </sheetData>
      <sheetData sheetId="7373">
        <row r="4">
          <cell r="B4">
            <v>111874</v>
          </cell>
        </row>
      </sheetData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>
        <row r="10">
          <cell r="F10">
            <v>1746.43</v>
          </cell>
        </row>
      </sheetData>
      <sheetData sheetId="7409">
        <row r="4">
          <cell r="B4">
            <v>111874</v>
          </cell>
        </row>
      </sheetData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>
        <row r="4">
          <cell r="B4">
            <v>111874</v>
          </cell>
        </row>
      </sheetData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>
        <row r="4">
          <cell r="B4">
            <v>111874</v>
          </cell>
        </row>
      </sheetData>
      <sheetData sheetId="7445">
        <row r="10">
          <cell r="F10">
            <v>1746.43</v>
          </cell>
        </row>
      </sheetData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>
        <row r="10">
          <cell r="F10">
            <v>1746.43</v>
          </cell>
        </row>
      </sheetData>
      <sheetData sheetId="7469"/>
      <sheetData sheetId="7470">
        <row r="10">
          <cell r="F10">
            <v>1746.43</v>
          </cell>
        </row>
      </sheetData>
      <sheetData sheetId="7471">
        <row r="10">
          <cell r="F10">
            <v>1746.43</v>
          </cell>
        </row>
      </sheetData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>
        <row r="10">
          <cell r="F10">
            <v>1746.43</v>
          </cell>
        </row>
      </sheetData>
      <sheetData sheetId="7535">
        <row r="10">
          <cell r="F10">
            <v>1746.43</v>
          </cell>
        </row>
      </sheetData>
      <sheetData sheetId="7536">
        <row r="10">
          <cell r="F10">
            <v>1746.43</v>
          </cell>
        </row>
      </sheetData>
      <sheetData sheetId="7537">
        <row r="10">
          <cell r="F10">
            <v>1746.43</v>
          </cell>
        </row>
      </sheetData>
      <sheetData sheetId="7538"/>
      <sheetData sheetId="7539">
        <row r="10">
          <cell r="F10">
            <v>1746.43</v>
          </cell>
        </row>
      </sheetData>
      <sheetData sheetId="7540">
        <row r="10">
          <cell r="F10">
            <v>1746.43</v>
          </cell>
        </row>
      </sheetData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>
        <row r="4">
          <cell r="B4">
            <v>111874</v>
          </cell>
        </row>
      </sheetData>
      <sheetData sheetId="7587">
        <row r="4">
          <cell r="B4">
            <v>111874</v>
          </cell>
        </row>
      </sheetData>
      <sheetData sheetId="7588">
        <row r="4">
          <cell r="B4">
            <v>111874</v>
          </cell>
        </row>
      </sheetData>
      <sheetData sheetId="7589">
        <row r="4">
          <cell r="B4">
            <v>111874</v>
          </cell>
        </row>
      </sheetData>
      <sheetData sheetId="7590">
        <row r="4">
          <cell r="B4">
            <v>111874</v>
          </cell>
        </row>
      </sheetData>
      <sheetData sheetId="7591">
        <row r="4">
          <cell r="B4">
            <v>111874</v>
          </cell>
        </row>
      </sheetData>
      <sheetData sheetId="7592">
        <row r="4">
          <cell r="B4">
            <v>111874</v>
          </cell>
        </row>
      </sheetData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>
        <row r="10">
          <cell r="F10">
            <v>1746.43</v>
          </cell>
        </row>
      </sheetData>
      <sheetData sheetId="7628">
        <row r="4">
          <cell r="B4">
            <v>111874</v>
          </cell>
        </row>
      </sheetData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>
        <row r="4">
          <cell r="B4">
            <v>111874</v>
          </cell>
        </row>
      </sheetData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>
        <row r="4">
          <cell r="B4">
            <v>111874</v>
          </cell>
        </row>
      </sheetData>
      <sheetData sheetId="7664">
        <row r="10">
          <cell r="F10">
            <v>1746.43</v>
          </cell>
        </row>
      </sheetData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>
        <row r="10">
          <cell r="F10">
            <v>1746.43</v>
          </cell>
        </row>
      </sheetData>
      <sheetData sheetId="7688"/>
      <sheetData sheetId="7689">
        <row r="10">
          <cell r="F10">
            <v>1746.43</v>
          </cell>
        </row>
      </sheetData>
      <sheetData sheetId="7690">
        <row r="10">
          <cell r="F10">
            <v>1746.43</v>
          </cell>
        </row>
      </sheetData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>
        <row r="10">
          <cell r="F10">
            <v>1746.43</v>
          </cell>
        </row>
      </sheetData>
      <sheetData sheetId="7754">
        <row r="10">
          <cell r="F10">
            <v>1746.43</v>
          </cell>
        </row>
      </sheetData>
      <sheetData sheetId="7755">
        <row r="10">
          <cell r="F10">
            <v>1746.43</v>
          </cell>
        </row>
      </sheetData>
      <sheetData sheetId="7756">
        <row r="10">
          <cell r="F10">
            <v>1746.43</v>
          </cell>
        </row>
      </sheetData>
      <sheetData sheetId="7757"/>
      <sheetData sheetId="7758">
        <row r="10">
          <cell r="F10">
            <v>1746.43</v>
          </cell>
        </row>
      </sheetData>
      <sheetData sheetId="7759">
        <row r="10">
          <cell r="F10">
            <v>1746.43</v>
          </cell>
        </row>
      </sheetData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>
        <row r="4">
          <cell r="B4">
            <v>111874</v>
          </cell>
        </row>
      </sheetData>
      <sheetData sheetId="7806">
        <row r="4">
          <cell r="B4">
            <v>111874</v>
          </cell>
        </row>
      </sheetData>
      <sheetData sheetId="7807">
        <row r="4">
          <cell r="B4">
            <v>111874</v>
          </cell>
        </row>
      </sheetData>
      <sheetData sheetId="7808">
        <row r="4">
          <cell r="B4">
            <v>111874</v>
          </cell>
        </row>
      </sheetData>
      <sheetData sheetId="7809">
        <row r="4">
          <cell r="B4">
            <v>111874</v>
          </cell>
        </row>
      </sheetData>
      <sheetData sheetId="7810">
        <row r="4">
          <cell r="B4">
            <v>111874</v>
          </cell>
        </row>
      </sheetData>
      <sheetData sheetId="7811">
        <row r="4">
          <cell r="B4">
            <v>111874</v>
          </cell>
        </row>
      </sheetData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>
        <row r="10">
          <cell r="F10">
            <v>1746.43</v>
          </cell>
        </row>
      </sheetData>
      <sheetData sheetId="7847">
        <row r="4">
          <cell r="B4">
            <v>111874</v>
          </cell>
        </row>
      </sheetData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>
        <row r="4">
          <cell r="B4">
            <v>111874</v>
          </cell>
        </row>
      </sheetData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>
        <row r="4">
          <cell r="B4">
            <v>111874</v>
          </cell>
        </row>
      </sheetData>
      <sheetData sheetId="7883">
        <row r="10">
          <cell r="F10">
            <v>1746.43</v>
          </cell>
        </row>
      </sheetData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>
        <row r="10">
          <cell r="F10">
            <v>1746.43</v>
          </cell>
        </row>
      </sheetData>
      <sheetData sheetId="7907"/>
      <sheetData sheetId="7908">
        <row r="10">
          <cell r="F10">
            <v>1746.43</v>
          </cell>
        </row>
      </sheetData>
      <sheetData sheetId="7909">
        <row r="10">
          <cell r="F10">
            <v>1746.43</v>
          </cell>
        </row>
      </sheetData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>
        <row r="10">
          <cell r="F10">
            <v>1746.43</v>
          </cell>
        </row>
      </sheetData>
      <sheetData sheetId="7973">
        <row r="10">
          <cell r="F10">
            <v>1746.43</v>
          </cell>
        </row>
      </sheetData>
      <sheetData sheetId="7974">
        <row r="10">
          <cell r="F10">
            <v>1746.43</v>
          </cell>
        </row>
      </sheetData>
      <sheetData sheetId="7975">
        <row r="10">
          <cell r="F10">
            <v>1746.43</v>
          </cell>
        </row>
      </sheetData>
      <sheetData sheetId="7976"/>
      <sheetData sheetId="7977">
        <row r="10">
          <cell r="F10">
            <v>1746.43</v>
          </cell>
        </row>
      </sheetData>
      <sheetData sheetId="7978">
        <row r="10">
          <cell r="F10">
            <v>1746.43</v>
          </cell>
        </row>
      </sheetData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>
        <row r="4">
          <cell r="B4">
            <v>111874</v>
          </cell>
        </row>
      </sheetData>
      <sheetData sheetId="8025">
        <row r="4">
          <cell r="B4">
            <v>111874</v>
          </cell>
        </row>
      </sheetData>
      <sheetData sheetId="8026">
        <row r="4">
          <cell r="B4">
            <v>111874</v>
          </cell>
        </row>
      </sheetData>
      <sheetData sheetId="8027">
        <row r="4">
          <cell r="B4">
            <v>111874</v>
          </cell>
        </row>
      </sheetData>
      <sheetData sheetId="8028">
        <row r="4">
          <cell r="B4">
            <v>111874</v>
          </cell>
        </row>
      </sheetData>
      <sheetData sheetId="8029">
        <row r="4">
          <cell r="B4">
            <v>111874</v>
          </cell>
        </row>
      </sheetData>
      <sheetData sheetId="8030">
        <row r="4">
          <cell r="B4">
            <v>111874</v>
          </cell>
        </row>
      </sheetData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>
        <row r="10">
          <cell r="F10">
            <v>1746.43</v>
          </cell>
        </row>
      </sheetData>
      <sheetData sheetId="8066">
        <row r="4">
          <cell r="B4">
            <v>111874</v>
          </cell>
        </row>
      </sheetData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>
        <row r="4">
          <cell r="B4">
            <v>111874</v>
          </cell>
        </row>
      </sheetData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>
        <row r="4">
          <cell r="B4">
            <v>111874</v>
          </cell>
        </row>
      </sheetData>
      <sheetData sheetId="8102">
        <row r="10">
          <cell r="F10">
            <v>1746.43</v>
          </cell>
        </row>
      </sheetData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>
        <row r="10">
          <cell r="F10">
            <v>1746.43</v>
          </cell>
        </row>
      </sheetData>
      <sheetData sheetId="8126"/>
      <sheetData sheetId="8127">
        <row r="10">
          <cell r="F10">
            <v>1746.43</v>
          </cell>
        </row>
      </sheetData>
      <sheetData sheetId="8128">
        <row r="10">
          <cell r="F10">
            <v>1746.43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 refreshError="1"/>
      <sheetData sheetId="8192" refreshError="1"/>
      <sheetData sheetId="8193"/>
      <sheetData sheetId="8194" refreshError="1"/>
      <sheetData sheetId="8195"/>
      <sheetData sheetId="8196" refreshError="1"/>
      <sheetData sheetId="8197"/>
      <sheetData sheetId="8198" refreshError="1"/>
      <sheetData sheetId="8199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/>
      <sheetData sheetId="8252" refreshError="1"/>
      <sheetData sheetId="8253" refreshError="1"/>
      <sheetData sheetId="8254"/>
      <sheetData sheetId="8255" refreshError="1"/>
      <sheetData sheetId="8256"/>
      <sheetData sheetId="8257" refreshError="1"/>
      <sheetData sheetId="8258"/>
      <sheetData sheetId="8259" refreshError="1"/>
      <sheetData sheetId="8260"/>
      <sheetData sheetId="8261" refreshError="1"/>
      <sheetData sheetId="8262"/>
      <sheetData sheetId="8263" refreshError="1"/>
      <sheetData sheetId="8264"/>
      <sheetData sheetId="8265" refreshError="1"/>
      <sheetData sheetId="8266"/>
      <sheetData sheetId="8267" refreshError="1"/>
      <sheetData sheetId="8268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/>
      <sheetData sheetId="8276" refreshError="1"/>
      <sheetData sheetId="8277"/>
      <sheetData sheetId="8278" refreshError="1"/>
      <sheetData sheetId="8279" refreshError="1"/>
      <sheetData sheetId="8280"/>
      <sheetData sheetId="8281"/>
      <sheetData sheetId="8282"/>
      <sheetData sheetId="8283"/>
      <sheetData sheetId="8284" refreshError="1"/>
      <sheetData sheetId="8285" refreshError="1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Invoice"/>
      <sheetName val="TrialBalance Q3-2002"/>
      <sheetName val="N-4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Trial Balance"/>
      <sheetName val="K-5"/>
      <sheetName val="BUILD95"/>
      <sheetName val="Asset 31-12-47"/>
      <sheetName val="노무비"/>
      <sheetName val="ค่าวัสดุ"/>
      <sheetName val="packing"/>
      <sheetName val="เงินกู้_MGC1"/>
      <sheetName val="Job_header1"/>
      <sheetName val="Customize_Your_Invoice1"/>
      <sheetName val="SCB_1_-_Current1"/>
      <sheetName val="SCB_2_-_Current1"/>
      <sheetName val="BOM_EXSM1"/>
      <sheetName val="Trial_Balance1"/>
      <sheetName val="Asset_31-12-471"/>
      <sheetName val="เงินกู้_MGC"/>
      <sheetName val="Job_header"/>
      <sheetName val="Customize_Your_Invoice"/>
      <sheetName val="SCB_1_-_Current"/>
      <sheetName val="SCB_2_-_Current"/>
      <sheetName val="BOM_EXSM"/>
      <sheetName val="Trial_Balance"/>
      <sheetName val="Asset_31-12-47"/>
      <sheetName val="เงินกู้_MGC2"/>
      <sheetName val="Job_header2"/>
      <sheetName val="Customize_Your_Invoice2"/>
      <sheetName val="SCB_1_-_Current2"/>
      <sheetName val="SCB_2_-_Current2"/>
      <sheetName val="BOM_EXSM2"/>
      <sheetName val="Trial_Balance2"/>
      <sheetName val="Asset_31-12-472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inks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인원계획-미화"/>
      <sheetName val="detail_profit&amp;loss"/>
      <sheetName val="U-3"/>
      <sheetName val="TrialBalance Q3-2002"/>
      <sheetName val="CRITERIA1"/>
      <sheetName val="list"/>
      <sheetName val="A"/>
      <sheetName val="FA Register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Furniture"/>
      <sheetName val="พ.ย.46-ม.ค.47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na u5"/>
      <sheetName val="Master table"/>
      <sheetName val="P&amp;L"/>
      <sheetName val="1602-97"/>
      <sheetName val="proforma"/>
      <sheetName val="Newspaper"/>
      <sheetName val="AdFIF"/>
      <sheetName val="Allocate96-98"/>
      <sheetName val="CUSTOMER"/>
      <sheetName val="7251-06540"/>
      <sheetName val="trfc02-26(Fes+Ses)"/>
      <sheetName val="Menu"/>
      <sheetName val="ELEC45-01"/>
      <sheetName val="L123"/>
      <sheetName val="DropDown"/>
      <sheetName val="PY Strat Plan"/>
      <sheetName val="PRODUCT"/>
      <sheetName val="Year 2002 IS"/>
      <sheetName val="Unit Price 97"/>
      <sheetName val="Ocnis"/>
      <sheetName val="Inv."/>
      <sheetName val="AccpacTB"/>
      <sheetName val="Sheet3"/>
      <sheetName val="ｸﾞﾗﾌﾃﾞｰﾀ"/>
      <sheetName val="VERIFICATION PAYE"/>
      <sheetName val="Month v YTD"/>
      <sheetName val="CIPA"/>
      <sheetName val="10"/>
      <sheetName val="Summary"/>
      <sheetName val="Basic"/>
      <sheetName val="xL5 FT"/>
      <sheetName val="am Goal"/>
      <sheetName val="xW9-13 L act"/>
      <sheetName val="Ctry Rank"/>
      <sheetName val="AM STRETCH"/>
      <sheetName val="LLookup"/>
      <sheetName val="AFM"/>
      <sheetName val="NS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***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  <sheetName val="Stock Aging"/>
      <sheetName val="Input"/>
      <sheetName val="Directors"/>
      <sheetName val="Asset_92-951"/>
      <sheetName val="Asset_96-991"/>
      <sheetName val="Asset_20001"/>
      <sheetName val="Asset_20011"/>
      <sheetName val="Asset_20021"/>
      <sheetName val="เงินกู้_MGC1"/>
      <sheetName val="Asset_92-95"/>
      <sheetName val="Asset_96-99"/>
      <sheetName val="Asset_2000"/>
      <sheetName val="Asset_2001"/>
      <sheetName val="Asset_2002"/>
      <sheetName val="เงินกู้_MGC"/>
      <sheetName val="Asset_92-952"/>
      <sheetName val="Asset_96-992"/>
      <sheetName val="Asset_20002"/>
      <sheetName val="Asset_20012"/>
      <sheetName val="Asset_20022"/>
      <sheetName val="เงินกู้_MGC2"/>
      <sheetName val="Purchase Order"/>
      <sheetName val="Customize Your Purchase Order"/>
      <sheetName val="Trial Balanc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Scale"/>
      <sheetName val="คงเหลือ GH"/>
      <sheetName val="WIP"/>
      <sheetName val="Sheet1_(2)"/>
      <sheetName val="BALANCE_SHEET_"/>
      <sheetName val="Graph DMG"/>
      <sheetName val="SKA"/>
      <sheetName val="BS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FDR-Jan-99 "/>
      <sheetName val="REVENUE"/>
      <sheetName val="Parameter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xlSVH_T"/>
      <sheetName val="Request"/>
      <sheetName val="10-1 Media"/>
      <sheetName val="10-cut"/>
      <sheetName val="cutoff1"/>
      <sheetName val="U-5"/>
      <sheetName val="master"/>
      <sheetName val="AssetAcc"/>
      <sheetName val="Bahrain"/>
      <sheetName val="BTR BKK"/>
      <sheetName val="Stock Bal สรรพากร SBM3 JUN"/>
      <sheetName val="New Std. "/>
      <sheetName val="depn-Sep 03"/>
      <sheetName val="C-1"/>
      <sheetName val="Lead"/>
      <sheetName val="PLSUMM"/>
      <sheetName val="Tel|AV&amp;C|PC|POS|Sec|Net|DL"/>
      <sheetName val="HtlApp|Svr|DataCtr"/>
      <sheetName val="ICT POTF"/>
      <sheetName val="SUM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200-110"/>
      <sheetName val="By Person"/>
      <sheetName val="GLTable"/>
      <sheetName val="J1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03"/>
      <sheetName val="明細"/>
      <sheetName val="NLok"/>
      <sheetName val="総合B"/>
      <sheetName val="CHIP_Prod"/>
      <sheetName val="PSF_Prod"/>
      <sheetName val="กราฟ ผลิต"/>
      <sheetName val="141010"/>
      <sheetName val="PM"/>
      <sheetName val="ลูกค้า"/>
      <sheetName val="BARS"/>
      <sheetName val="PAN M4*25 FE CM3 P2"/>
      <sheetName val="IS"/>
      <sheetName val="SC1.XLS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BaseCostSCr"/>
      <sheetName val="BaseCostEur"/>
      <sheetName val="BaseUsage"/>
      <sheetName val="CONTROL_BASE"/>
      <sheetName val="Required"/>
      <sheetName val="February-17"/>
      <sheetName val="Defer_ร่วม"/>
      <sheetName val="Budget_ปี_2560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Links"/>
      <sheetName val="Excess Calc (2)"/>
      <sheetName val="BS&amp;PL"/>
      <sheetName val="เงินกู้ธนช"/>
      <sheetName val="Assumption Data"/>
      <sheetName val="FX"/>
      <sheetName val="Spirt Disp"/>
      <sheetName val="Mgt"/>
      <sheetName val="#cmpt2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ang tien luong"/>
      <sheetName val="TEN_DV"/>
      <sheetName val="Conso Volume"/>
      <sheetName val="Fields_Worksheet"/>
      <sheetName val="FF_Volume"/>
      <sheetName val="Size_Dist"/>
      <sheetName val="Size_Dist_2"/>
      <sheetName val="GL"/>
      <sheetName val="产品装配和检测"/>
      <sheetName val="ข้อมูลพนักงาน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E.PRECIOS"/>
      <sheetName val="iGrouping"/>
      <sheetName val="Group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CJEs"/>
      <sheetName val="CRJE"/>
      <sheetName val="ORI"/>
      <sheetName val="TB YEST ON JUN'19"/>
      <sheetName val="PRM"/>
      <sheetName val="CPE Parameters"/>
      <sheetName val="Countries"/>
      <sheetName val="IPVPN Parameters"/>
      <sheetName val="Invoice"/>
      <sheetName val="C-PL4"/>
      <sheetName val="CIPA"/>
      <sheetName val="Retrieve in KLOC HC - Copy val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PAN M4_25 FE CM3 P2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umption_Data"/>
      <sheetName val="Code"/>
      <sheetName val="REPCO-CCtr"/>
      <sheetName val="ROC-CCTR."/>
      <sheetName val="STORE MN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e"/>
      <sheetName val="25_TB"/>
      <sheetName val="02_Assumption"/>
      <sheetName val="県別ﾏﾙﾁ"/>
      <sheetName val="生涸"/>
      <sheetName val="WM"/>
      <sheetName val="140100Summ"/>
      <sheetName val="140100_20040430"/>
      <sheetName val="C8198 employee list_20040519"/>
      <sheetName val="Basic Info."/>
      <sheetName val="ข้อมูลบัญชี -Sep-06"/>
      <sheetName val="AILC004"/>
      <sheetName val="Seagate _share_in_units"/>
      <sheetName val="FF_21_a_"/>
      <sheetName val="CBO0497"/>
      <sheetName val="Sale0402"/>
      <sheetName val="ชื่อหุ้น"/>
      <sheetName val="B&amp;S 1999"/>
      <sheetName val="MATT"/>
      <sheetName val="Report"/>
      <sheetName val="BUDGET10702"/>
      <sheetName val="RATE"/>
      <sheetName val="Sale0403"/>
      <sheetName val="CRITERIA6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LL"/>
      <sheetName val="N-4.4"/>
      <sheetName val="STRUCTURE"/>
      <sheetName val="Tables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ARS!$B$2787"/>
      <sheetName val="[164]BARS"/>
      <sheetName val="MTP"/>
      <sheetName val="MTP1"/>
      <sheetName val="471"/>
      <sheetName val="文書情報"/>
      <sheetName val="Cost Assumption"/>
      <sheetName val="BRP&amp;L"/>
      <sheetName val="Sdos.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ข้อมูลบัญชี_-Sep-06"/>
      <sheetName val="Transaction rollforwar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Unit Trust Movement"/>
      <sheetName val="EXPORT_(_US$)"/>
      <sheetName val="AAT-98"/>
      <sheetName val="Transaction_rollforward"/>
      <sheetName val="Line item details"/>
      <sheetName val="2002"/>
      <sheetName val="COST09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Senario Manager"/>
      <sheetName val="Sens"/>
      <sheetName val="As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BIC"/>
      <sheetName val="Aging-ARSum"/>
      <sheetName val="CAPM"/>
      <sheetName val="EU1"/>
      <sheetName val="L to 20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Data Input"/>
      <sheetName val="Calculation of end rates"/>
      <sheetName val="EQ4NTV"/>
      <sheetName val="PREPAID LEAD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A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FF-6"/>
      <sheetName val="Face to Face"/>
      <sheetName val="Nov.'02"/>
      <sheetName val="1-7-00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Sale 0404"/>
      <sheetName val="Sale0406"/>
      <sheetName val="Balance Sheet (New Grouping)"/>
      <sheetName val="Income Statement"/>
      <sheetName val="Mat cost 6yrs"/>
      <sheetName val="Assump"/>
      <sheetName val="Overall Parameters"/>
      <sheetName val="NW-Right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Purchase Order"/>
      <sheetName val="PJ Cost Progress"/>
      <sheetName val="H-110"/>
      <sheetName val="H-120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[38]BARS"/>
      <sheetName val="FDREPORT"/>
      <sheetName val="BS ATTACH"/>
      <sheetName val="BS_FULL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Vat7% ภายในเดือน_Junต้นฉบับ"/>
      <sheetName val="B_GL"/>
      <sheetName val="Operating Lease"/>
      <sheetName val="Plan audited responses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ACCODE"/>
      <sheetName val="Lap. Laba Rugi 2005"/>
      <sheetName val="RAW MATREIAL FLAT STORAGE"/>
      <sheetName val="Materiality-Group"/>
      <sheetName val="LITF"/>
      <sheetName val="10_1 Media"/>
      <sheetName val="10_cut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2">
          <cell r="V2">
            <v>2317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>
        <row r="2">
          <cell r="B2" t="str">
            <v>Pers.no.</v>
          </cell>
        </row>
      </sheetData>
      <sheetData sheetId="504"/>
      <sheetData sheetId="505">
        <row r="2">
          <cell r="B2" t="str">
            <v>Pers.no.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>
        <row r="2">
          <cell r="B2" t="str">
            <v>Pers.no.</v>
          </cell>
        </row>
      </sheetData>
      <sheetData sheetId="546"/>
      <sheetData sheetId="547">
        <row r="2">
          <cell r="B2" t="str">
            <v>Pers.no.</v>
          </cell>
        </row>
      </sheetData>
      <sheetData sheetId="548"/>
      <sheetData sheetId="549">
        <row r="2">
          <cell r="B2" t="str">
            <v>Pers.no.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2">
          <cell r="B2" t="str">
            <v>Pers.no.</v>
          </cell>
        </row>
      </sheetData>
      <sheetData sheetId="590"/>
      <sheetData sheetId="591">
        <row r="2">
          <cell r="B2" t="str">
            <v>Pers.no.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 t="str">
            <v>Pers.no.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>
        <row r="2">
          <cell r="B2" t="str">
            <v>Pers.no.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>
        <row r="2">
          <cell r="B2" t="str">
            <v>Pers.no.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2">
          <cell r="B2" t="str">
            <v>Pers.no.</v>
          </cell>
        </row>
      </sheetData>
      <sheetData sheetId="783">
        <row r="2">
          <cell r="B2" t="str">
            <v>Pers.no.</v>
          </cell>
        </row>
      </sheetData>
      <sheetData sheetId="784"/>
      <sheetData sheetId="785">
        <row r="2">
          <cell r="B2" t="str">
            <v>Pers.no.</v>
          </cell>
        </row>
      </sheetData>
      <sheetData sheetId="786">
        <row r="2">
          <cell r="B2" t="str">
            <v>Pers.no.</v>
          </cell>
        </row>
      </sheetData>
      <sheetData sheetId="787">
        <row r="2">
          <cell r="B2" t="str">
            <v>Pers.no.</v>
          </cell>
        </row>
      </sheetData>
      <sheetData sheetId="788"/>
      <sheetData sheetId="789">
        <row r="2">
          <cell r="B2" t="str">
            <v>Pers.no.</v>
          </cell>
        </row>
      </sheetData>
      <sheetData sheetId="790" refreshError="1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>
        <row r="2">
          <cell r="B2" t="str">
            <v>Pers.no.</v>
          </cell>
        </row>
      </sheetData>
      <sheetData sheetId="878" refreshError="1"/>
      <sheetData sheetId="879" refreshError="1"/>
      <sheetData sheetId="880" refreshError="1"/>
      <sheetData sheetId="881" refreshError="1"/>
      <sheetData sheetId="882">
        <row r="2">
          <cell r="V2">
            <v>2317</v>
          </cell>
        </row>
      </sheetData>
      <sheetData sheetId="883">
        <row r="2">
          <cell r="V2">
            <v>2317</v>
          </cell>
        </row>
      </sheetData>
      <sheetData sheetId="884">
        <row r="2">
          <cell r="V2">
            <v>2317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>
        <row r="2">
          <cell r="B2" t="str">
            <v>Pers.no.</v>
          </cell>
        </row>
      </sheetData>
      <sheetData sheetId="893">
        <row r="2">
          <cell r="B2" t="str">
            <v>Pers.no.</v>
          </cell>
        </row>
      </sheetData>
      <sheetData sheetId="894">
        <row r="2">
          <cell r="B2" t="str">
            <v>Pers.no.</v>
          </cell>
        </row>
      </sheetData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>
        <row r="2">
          <cell r="B2" t="str">
            <v>Pers.no.</v>
          </cell>
        </row>
      </sheetData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>
        <row r="2">
          <cell r="B2" t="str">
            <v>Pers.no.</v>
          </cell>
        </row>
      </sheetData>
      <sheetData sheetId="909">
        <row r="2">
          <cell r="B2" t="str">
            <v>Pers.no.</v>
          </cell>
        </row>
      </sheetData>
      <sheetData sheetId="910">
        <row r="2">
          <cell r="B2" t="str">
            <v>Pers.no.</v>
          </cell>
        </row>
      </sheetData>
      <sheetData sheetId="911">
        <row r="2">
          <cell r="B2" t="str">
            <v>Pers.no.</v>
          </cell>
        </row>
      </sheetData>
      <sheetData sheetId="912">
        <row r="2">
          <cell r="B2" t="str">
            <v>Pers.no.</v>
          </cell>
        </row>
      </sheetData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/>
      <sheetData sheetId="921"/>
      <sheetData sheetId="922"/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/>
      <sheetData sheetId="926">
        <row r="2">
          <cell r="B2" t="str">
            <v>Pers.no.</v>
          </cell>
        </row>
      </sheetData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>
        <row r="2">
          <cell r="B2" t="str">
            <v>Pers.no.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>
        <row r="2">
          <cell r="B2" t="str">
            <v>Pers.no.</v>
          </cell>
        </row>
      </sheetData>
      <sheetData sheetId="996"/>
      <sheetData sheetId="997">
        <row r="2">
          <cell r="B2" t="str">
            <v>Pers.no.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2">
          <cell r="B2" t="str">
            <v>Pers.no.</v>
          </cell>
        </row>
      </sheetData>
      <sheetData sheetId="1009"/>
      <sheetData sheetId="1010"/>
      <sheetData sheetId="1011">
        <row r="2">
          <cell r="B2" t="str">
            <v>Pers.no.</v>
          </cell>
        </row>
      </sheetData>
      <sheetData sheetId="1012"/>
      <sheetData sheetId="1013">
        <row r="2">
          <cell r="B2" t="str">
            <v>Pers.no.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2">
          <cell r="B2" t="str">
            <v>Pers.no.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>
        <row r="2">
          <cell r="B2" t="str">
            <v>Pers.no.</v>
          </cell>
        </row>
      </sheetData>
      <sheetData sheetId="1059"/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/>
      <sheetData sheetId="1112"/>
      <sheetData sheetId="1113"/>
      <sheetData sheetId="1114"/>
      <sheetData sheetId="1115"/>
      <sheetData sheetId="1116"/>
      <sheetData sheetId="1117">
        <row r="2">
          <cell r="B2" t="str">
            <v>Pers.no.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>
        <row r="2">
          <cell r="B2" t="str">
            <v>Pers.no.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2">
          <cell r="B2" t="str">
            <v>Pers.no.</v>
          </cell>
        </row>
      </sheetData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>
        <row r="2">
          <cell r="B2" t="str">
            <v>Pers.no.</v>
          </cell>
        </row>
      </sheetData>
      <sheetData sheetId="1341"/>
      <sheetData sheetId="1342"/>
      <sheetData sheetId="1343"/>
      <sheetData sheetId="1344">
        <row r="2">
          <cell r="B2" t="str">
            <v>Pers.no.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2">
          <cell r="B2" t="str">
            <v>Pers.no.</v>
          </cell>
        </row>
      </sheetData>
      <sheetData sheetId="1368"/>
      <sheetData sheetId="1369"/>
      <sheetData sheetId="1370"/>
      <sheetData sheetId="1371">
        <row r="2">
          <cell r="B2" t="str">
            <v>Pers.no.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/>
      <sheetData sheetId="1425">
        <row r="2">
          <cell r="B2" t="str">
            <v>Pers.no.</v>
          </cell>
        </row>
      </sheetData>
      <sheetData sheetId="1426"/>
      <sheetData sheetId="1427"/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>
        <row r="2">
          <cell r="B2" t="str">
            <v>Pers.no.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2">
          <cell r="B2" t="str">
            <v>Pers.no.</v>
          </cell>
        </row>
      </sheetData>
      <sheetData sheetId="1499"/>
      <sheetData sheetId="1500"/>
      <sheetData sheetId="1501"/>
      <sheetData sheetId="1502">
        <row r="2">
          <cell r="B2" t="str">
            <v>Pers.no.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/>
      <sheetData sheetId="1524">
        <row r="2">
          <cell r="B2" t="str">
            <v>Pers.no.</v>
          </cell>
        </row>
      </sheetData>
      <sheetData sheetId="1525">
        <row r="2">
          <cell r="V2">
            <v>2317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V2">
            <v>2317</v>
          </cell>
        </row>
      </sheetData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>
        <row r="2">
          <cell r="V2">
            <v>2317</v>
          </cell>
        </row>
      </sheetData>
      <sheetData sheetId="1572">
        <row r="2">
          <cell r="V2">
            <v>2317</v>
          </cell>
        </row>
      </sheetData>
      <sheetData sheetId="1573">
        <row r="2">
          <cell r="V2">
            <v>2317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V2">
            <v>2317</v>
          </cell>
        </row>
      </sheetData>
      <sheetData sheetId="1576">
        <row r="2">
          <cell r="V2">
            <v>2317</v>
          </cell>
        </row>
      </sheetData>
      <sheetData sheetId="1577">
        <row r="2">
          <cell r="V2">
            <v>2317</v>
          </cell>
        </row>
      </sheetData>
      <sheetData sheetId="1578">
        <row r="2">
          <cell r="V2">
            <v>2317</v>
          </cell>
        </row>
      </sheetData>
      <sheetData sheetId="1579">
        <row r="2">
          <cell r="V2">
            <v>2317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V2">
            <v>2317</v>
          </cell>
        </row>
      </sheetData>
      <sheetData sheetId="1583">
        <row r="2">
          <cell r="V2">
            <v>2317</v>
          </cell>
        </row>
      </sheetData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>
        <row r="2">
          <cell r="B2" t="str">
            <v>Pers.no.</v>
          </cell>
        </row>
      </sheetData>
      <sheetData sheetId="1593"/>
      <sheetData sheetId="1594"/>
      <sheetData sheetId="1595"/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>
        <row r="2">
          <cell r="B2" t="str">
            <v>Pers.no.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2">
          <cell r="B2" t="str">
            <v>Pers.no.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>
        <row r="2">
          <cell r="B2" t="str">
            <v>Pers.no.</v>
          </cell>
        </row>
      </sheetData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>
        <row r="2">
          <cell r="B2" t="str">
            <v>Pers.no.</v>
          </cell>
        </row>
      </sheetData>
      <sheetData sheetId="1764"/>
      <sheetData sheetId="1765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>
        <row r="6">
          <cell r="A6">
            <v>999</v>
          </cell>
        </row>
      </sheetData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B2" t="str">
            <v>Pers.no.</v>
          </cell>
        </row>
      </sheetData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>
        <row r="6">
          <cell r="A6">
            <v>999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>
        <row r="2">
          <cell r="B2" t="str">
            <v>Pers.no.</v>
          </cell>
        </row>
      </sheetData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>
        <row r="2">
          <cell r="B2" t="str">
            <v>Pers.no.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>
        <row r="2">
          <cell r="B2" t="str">
            <v>Pers.no.</v>
          </cell>
        </row>
      </sheetData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>
        <row r="2">
          <cell r="B2" t="str">
            <v>Pers.no.</v>
          </cell>
        </row>
      </sheetData>
      <sheetData sheetId="2639"/>
      <sheetData sheetId="2640"/>
      <sheetData sheetId="2641"/>
      <sheetData sheetId="2642"/>
      <sheetData sheetId="2643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/>
      <sheetData sheetId="2667" refreshError="1"/>
      <sheetData sheetId="2668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>
        <row r="2">
          <cell r="B2" t="str">
            <v>Pers.no.</v>
          </cell>
        </row>
      </sheetData>
      <sheetData sheetId="2952"/>
      <sheetData sheetId="2953"/>
      <sheetData sheetId="2954"/>
      <sheetData sheetId="2955"/>
      <sheetData sheetId="2956"/>
      <sheetData sheetId="2957">
        <row r="2">
          <cell r="V2">
            <v>2317</v>
          </cell>
        </row>
      </sheetData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2">
          <cell r="B2" t="str">
            <v>Pers.no.</v>
          </cell>
        </row>
      </sheetData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>
        <row r="2">
          <cell r="B2" t="str">
            <v>Pers.no.</v>
          </cell>
        </row>
      </sheetData>
      <sheetData sheetId="3373"/>
      <sheetData sheetId="3374"/>
      <sheetData sheetId="3375"/>
      <sheetData sheetId="3376"/>
      <sheetData sheetId="3377">
        <row r="2">
          <cell r="V2">
            <v>2317</v>
          </cell>
        </row>
      </sheetData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>
        <row r="2">
          <cell r="B2" t="str">
            <v>Pers.no.</v>
          </cell>
        </row>
      </sheetData>
      <sheetData sheetId="3641"/>
      <sheetData sheetId="3642"/>
      <sheetData sheetId="3643">
        <row r="2">
          <cell r="V2">
            <v>2317</v>
          </cell>
        </row>
      </sheetData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 refreshError="1"/>
      <sheetData sheetId="3699" refreshError="1"/>
      <sheetData sheetId="3700" refreshError="1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>
        <row r="2">
          <cell r="B2" t="str">
            <v>Pers.no.</v>
          </cell>
        </row>
      </sheetData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>
        <row r="2">
          <cell r="B2" t="str">
            <v>Pers.no.</v>
          </cell>
        </row>
      </sheetData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>
        <row r="2">
          <cell r="B2" t="str">
            <v>Pers.no.</v>
          </cell>
        </row>
      </sheetData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>
        <row r="2">
          <cell r="B2" t="str">
            <v>Pers.no.</v>
          </cell>
        </row>
      </sheetData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>
        <row r="2">
          <cell r="B2" t="str">
            <v>Pers.no.</v>
          </cell>
        </row>
      </sheetData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>
        <row r="2">
          <cell r="B2" t="str">
            <v>Pers.no.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>
        <row r="2">
          <cell r="B2" t="str">
            <v>Pers.no.</v>
          </cell>
        </row>
      </sheetData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>
        <row r="2">
          <cell r="B2" t="str">
            <v>Pers.no.</v>
          </cell>
        </row>
      </sheetData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>
        <row r="2">
          <cell r="B2" t="str">
            <v>Pers.no.</v>
          </cell>
        </row>
      </sheetData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>
        <row r="2">
          <cell r="B2" t="str">
            <v>Pers.no.</v>
          </cell>
        </row>
      </sheetData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>
        <row r="2">
          <cell r="B2" t="str">
            <v>Pers.no.</v>
          </cell>
        </row>
      </sheetData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>
        <row r="2">
          <cell r="B2" t="str">
            <v>Pers.no.</v>
          </cell>
        </row>
      </sheetData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>
        <row r="2">
          <cell r="B2" t="str">
            <v>Pers.no.</v>
          </cell>
        </row>
      </sheetData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>
        <row r="2">
          <cell r="B2" t="str">
            <v>Pers.no.</v>
          </cell>
        </row>
      </sheetData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2">
          <cell r="B2" t="str">
            <v>Pers.no.</v>
          </cell>
        </row>
      </sheetData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>
        <row r="2">
          <cell r="B2" t="str">
            <v>Pers.no.</v>
          </cell>
        </row>
      </sheetData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>
        <row r="2">
          <cell r="B2" t="str">
            <v>Pers.no.</v>
          </cell>
        </row>
      </sheetData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Statement  of  Income  Casa "/>
      <sheetName val="P&amp;L CASA"/>
      <sheetName val="Land 28101"/>
      <sheetName val="CASA From SAP"/>
      <sheetName val="4101 from SAP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ที่ดินรอพัฒนา Sansiri"/>
      <sheetName val="35303"/>
      <sheetName val="10004"/>
      <sheetName val="ที่ดินแจ้งวัฒนะ"/>
      <sheetName val="Sep54"/>
      <sheetName val="มิย.54"/>
      <sheetName val="10_แสนสิริ1"/>
      <sheetName val="Exp__tb_plus1"/>
      <sheetName val="TB_plus_Used1"/>
      <sheetName val="Exp__tb_TCH1"/>
      <sheetName val="TB_TCH_Used1"/>
      <sheetName val="Exp__tb_SL1"/>
      <sheetName val="TB_SL_Used1"/>
      <sheetName val="total_Sap1"/>
      <sheetName val="Combine_CASA1"/>
      <sheetName val="Statement__of__Income__Casa_1"/>
      <sheetName val="P&amp;L_CASA1"/>
      <sheetName val="Land_281011"/>
      <sheetName val="CASA_From_SAP1"/>
      <sheetName val="4101_from_SAP1"/>
      <sheetName val="Intangible_Asset1"/>
      <sheetName val="Current_Portion1"/>
      <sheetName val="จน__สรรพากร1"/>
      <sheetName val="ที่ดินรอพัฒนา_Sansiri1"/>
      <sheetName val="มิย_541"/>
      <sheetName val="10_แสนสิริ"/>
      <sheetName val="Exp__tb_plus"/>
      <sheetName val="TB_plus_Used"/>
      <sheetName val="Exp__tb_TCH"/>
      <sheetName val="TB_TCH_Used"/>
      <sheetName val="Exp__tb_SL"/>
      <sheetName val="TB_SL_Used"/>
      <sheetName val="total_Sap"/>
      <sheetName val="Combine_CASA"/>
      <sheetName val="Statement__of__Income__Casa_"/>
      <sheetName val="P&amp;L_CASA"/>
      <sheetName val="Land_28101"/>
      <sheetName val="CASA_From_SAP"/>
      <sheetName val="4101_from_SAP"/>
      <sheetName val="Intangible_Asset"/>
      <sheetName val="Current_Portion"/>
      <sheetName val="จน__สรรพากร"/>
      <sheetName val="ที่ดินรอพัฒนา_Sansiri"/>
      <sheetName val="มิย_54"/>
      <sheetName val="10_แสนสิริ2"/>
      <sheetName val="Exp__tb_plus2"/>
      <sheetName val="TB_plus_Used2"/>
      <sheetName val="Exp__tb_TCH2"/>
      <sheetName val="TB_TCH_Used2"/>
      <sheetName val="Exp__tb_SL2"/>
      <sheetName val="TB_SL_Used2"/>
      <sheetName val="total_Sap2"/>
      <sheetName val="Combine_CASA2"/>
      <sheetName val="Statement__of__Income__Casa_2"/>
      <sheetName val="P&amp;L_CASA2"/>
      <sheetName val="Land_281012"/>
      <sheetName val="CASA_From_SAP2"/>
      <sheetName val="4101_from_SAP2"/>
      <sheetName val="Intangible_Asset2"/>
      <sheetName val="Current_Portion2"/>
      <sheetName val="จน__สรรพากร2"/>
      <sheetName val="ที่ดินรอพัฒนา_Sansiri2"/>
      <sheetName val="มิย_5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ELEC45-01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ตั๋วเงินรับ"/>
      <sheetName val="ADJ - RATE"/>
      <sheetName val="database"/>
      <sheetName val="Trial Balance"/>
      <sheetName val="Invoice"/>
      <sheetName val="Customize Your Invoice"/>
      <sheetName val="CODE"/>
      <sheetName val="Purchase Order"/>
      <sheetName val="Customize Your Purchase Order"/>
      <sheetName val="BMCT2003"/>
      <sheetName val=" IB-PL-00-01 SUMMARY"/>
      <sheetName val="Loan Data"/>
      <sheetName val="Allocate96-98"/>
      <sheetName val="ค่าวัสดุ"/>
      <sheetName val="K-5 YE"/>
      <sheetName val="Asset 31-12-47"/>
      <sheetName val="?????????????"/>
      <sheetName val="??????? MGC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BUILD95"/>
      <sheetName val="TrialBalance Q3-2002"/>
      <sheetName val="CUSTOMER"/>
      <sheetName val="data"/>
      <sheetName val="Sheet1"/>
      <sheetName val="PA"/>
      <sheetName val="N-4 Patent right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NL+Lcombin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Register_Local"/>
      <sheetName val="112200-Y08"/>
      <sheetName val="PHSB-GL-TB"/>
      <sheetName val="Diffusion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ADJ_-_RATE5"/>
      <sheetName val="เงินกู้MGC"/>
      <sheetName val="Variables"/>
      <sheetName val="Date"/>
      <sheetName val="10-cut"/>
      <sheetName val="10-1 Media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rough_work"/>
      <sheetName val="Data2"/>
      <sheetName val="FIN"/>
      <sheetName val="deals above 20k"/>
      <sheetName val="CFROI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urchase_Order3"/>
      <sheetName val="Customize_Your_Purchase_Order3"/>
      <sheetName val="Customize_Your_Invoice3"/>
      <sheetName val="_IB-PL-00-01_SUMMARY3"/>
      <sheetName val="???????_MGC3"/>
      <sheetName val="K-5_YE3"/>
      <sheetName val="Asset_31-12-473"/>
      <sheetName val="เงินกู้_MGC5"/>
      <sheetName val="Trial_Balance5"/>
      <sheetName val="Loan_Data5"/>
      <sheetName val="N-4_Patent_right3"/>
      <sheetName val="TrialBalance_Q3-2002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B&amp;S_1999"/>
      <sheetName val="N-4_Patent_right1"/>
      <sheetName val="B&amp;S_19991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เงินกู้_MGC7"/>
      <sheetName val="ADJ_-_RATE8"/>
      <sheetName val="Trial_Balance7"/>
      <sheetName val="Loan_Data7"/>
      <sheetName val="K-5_YE5"/>
      <sheetName val="Asset_31-12-475"/>
      <sheetName val="Customize_Your_Invoice5"/>
      <sheetName val="Purchase_Order5"/>
      <sheetName val="Customize_Your_Purchase_Order5"/>
      <sheetName val="???????_MGC5"/>
      <sheetName val="_IB-PL-00-01_SUMMARY5"/>
      <sheetName val="N-4_Patent_right5"/>
      <sheetName val="TrialBalance_Q3-2002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เงินกู้_MGC6"/>
      <sheetName val="ADJ_-_RATE7"/>
      <sheetName val="Trial_Balance6"/>
      <sheetName val="Loan_Data6"/>
      <sheetName val="K-5_YE4"/>
      <sheetName val="Asset_31-12-474"/>
      <sheetName val="Customize_Your_Invoice4"/>
      <sheetName val="Purchase_Order4"/>
      <sheetName val="Customize_Your_Purchase_Order4"/>
      <sheetName val="???????_MGC4"/>
      <sheetName val="_IB-PL-00-01_SUMMARY4"/>
      <sheetName val="N-4_Patent_right4"/>
      <sheetName val="TrialBalance_Q3-2002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เงินกู้_MGC8"/>
      <sheetName val="ADJ_-_RATE9"/>
      <sheetName val="Trial_Balance8"/>
      <sheetName val="Loan_Data8"/>
      <sheetName val="K-5_YE6"/>
      <sheetName val="Asset_31-12-476"/>
      <sheetName val="Customize_Your_Invoice6"/>
      <sheetName val="Purchase_Order6"/>
      <sheetName val="Customize_Your_Purchase_Order6"/>
      <sheetName val="???????_MGC6"/>
      <sheetName val="_IB-PL-00-01_SUMMARY6"/>
      <sheetName val="N-4_Patent_right6"/>
      <sheetName val="TrialBalance_Q3-2002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เงินกู้_MGC9"/>
      <sheetName val="ADJ_-_RATE10"/>
      <sheetName val="Trial_Balance9"/>
      <sheetName val="Loan_Data9"/>
      <sheetName val="K-5_YE7"/>
      <sheetName val="Asset_31-12-477"/>
      <sheetName val="Customize_Your_Invoice7"/>
      <sheetName val="Purchase_Order7"/>
      <sheetName val="Customize_Your_Purchase_Order7"/>
      <sheetName val="???????_MGC7"/>
      <sheetName val="_IB-PL-00-01_SUMMARY7"/>
      <sheetName val="N-4_Patent_right7"/>
      <sheetName val="TrialBalance_Q3-20027"/>
      <sheetName val="B&amp;S_1999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Standing_Data7"/>
      <sheetName val="Asset_&amp;_Liability7"/>
      <sheetName val="Net_asset_value7"/>
      <sheetName val="เงินกู้_MGC10"/>
      <sheetName val="ADJ_-_RATE11"/>
      <sheetName val="Trial_Balance10"/>
      <sheetName val="Loan_Data10"/>
      <sheetName val="K-5_YE8"/>
      <sheetName val="Asset_31-12-478"/>
      <sheetName val="Customize_Your_Invoice8"/>
      <sheetName val="Purchase_Order8"/>
      <sheetName val="Customize_Your_Purchase_Order8"/>
      <sheetName val="???????_MGC8"/>
      <sheetName val="_IB-PL-00-01_SUMMARY8"/>
      <sheetName val="N-4_Patent_right8"/>
      <sheetName val="TrialBalance_Q3-20028"/>
      <sheetName val="B&amp;S_1999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Standing_Data8"/>
      <sheetName val="Asset_&amp;_Liability8"/>
      <sheetName val="Net_asset_value8"/>
      <sheetName val="เงินกู้_MGC11"/>
      <sheetName val="ADJ_-_RATE12"/>
      <sheetName val="Trial_Balance11"/>
      <sheetName val="Loan_Data11"/>
      <sheetName val="K-5_YE9"/>
      <sheetName val="Asset_31-12-479"/>
      <sheetName val="Customize_Your_Invoice9"/>
      <sheetName val="Purchase_Order9"/>
      <sheetName val="Customize_Your_Purchase_Order9"/>
      <sheetName val="???????_MGC9"/>
      <sheetName val="_IB-PL-00-01_SUMMARY9"/>
      <sheetName val="N-4_Patent_right9"/>
      <sheetName val="TrialBalance_Q3-20029"/>
      <sheetName val="B&amp;S_19999"/>
      <sheetName val="AP_Interco_9"/>
      <sheetName val="Details_for_Keppel_Sin9"/>
      <sheetName val="Details_for_tri9"/>
      <sheetName val="เง_นก___MGC9"/>
      <sheetName val="6_weeks_rolling_forecast9"/>
      <sheetName val="FX_rates9"/>
      <sheetName val="Standing_Data9"/>
      <sheetName val="Asset_&amp;_Liability9"/>
      <sheetName val="Net_asset_value9"/>
      <sheetName val="เงินกู้_MGC12"/>
      <sheetName val="ADJ_-_RATE13"/>
      <sheetName val="Trial_Balance12"/>
      <sheetName val="Loan_Data12"/>
      <sheetName val="K-5_YE10"/>
      <sheetName val="Asset_31-12-4710"/>
      <sheetName val="Customize_Your_Invoice10"/>
      <sheetName val="Purchase_Order10"/>
      <sheetName val="Customize_Your_Purchase_Order10"/>
      <sheetName val="???????_MGC10"/>
      <sheetName val="_IB-PL-00-01_SUMMARY10"/>
      <sheetName val="N-4_Patent_right10"/>
      <sheetName val="TrialBalance_Q3-200210"/>
      <sheetName val="B&amp;S_199910"/>
      <sheetName val="AP_Interco_10"/>
      <sheetName val="Details_for_Keppel_Sin10"/>
      <sheetName val="Details_for_tri10"/>
      <sheetName val="เง_นก___MGC10"/>
      <sheetName val="6_weeks_rolling_forecast10"/>
      <sheetName val="FX_rates10"/>
      <sheetName val="Standing_Data10"/>
      <sheetName val="Asset_&amp;_Liability10"/>
      <sheetName val="Net_asset_value10"/>
      <sheetName val="เงินกู้_MGC13"/>
      <sheetName val="ADJ_-_RATE14"/>
      <sheetName val="Trial_Balance13"/>
      <sheetName val="Loan_Data13"/>
      <sheetName val="K-5_YE11"/>
      <sheetName val="Asset_31-12-4711"/>
      <sheetName val="Customize_Your_Invoice11"/>
      <sheetName val="Purchase_Order11"/>
      <sheetName val="Customize_Your_Purchase_Order11"/>
      <sheetName val="???????_MGC11"/>
      <sheetName val="_IB-PL-00-01_SUMMARY11"/>
      <sheetName val="N-4_Patent_right11"/>
      <sheetName val="TrialBalance_Q3-200211"/>
      <sheetName val="B&amp;S_199911"/>
      <sheetName val="AP_Interco_11"/>
      <sheetName val="Details_for_Keppel_Sin11"/>
      <sheetName val="Details_for_tri11"/>
      <sheetName val="เง_นก___MGC11"/>
      <sheetName val="6_weeks_rolling_forecast11"/>
      <sheetName val="FX_rates11"/>
      <sheetName val="Standing_Data11"/>
      <sheetName val="Asset_&amp;_Liability11"/>
      <sheetName val="Net_asset_value11"/>
      <sheetName val="เงินกู้_MGC14"/>
      <sheetName val="ADJ_-_RATE15"/>
      <sheetName val="Trial_Balance14"/>
      <sheetName val="Loan_Data14"/>
      <sheetName val="K-5_YE12"/>
      <sheetName val="Asset_31-12-4712"/>
      <sheetName val="Customize_Your_Invoice12"/>
      <sheetName val="Purchase_Order12"/>
      <sheetName val="Customize_Your_Purchase_Order12"/>
      <sheetName val="???????_MGC12"/>
      <sheetName val="_IB-PL-00-01_SUMMARY12"/>
      <sheetName val="N-4_Patent_right12"/>
      <sheetName val="TrialBalance_Q3-200212"/>
      <sheetName val="B&amp;S_199912"/>
      <sheetName val="AP_Interco_12"/>
      <sheetName val="Details_for_Keppel_Sin12"/>
      <sheetName val="Details_for_tri12"/>
      <sheetName val="เง_นก___MGC12"/>
      <sheetName val="6_weeks_rolling_forecast12"/>
      <sheetName val="FX_rates12"/>
      <sheetName val="Standing_Data12"/>
      <sheetName val="Asset_&amp;_Liability12"/>
      <sheetName val="Net_asset_value12"/>
      <sheetName val="N-2"/>
      <sheetName val=".9DOZep{"/>
      <sheetName val=".9DOZep{_x000a_"/>
      <sheetName val="MATT"/>
      <sheetName val="shi 00"/>
      <sheetName val="Structure"/>
      <sheetName val="FS-YTD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BS_Revise"/>
      <sheetName val="IS_Revise"/>
      <sheetName val="H0-Lead"/>
      <sheetName val="E-Client Information"/>
      <sheetName val="New DYNA"/>
      <sheetName val="Controls"/>
      <sheetName val="県別ﾏﾙﾁ"/>
      <sheetName val="เงินกู้_MGC15"/>
      <sheetName val="ADJ_-_RATE16"/>
      <sheetName val="Trial_Balance15"/>
      <sheetName val="Loan_Data15"/>
      <sheetName val="K-5_YE13"/>
      <sheetName val="Asset_31-12-4713"/>
      <sheetName val="Customize_Your_Invoice13"/>
      <sheetName val="Purchase_Order13"/>
      <sheetName val="Customize_Your_Purchase_Order13"/>
      <sheetName val="???????_MGC13"/>
      <sheetName val="_IB-PL-00-01_SUMMARY13"/>
      <sheetName val="N-4_Patent_right13"/>
      <sheetName val="TrialBalance_Q3-200213"/>
      <sheetName val="B&amp;S_199913"/>
      <sheetName val="AP_Interco_13"/>
      <sheetName val="Details_for_Keppel_Sin13"/>
      <sheetName val="Details_for_tri13"/>
      <sheetName val="เง_นก___MGC13"/>
      <sheetName val="6_weeks_rolling_forecast13"/>
      <sheetName val="FX_rates13"/>
      <sheetName val="Standing_Data13"/>
      <sheetName val="Asset_&amp;_Liability13"/>
      <sheetName val="Net_asset_value13"/>
      <sheetName val="เงินกู้_MGC16"/>
      <sheetName val="ADJ_-_RATE17"/>
      <sheetName val="Trial_Balance16"/>
      <sheetName val="Loan_Data16"/>
      <sheetName val="K-5_YE14"/>
      <sheetName val="Asset_31-12-4714"/>
      <sheetName val="Customize_Your_Invoice14"/>
      <sheetName val="Purchase_Order14"/>
      <sheetName val="Customize_Your_Purchase_Order14"/>
      <sheetName val="???????_MGC14"/>
      <sheetName val="_IB-PL-00-01_SUMMARY14"/>
      <sheetName val="N-4_Patent_right14"/>
      <sheetName val="TrialBalance_Q3-200214"/>
      <sheetName val="B&amp;S_1999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Standing_Data14"/>
      <sheetName val="Asset_&amp;_Liability14"/>
      <sheetName val="Net_asset_value14"/>
      <sheetName val="esxa"/>
      <sheetName val="10-1_Media2"/>
      <sheetName val="Oct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 refreshError="1"/>
      <sheetData sheetId="23" refreshError="1"/>
      <sheetData sheetId="24" refreshError="1"/>
      <sheetData sheetId="25">
        <row r="2">
          <cell r="G2">
            <v>36525</v>
          </cell>
        </row>
      </sheetData>
      <sheetData sheetId="26">
        <row r="4">
          <cell r="B4">
            <v>8500000</v>
          </cell>
        </row>
      </sheetData>
      <sheetData sheetId="27">
        <row r="4">
          <cell r="B4">
            <v>8500000</v>
          </cell>
        </row>
      </sheetData>
      <sheetData sheetId="28">
        <row r="4">
          <cell r="B4">
            <v>8500000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4">
          <cell r="B4">
            <v>8500000</v>
          </cell>
        </row>
      </sheetData>
      <sheetData sheetId="72">
        <row r="4">
          <cell r="B4">
            <v>8500000</v>
          </cell>
        </row>
      </sheetData>
      <sheetData sheetId="73"/>
      <sheetData sheetId="74"/>
      <sheetData sheetId="75">
        <row r="4">
          <cell r="B4">
            <v>8500000</v>
          </cell>
        </row>
      </sheetData>
      <sheetData sheetId="76">
        <row r="4">
          <cell r="B4">
            <v>8500000</v>
          </cell>
        </row>
      </sheetData>
      <sheetData sheetId="77">
        <row r="4">
          <cell r="B4">
            <v>8500000</v>
          </cell>
        </row>
      </sheetData>
      <sheetData sheetId="78">
        <row r="4">
          <cell r="B4">
            <v>8500000</v>
          </cell>
        </row>
      </sheetData>
      <sheetData sheetId="79">
        <row r="4">
          <cell r="B4">
            <v>8500000</v>
          </cell>
        </row>
      </sheetData>
      <sheetData sheetId="80"/>
      <sheetData sheetId="81"/>
      <sheetData sheetId="82">
        <row r="2">
          <cell r="G2">
            <v>36525</v>
          </cell>
        </row>
      </sheetData>
      <sheetData sheetId="83">
        <row r="4">
          <cell r="B4">
            <v>8500000</v>
          </cell>
        </row>
      </sheetData>
      <sheetData sheetId="84">
        <row r="4">
          <cell r="B4">
            <v>8500000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3">
          <cell r="A3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G2">
            <v>36525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G2">
            <v>36525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2">
          <cell r="G2">
            <v>36525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2">
          <cell r="G2">
            <v>36525</v>
          </cell>
        </row>
      </sheetData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G2">
            <v>36525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2">
          <cell r="G2">
            <v>36525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G2">
            <v>36525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2">
          <cell r="G2">
            <v>36525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2">
          <cell r="G2">
            <v>36525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G2">
            <v>36525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  <sheetName val="รายละเอียด"/>
      <sheetName val="Dec15"/>
      <sheetName val="DEC31"/>
      <sheetName val="Trial Balance"/>
      <sheetName val="Sol-Other"/>
      <sheetName val="TrialBalance Q3-2002"/>
      <sheetName val="10-1 Media"/>
      <sheetName val="10-cut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AutoOpen_Stub_Data"/>
      <sheetName val="Intl_Data_Table"/>
      <sheetName val="Purchase_Order"/>
      <sheetName val="Customize_Your_Purchase_Order"/>
      <sheetName val="SH-D"/>
      <sheetName val="basic rate"/>
      <sheetName val="HVAC"/>
      <sheetName val="ค่าวัสดุ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List"/>
      <sheetName val="MASTER"/>
      <sheetName val="Assumption"/>
      <sheetName val="INVOICEprototype1"/>
      <sheetName val="SH-G"/>
      <sheetName val="SH-C"/>
      <sheetName val="PRICE LIST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consolidated Financial Statemen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เงินกู้_MGC"/>
      <sheetName val="consolidated_Financial_Statemen"/>
      <sheetName val="Sheet1"/>
      <sheetName val="Data"/>
      <sheetName val="C-3"/>
      <sheetName val="LC _ TR Listing"/>
      <sheetName val="??????? MGC"/>
      <sheetName val="?????????????"/>
      <sheetName val="DAY"/>
      <sheetName val="TABLE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Trial Balance"/>
      <sheetName val="BUILD95"/>
      <sheetName val="Control 1999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ADJ - RATE"/>
      <sheetName val="detail"/>
      <sheetName val="#¡REF"/>
      <sheetName val="DEC PIVOT"/>
      <sheetName val="Wht cur"/>
      <sheetName val="Op Plan Sales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คชจ.ดำเนินงาน6-43"/>
      <sheetName val="CF RECONCILE - 1"/>
      <sheetName val="SEA"/>
      <sheetName val="LEGAL GUJ"/>
      <sheetName val="look up table"/>
      <sheetName val="K-5"/>
      <sheetName val="Lists of data"/>
      <sheetName val="基本データ"/>
      <sheetName val="Working_Paper4"/>
      <sheetName val="Balance_Sheets4"/>
      <sheetName val="VariableI_BS4"/>
      <sheetName val="Earning_Statement_ACC4"/>
      <sheetName val="Earning_Statement_period4"/>
      <sheetName val="VariableII_ended4"/>
      <sheetName val="VariableII__period4"/>
      <sheetName val="Retained_Earings4"/>
      <sheetName val="Affiliated_Company's_TransAXN4"/>
      <sheetName val="เงินกู้_MGC4"/>
      <sheetName val="consolidated_Financial_Stateme4"/>
      <sheetName val="DIRECT_SELLING1"/>
      <sheetName val="GROSS_SALES1"/>
      <sheetName val="???????_MGC"/>
      <sheetName val="LC___TR_Listing1"/>
      <sheetName val="Trial_Balance1"/>
      <sheetName val="ADJ_-_RATE1"/>
      <sheetName val="Control_1999"/>
      <sheetName val="TrialBalance_Q3-2002"/>
      <sheetName val="Customize_Your_Invoice"/>
      <sheetName val="Wht_cur"/>
      <sheetName val="(13)_EIE_Benefit"/>
      <sheetName val="DEC_PIVOT"/>
      <sheetName val="Op_Plan_Sales"/>
      <sheetName val="CAN DOI - KET QUA"/>
      <sheetName val="nkc"/>
      <sheetName val="TB-2001-Apr'01"/>
      <sheetName val="Detail-Sep"/>
      <sheetName val="Asset41_42"/>
      <sheetName val="Machine2,3'04"/>
      <sheetName val="???????_MGC1"/>
      <sheetName val="Control_19991"/>
      <sheetName val="Customize_Your_Invoice1"/>
      <sheetName val="(13)_EIE_Benefit1"/>
      <sheetName val="DEC_PIVOT1"/>
      <sheetName val="Wht_cur1"/>
      <sheetName val="Op_Plan_Sales1"/>
      <sheetName val="LC___TR_Listing2"/>
      <sheetName val="DIRECT_SELLING2"/>
      <sheetName val="GROSS_SALES2"/>
      <sheetName val="???????_MGC2"/>
      <sheetName val="Trial_Balance2"/>
      <sheetName val="Control_19992"/>
      <sheetName val="ADJ_-_RATE2"/>
      <sheetName val="Customize_Your_Invoice2"/>
      <sheetName val="(13)_EIE_Benefit2"/>
      <sheetName val="DEC_PIVOT2"/>
      <sheetName val="Wht_cur2"/>
      <sheetName val="Op_Plan_Sales2"/>
      <sheetName val="Manpower"/>
      <sheetName val="desc"/>
      <sheetName val="type"/>
      <sheetName val="JUNE1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46">
          <cell r="E146">
            <v>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46">
          <cell r="E146">
            <v>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>
        <row r="146">
          <cell r="E146">
            <v>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Header"/>
      <sheetName val="FF-3"/>
      <sheetName val="Cost_Centers"/>
      <sheetName val="_IB-PL-00-01_SUMMARY"/>
      <sheetName val="10-1_Media"/>
      <sheetName val="Customize_Your_Purchase_Order"/>
      <sheetName val="Disposal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CA Sheet"/>
      <sheetName val="MA"/>
      <sheetName val="Variance"/>
      <sheetName val="D190.2"/>
      <sheetName val="A6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Seg-rent"/>
      <sheetName val="INDEX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???????????"/>
      <sheetName val="?????????????"/>
      <sheetName val="FY10-Loss"/>
      <sheetName val="Customize Your Loan Manager"/>
      <sheetName val="Inputs"/>
      <sheetName val="SWDV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CA_Sheet1"/>
      <sheetName val="DI"/>
      <sheetName val="table"/>
      <sheetName val="Depr"/>
      <sheetName val="LC"/>
      <sheetName val="MD&amp;A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Data Entry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Bloomberg"/>
      <sheetName val="Asset41_42"/>
      <sheetName val="Energy(update)"/>
      <sheetName val="List info"/>
      <sheetName val="By Person"/>
      <sheetName val="head Jan"/>
      <sheetName val="Sheet5"/>
      <sheetName val="Demand"/>
      <sheetName val="Quote"/>
      <sheetName val="テーブル"/>
      <sheetName val="Sal07"/>
      <sheetName val="_____________"/>
      <sheetName val="YSS31"/>
      <sheetName val="ELEC45-01"/>
      <sheetName val="FF_3"/>
      <sheetName val="Cover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Incident  NP 2017"/>
      <sheetName val="Parameter"/>
      <sheetName val="Co. Code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P&amp;L"/>
      <sheetName val="Delta"/>
      <sheetName val="Manpower"/>
      <sheetName val="Tabelas"/>
      <sheetName val="選酋表"/>
      <sheetName val="FF_4"/>
      <sheetName val="___________"/>
      <sheetName val="liste"/>
      <sheetName val="Database"/>
      <sheetName val="Manual"/>
      <sheetName val="Combine"/>
      <sheetName val="DAY"/>
      <sheetName val="Setup"/>
      <sheetName val="A"/>
      <sheetName val="PG7"/>
      <sheetName val="PG8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Sheet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Y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CAN_DOI_-_KET_QUA3"/>
      <sheetName val="CAN_DOI_-_KET_QUA1"/>
      <sheetName val="CAN_DOI_-_KET_QUA2"/>
      <sheetName val="7251-02000-02252"/>
      <sheetName val="7251-01xxxx"/>
      <sheetName val="10"/>
      <sheetName val="Cost_center"/>
      <sheetName val="Cost_center1"/>
      <sheetName val="Cost_center2"/>
      <sheetName val="Cost_center3"/>
      <sheetName val="Group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Month_v_YTD"/>
      <sheetName val="_IB-PL-YTD"/>
      <sheetName val="DIST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คีย์ข้อมูลรายละเอียดต่างๆ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Customer(Farm)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conso46"/>
      <sheetName val="master plan "/>
      <sheetName val="PR4"/>
      <sheetName val="CMM-AU_Validation-Dom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MCT2003"/>
      <sheetName val="Listeverdier"/>
      <sheetName val="Details 2002"/>
      <sheetName val="Sale Expectation (2)"/>
      <sheetName val="Capital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aysInMonth"/>
      <sheetName val="BARS"/>
      <sheetName val="ytd fty (DG) oh 12-2016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Report"/>
      <sheetName val="ProductName"/>
      <sheetName val="11-20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dBase"/>
      <sheetName val="Home"/>
      <sheetName val="NAV Base"/>
      <sheetName val="AC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ValuationInpu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master_plan_"/>
      <sheetName val="PA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PDR15-03-54"/>
      <sheetName val="AssetStatus"/>
      <sheetName val="AssetType"/>
      <sheetName val="License BOI"/>
      <sheetName val="Depre. Key"/>
      <sheetName val="Asset Class"/>
      <sheetName val="Location"/>
      <sheetName val="C-3"/>
      <sheetName val="PPH GB"/>
      <sheetName val="Storage"/>
      <sheetName val="Jan.05"/>
      <sheetName val="TAX21"/>
      <sheetName val="BASE"/>
      <sheetName val="DEMANDA"/>
      <sheetName val="UNIT"/>
      <sheetName val="master_plan_1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Indices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WIP-TB"/>
      <sheetName val="Int Thai TB Baht"/>
      <sheetName val="WIP-Master"/>
      <sheetName val="G-BS"/>
      <sheetName val="emp benefit-SN"/>
      <sheetName val="中行汇率表"/>
      <sheetName val="DIRECT SELLING"/>
      <sheetName val="DISCOUNT"/>
      <sheetName val="GROSS SALES"/>
      <sheetName val="RESERVE"/>
      <sheetName val="WEIGHT"/>
      <sheetName val="VC"/>
      <sheetName val="FIN"/>
      <sheetName val="COMMON"/>
      <sheetName val="Nominal Accounts"/>
      <sheetName val="COSUB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Actual-ＹＴＤ"/>
      <sheetName val="Budget-Monthly"/>
      <sheetName val="Budget-YTD"/>
      <sheetName val="Actual-Monthly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TMP SubSection"/>
      <sheetName val="Hot-Piping"/>
      <sheetName val="Blending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sale89"/>
      <sheetName val="สรุปต้นทุน INE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GING LOCAL"/>
      <sheetName val="TB Jun 07"/>
      <sheetName val="Master list"/>
      <sheetName val="INCOME STATEMENT"/>
      <sheetName val="MANPOWER REPORT"/>
      <sheetName val="Account Code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BPR-Bloom"/>
      <sheetName val="3월가격"/>
      <sheetName val="BS_Revise"/>
      <sheetName val="IS_Revise"/>
      <sheetName val="Financing"/>
      <sheetName val="Scenarii"/>
      <sheetName val="Sensitivities"/>
      <sheetName val="B-105"/>
      <sheetName val="Purchase"/>
      <sheetName val="⌀㘀ⴀ㈀　　ⴀ　　开᐀"/>
      <sheetName val="_______TIC_GROUe14____________2"/>
      <sheetName val="ICM_AP_2-13"/>
      <sheetName val="CIV_AP_R8M9"/>
      <sheetName val="CHQระหว่างทาง_2-132-8I9"/>
      <sheetName val="ภา_x0016__x0000_เงินได้หัก_ณ_ที่จ่536"/>
      <sheetName val="ค้างจ่าย_C_M8_x0016__x0000_เงิ"/>
      <sheetName val="Commission-Tiny_(Chinesr4"/>
      <sheetName val="6-120-20_ค่าบริก515_x0014_"/>
      <sheetName val="Haft_year_tax_estimatio1V18"/>
      <sheetName val="Haft_year_tax_estimationV47"/>
      <sheetName val="Haft_year_tax_estimation_(V47"/>
      <sheetName val="Haft_year_tax_estimation_x0000_CG47"/>
      <sheetName val="Te_tal_6_MonG47__Data_Last_ye_2"/>
      <sheetName val="Sale_047s4"/>
      <sheetName val="IBA_&lt;O7s9"/>
      <sheetName val="Loan_Amortization_Tab736"/>
      <sheetName val="Linkage_QuoV47"/>
      <sheetName val="คชจ_ดำเนินงาน6-7s4"/>
      <sheetName val="Norms_736"/>
      <sheetName val="Jul_)57"/>
      <sheetName val="Non_Moveme247"/>
      <sheetName val="B13R47"/>
      <sheetName val="HR_Budgs53"/>
      <sheetName val="BOS_Commodi348"/>
      <sheetName val="SSD_Plant_Incremental_Projec3s4"/>
      <sheetName val="ERP_7_G53"/>
      <sheetName val="C__pCP_N_36__FDR_BUDGET_2001__2"/>
      <sheetName val="Man_power_SP336_x0014__x0000_Man"/>
      <sheetName val="Current_O_44_x000b__x0000_Blank_OG53_x000e__x0000_DLO"/>
      <sheetName val="ประเมิ253_x0012_"/>
      <sheetName val="รายชื่อพนักงา253_x0012_"/>
      <sheetName val="DLOT_x0000_Curre3A9_x0009_"/>
      <sheetName val="AD-CP_RAet36"/>
      <sheetName val="ADCoR_x000c_RAet36"/>
      <sheetName val="SCB_1_-_Curre-t36"/>
      <sheetName val="SCB_2_-_Curre-e_x0010_6"/>
      <sheetName val="BALANCE_SHEE-AR4"/>
      <sheetName val="BS_ATTAet36"/>
      <sheetName val="เงินกู้_MRV36_x0011__x0000_LC___TR"/>
      <sheetName val="Customize_Your_InvoiRV36"/>
      <sheetName val="Stock_AgiRV15_x0014__x0000_"/>
      <sheetName val="Dec_20RV36"/>
      <sheetName val="CF_RECONCILE_-RV36"/>
      <sheetName val="Cost_Cente2)09"/>
      <sheetName val="_IB-PL-00-01"/>
      <sheetName val="10-1_Med2)_x001f_6"/>
      <sheetName val="Customize_Your_Purchase_Ord2)"/>
      <sheetName val="ALL_KSFC_RIGS_EXCEPT_R2)36"/>
      <sheetName val="FP_Friends_Oth2)36"/>
      <sheetName val="163040_LC_2)_x0007_6"/>
      <sheetName val="_IBPL00-109"/>
      <sheetName val="Tri_x000f__x0000_Balance_Q3"/>
      <sheetName val="163040_LC-Td50"/>
      <sheetName val="CA_She2)3"/>
      <sheetName val="Total_Invento-136"/>
      <sheetName val="Semi_FG&amp;-136"/>
      <sheetName val="Provision_N-1_x001d_6"/>
      <sheetName val="Customize_You_x0018__x0000_Loa_x0014__x0000_Manageาร9"/>
      <sheetName val="D190_946"/>
      <sheetName val="Bang_chiet_tinh_TBr39"/>
      <sheetName val="Valo_DC_57"/>
      <sheetName val="head_Ja)57"/>
      <sheetName val="Cost_centCR36_x000c__x0000_DB_PPC_PS_"/>
      <sheetName val="_x0000_Bending_Dat่า9"/>
      <sheetName val="Asset_&amp;_Liabilitr36"/>
      <sheetName val="Net_asset_valur09"/>
      <sheetName val="Drop_Lier36_x0013__x0000_CAN"/>
      <sheetName val="Month_v_YTr39"/>
      <sheetName val="_IB-PL-YT9s4"/>
      <sheetName val="BOI_sur36"/>
      <sheetName val="Tax_computation_BOCM9__A__Pro_2"/>
      <sheetName val="C1)_791-0000-20_Private_expr36"/>
      <sheetName val="TB_(as_of_31DECCM9"/>
      <sheetName val="C2)_779-0000-20_Miscr36"/>
      <sheetName val="B1)_663_Car_Leasr36"/>
      <sheetName val="C2)_758_Car_LeaBr36"/>
      <sheetName val="D)_Traininr_x0010_6"/>
      <sheetName val="E)_HY_test_Pwr09"/>
      <sheetName val="F)_RD_60r09"/>
      <sheetName val="G)_RD_649s4"/>
      <sheetName val="TO_-_S936"/>
      <sheetName val="Company_Inf9s4"/>
      <sheetName val="CA_Com936"/>
      <sheetName val="BalancA_Sheer_x0010_6"/>
      <sheetName val="Write_of009"/>
      <sheetName val="Cost_ceC_te_expenditurr09"/>
      <sheetName val="addl_cosr09"/>
      <sheetName val="Cash_Flo9s4"/>
      <sheetName val="Cndinfr36"/>
      <sheetName val="Financial_Summarr_x0010_6"/>
      <sheetName val="Adj&amp;Rje(Z820)r36"/>
      <sheetName val="Spec_2210936"/>
      <sheetName val="WT_Util_99_L9s4"/>
      <sheetName val="PTA_P&amp;าย9"/>
      <sheetName val="DISCOUNT_(2)36"/>
      <sheetName val="Bank_CA&amp;1es4_x0008__x0000_AR_-C1e"/>
      <sheetName val="ดบ_ค้างรับ_Tis1e3"/>
      <sheetName val="ภาษีหัก_ณ_ที่จ่1e15_x0015__x0000_คชจ_"/>
      <sheetName val="ICM_Budget&amp;"/>
      <sheetName val="ICM_Budget_"/>
      <sheetName val="CIV_AP_2-13"/>
      <sheetName val="CIV_AP_2-19"/>
      <sheetName val="ICM_AP_2-19"/>
      <sheetName val="ICM_AP_R1e3"/>
      <sheetName val="เงินทดรองรับ_2-193-1eM"/>
      <sheetName val="สรุปเงินมัดจำห้องชุด_Age1e1"/>
      <sheetName val="Commission-Sky_Pro_(Tha1e"/>
      <sheetName val="สำรองผลประโยชน์พนงt42"/>
      <sheetName val="รด_บริห1es"/>
      <sheetName val="6-120-10_ค่าเช1e15_x0014__x0000_"/>
      <sheetName val="6-12-150_ค่าซ่อมแ1eM"/>
      <sheetName val="6-130-20_ส่งเสริมการ"/>
      <sheetName val="6-130-30_คอมมิชชั่น-"/>
      <sheetName val="GL_1M9"/>
      <sheetName val="Gain_Loss_Calculati_13"/>
      <sheetName val="Detail_รายบุคคลปี__10"/>
      <sheetName val="IBA_&lt;O_13"/>
      <sheetName val="Linkage_Quo_1_x001e_"/>
      <sheetName val="Norms__1_x0008_"/>
      <sheetName val="HR_Budg736"/>
      <sheetName val="BOS_Commodi748"/>
      <sheetName val="SSD_Plant_Incremental_Projec7s4"/>
      <sheetName val="ERP_7_G47"/>
      <sheetName val="C__pCP_N7I9__FDR_BUDGET_2001__2"/>
      <sheetName val="_______TIC_GROU736____________2"/>
      <sheetName val="ICM_AP_R1)3"/>
      <sheetName val="เงินทดรองรับ_2-193-11M"/>
      <sheetName val="สรุปเงินมัดจำห้องชุด_Age111"/>
      <sheetName val="Commission-Sky_Pro_(Tha11"/>
      <sheetName val="สำรองผลประโยชน์พน_x000e_10"/>
      <sheetName val="รด_อื1)3"/>
      <sheetName val="6-150150_คที่_x000a__x0000_ึกษา_"/>
      <sheetName val="#6-200-00_ดอกเบี้ยจ่_1_x001c_"/>
      <sheetName val="GL_gM9"/>
      <sheetName val="Gain_Loss_Calculati103"/>
      <sheetName val="Detail_รายบุคคลปี_100"/>
      <sheetName val="IBA_&lt;O103"/>
      <sheetName val="Linkage_Quo10_x001e_"/>
      <sheetName val="Norms_10_x0008_"/>
      <sheetName val="HR_Budge36"/>
      <sheetName val="BOS_Commodi648"/>
      <sheetName val="SSD_Plant_Incremental_Projecw36"/>
      <sheetName val="ERP_7_636"/>
      <sheetName val="C__pCP_N636__FDR_BUDGET_2001__2"/>
      <sheetName val="_______TIC_GROU636____________2"/>
      <sheetName val="อุปกรณ์(หน่วยงาน183"/>
      <sheetName val="CIV_Ae50310"/>
      <sheetName val="CIV_Ae50319"/>
      <sheetName val="ICM_AP_R1t3"/>
      <sheetName val="งบการเงิน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QUARTERLY EPS"/>
      <sheetName val="CORP INT HISTORY"/>
      <sheetName val="Loss"/>
      <sheetName val="N-11.3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DistiSwamp"/>
      <sheetName val="TRACK_TRANSIT_SYSTEM"/>
      <sheetName val="TRACK_TRANSIT_SYSTEM1"/>
      <sheetName val="detail "/>
      <sheetName val="am_cos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 refreshError="1"/>
      <sheetData sheetId="250" refreshError="1"/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0</v>
          </cell>
        </row>
      </sheetData>
      <sheetData sheetId="489">
        <row r="2">
          <cell r="B2">
            <v>0</v>
          </cell>
        </row>
      </sheetData>
      <sheetData sheetId="490">
        <row r="2">
          <cell r="B2">
            <v>0</v>
          </cell>
        </row>
      </sheetData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0</v>
          </cell>
        </row>
      </sheetData>
      <sheetData sheetId="497">
        <row r="2">
          <cell r="B2">
            <v>0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0</v>
          </cell>
        </row>
      </sheetData>
      <sheetData sheetId="500">
        <row r="2">
          <cell r="B2">
            <v>0</v>
          </cell>
        </row>
      </sheetData>
      <sheetData sheetId="501">
        <row r="2">
          <cell r="B2">
            <v>0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0</v>
          </cell>
        </row>
      </sheetData>
      <sheetData sheetId="504">
        <row r="2">
          <cell r="B2">
            <v>0</v>
          </cell>
        </row>
      </sheetData>
      <sheetData sheetId="505">
        <row r="2">
          <cell r="B2">
            <v>0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0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0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0</v>
          </cell>
        </row>
      </sheetData>
      <sheetData sheetId="514">
        <row r="2">
          <cell r="B2">
            <v>0</v>
          </cell>
        </row>
      </sheetData>
      <sheetData sheetId="515">
        <row r="2">
          <cell r="B2">
            <v>0</v>
          </cell>
        </row>
      </sheetData>
      <sheetData sheetId="516">
        <row r="2">
          <cell r="B2">
            <v>0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0</v>
          </cell>
        </row>
      </sheetData>
      <sheetData sheetId="520">
        <row r="2">
          <cell r="B2">
            <v>0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0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0</v>
          </cell>
        </row>
      </sheetData>
      <sheetData sheetId="528">
        <row r="2">
          <cell r="B2">
            <v>0</v>
          </cell>
        </row>
      </sheetData>
      <sheetData sheetId="529">
        <row r="2">
          <cell r="B2">
            <v>0</v>
          </cell>
        </row>
      </sheetData>
      <sheetData sheetId="530">
        <row r="2">
          <cell r="B2">
            <v>0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0</v>
          </cell>
        </row>
      </sheetData>
      <sheetData sheetId="533">
        <row r="2">
          <cell r="B2">
            <v>0</v>
          </cell>
        </row>
      </sheetData>
      <sheetData sheetId="534">
        <row r="2">
          <cell r="B2">
            <v>0</v>
          </cell>
        </row>
      </sheetData>
      <sheetData sheetId="535">
        <row r="2">
          <cell r="B2">
            <v>0</v>
          </cell>
        </row>
      </sheetData>
      <sheetData sheetId="536">
        <row r="2">
          <cell r="B2">
            <v>0</v>
          </cell>
        </row>
      </sheetData>
      <sheetData sheetId="537">
        <row r="2">
          <cell r="B2">
            <v>0</v>
          </cell>
        </row>
      </sheetData>
      <sheetData sheetId="538">
        <row r="2">
          <cell r="B2">
            <v>0</v>
          </cell>
        </row>
      </sheetData>
      <sheetData sheetId="539">
        <row r="2">
          <cell r="B2">
            <v>0</v>
          </cell>
        </row>
      </sheetData>
      <sheetData sheetId="540">
        <row r="2">
          <cell r="B2">
            <v>0</v>
          </cell>
        </row>
      </sheetData>
      <sheetData sheetId="541">
        <row r="2">
          <cell r="B2">
            <v>0</v>
          </cell>
        </row>
      </sheetData>
      <sheetData sheetId="542">
        <row r="2">
          <cell r="B2">
            <v>0</v>
          </cell>
        </row>
      </sheetData>
      <sheetData sheetId="543">
        <row r="2">
          <cell r="B2">
            <v>0</v>
          </cell>
        </row>
      </sheetData>
      <sheetData sheetId="544">
        <row r="2">
          <cell r="B2">
            <v>0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0</v>
          </cell>
        </row>
      </sheetData>
      <sheetData sheetId="547">
        <row r="2">
          <cell r="B2">
            <v>0</v>
          </cell>
        </row>
      </sheetData>
      <sheetData sheetId="548">
        <row r="2">
          <cell r="B2">
            <v>0</v>
          </cell>
        </row>
      </sheetData>
      <sheetData sheetId="549">
        <row r="2">
          <cell r="B2">
            <v>0</v>
          </cell>
        </row>
      </sheetData>
      <sheetData sheetId="550">
        <row r="2">
          <cell r="B2">
            <v>0</v>
          </cell>
        </row>
      </sheetData>
      <sheetData sheetId="551">
        <row r="2">
          <cell r="B2">
            <v>0</v>
          </cell>
        </row>
      </sheetData>
      <sheetData sheetId="552">
        <row r="2">
          <cell r="B2">
            <v>0</v>
          </cell>
        </row>
      </sheetData>
      <sheetData sheetId="553">
        <row r="2">
          <cell r="B2">
            <v>0</v>
          </cell>
        </row>
      </sheetData>
      <sheetData sheetId="554">
        <row r="2">
          <cell r="B2">
            <v>0</v>
          </cell>
        </row>
      </sheetData>
      <sheetData sheetId="555">
        <row r="2">
          <cell r="B2">
            <v>0</v>
          </cell>
        </row>
      </sheetData>
      <sheetData sheetId="556">
        <row r="2">
          <cell r="B2">
            <v>0</v>
          </cell>
        </row>
      </sheetData>
      <sheetData sheetId="557">
        <row r="2">
          <cell r="B2">
            <v>0</v>
          </cell>
        </row>
      </sheetData>
      <sheetData sheetId="558">
        <row r="2">
          <cell r="B2">
            <v>0</v>
          </cell>
        </row>
      </sheetData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0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0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 refreshError="1"/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0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0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0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/>
        </row>
      </sheetData>
      <sheetData sheetId="865">
        <row r="2">
          <cell r="B2">
            <v>0</v>
          </cell>
        </row>
      </sheetData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>
        <row r="2">
          <cell r="B2">
            <v>1.9678000000000001E-2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1.9678000000000001E-2</v>
          </cell>
        </row>
      </sheetData>
      <sheetData sheetId="881" refreshError="1"/>
      <sheetData sheetId="882" refreshError="1"/>
      <sheetData sheetId="883" refreshError="1"/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 refreshError="1"/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2">
          <cell r="B2">
            <v>1.9678000000000001E-2</v>
          </cell>
        </row>
      </sheetData>
      <sheetData sheetId="1004">
        <row r="2">
          <cell r="B2">
            <v>0</v>
          </cell>
        </row>
      </sheetData>
      <sheetData sheetId="1005" refreshError="1"/>
      <sheetData sheetId="1006">
        <row r="2">
          <cell r="B2">
            <v>1.9678000000000001E-2</v>
          </cell>
        </row>
      </sheetData>
      <sheetData sheetId="1007">
        <row r="2">
          <cell r="B2">
            <v>1.9678000000000001E-2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>
        <row r="2">
          <cell r="B2">
            <v>0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1.9678000000000001E-2</v>
          </cell>
        </row>
      </sheetData>
      <sheetData sheetId="1032">
        <row r="2">
          <cell r="B2">
            <v>1.9678000000000001E-2</v>
          </cell>
        </row>
      </sheetData>
      <sheetData sheetId="1033">
        <row r="2">
          <cell r="B2">
            <v>1.9678000000000001E-2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0</v>
          </cell>
        </row>
      </sheetData>
      <sheetData sheetId="1048">
        <row r="2">
          <cell r="B2">
            <v>0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 refreshError="1"/>
      <sheetData sheetId="1066">
        <row r="2">
          <cell r="B2">
            <v>1.9678000000000001E-2</v>
          </cell>
        </row>
      </sheetData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1.9678000000000001E-2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0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0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0</v>
          </cell>
        </row>
      </sheetData>
      <sheetData sheetId="1157">
        <row r="2">
          <cell r="B2">
            <v>0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0</v>
          </cell>
        </row>
      </sheetData>
      <sheetData sheetId="1161" refreshError="1"/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0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0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0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 refreshError="1"/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0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0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 refreshError="1"/>
      <sheetData sheetId="1755" refreshError="1"/>
      <sheetData sheetId="1756" refreshError="1"/>
      <sheetData sheetId="1757" refreshError="1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0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0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0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 refreshError="1"/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0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0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0</v>
          </cell>
        </row>
      </sheetData>
      <sheetData sheetId="2183">
        <row r="2">
          <cell r="B2">
            <v>0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0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0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>
        <row r="2">
          <cell r="B2">
            <v>0</v>
          </cell>
        </row>
      </sheetData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>
        <row r="2">
          <cell r="B2">
            <v>0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0</v>
          </cell>
        </row>
      </sheetData>
      <sheetData sheetId="2325">
        <row r="2">
          <cell r="B2">
            <v>0</v>
          </cell>
        </row>
      </sheetData>
      <sheetData sheetId="2326">
        <row r="2">
          <cell r="B2">
            <v>0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0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0</v>
          </cell>
        </row>
      </sheetData>
      <sheetData sheetId="2336">
        <row r="2">
          <cell r="B2">
            <v>0</v>
          </cell>
        </row>
      </sheetData>
      <sheetData sheetId="2337">
        <row r="2">
          <cell r="B2">
            <v>0</v>
          </cell>
        </row>
      </sheetData>
      <sheetData sheetId="2338">
        <row r="2">
          <cell r="B2">
            <v>0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0</v>
          </cell>
        </row>
      </sheetData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>
        <row r="2">
          <cell r="B2">
            <v>0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0</v>
          </cell>
        </row>
      </sheetData>
      <sheetData sheetId="2374">
        <row r="2">
          <cell r="B2">
            <v>0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0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0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0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0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0</v>
          </cell>
        </row>
      </sheetData>
      <sheetData sheetId="2448">
        <row r="2">
          <cell r="B2">
            <v>0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 refreshError="1"/>
      <sheetData sheetId="2508" refreshError="1"/>
      <sheetData sheetId="2509" refreshError="1"/>
      <sheetData sheetId="2510" refreshError="1"/>
      <sheetData sheetId="2511">
        <row r="2">
          <cell r="B2">
            <v>1.9678000000000001E-2</v>
          </cell>
        </row>
      </sheetData>
      <sheetData sheetId="2512" refreshError="1"/>
      <sheetData sheetId="2513" refreshError="1"/>
      <sheetData sheetId="2514" refreshError="1"/>
      <sheetData sheetId="2515">
        <row r="2">
          <cell r="B2">
            <v>0</v>
          </cell>
        </row>
      </sheetData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3">
          <cell r="B3" t="str">
            <v>Total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/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/>
      <sheetData sheetId="2587"/>
      <sheetData sheetId="2588"/>
      <sheetData sheetId="2589"/>
      <sheetData sheetId="2590"/>
      <sheetData sheetId="2591"/>
      <sheetData sheetId="2592">
        <row r="2">
          <cell r="B2">
            <v>0</v>
          </cell>
        </row>
      </sheetData>
      <sheetData sheetId="2593"/>
      <sheetData sheetId="2594">
        <row r="2">
          <cell r="B2">
            <v>1.9678000000000001E-2</v>
          </cell>
        </row>
      </sheetData>
      <sheetData sheetId="2595"/>
      <sheetData sheetId="2596"/>
      <sheetData sheetId="2597"/>
      <sheetData sheetId="2598"/>
      <sheetData sheetId="2599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/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/>
      <sheetData sheetId="2774"/>
      <sheetData sheetId="2775"/>
      <sheetData sheetId="2776"/>
      <sheetData sheetId="2777">
        <row r="2">
          <cell r="B2">
            <v>1.9678000000000001E-2</v>
          </cell>
        </row>
      </sheetData>
      <sheetData sheetId="2778"/>
      <sheetData sheetId="2779"/>
      <sheetData sheetId="2780"/>
      <sheetData sheetId="2781">
        <row r="2">
          <cell r="B2">
            <v>0</v>
          </cell>
        </row>
      </sheetData>
      <sheetData sheetId="2782"/>
      <sheetData sheetId="2783"/>
      <sheetData sheetId="2784"/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/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/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3">
          <cell r="B3" t="str">
            <v>Total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3">
          <cell r="B3" t="str">
            <v>Total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3">
          <cell r="B3" t="str">
            <v>Total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/>
      <sheetData sheetId="2895"/>
      <sheetData sheetId="2896"/>
      <sheetData sheetId="2897"/>
      <sheetData sheetId="2898"/>
      <sheetData sheetId="2899"/>
      <sheetData sheetId="2900"/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/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/>
      <sheetData sheetId="2920"/>
      <sheetData sheetId="2921"/>
      <sheetData sheetId="2922"/>
      <sheetData sheetId="2923"/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/>
      <sheetData sheetId="2956">
        <row r="2">
          <cell r="B2">
            <v>0</v>
          </cell>
        </row>
      </sheetData>
      <sheetData sheetId="2957"/>
      <sheetData sheetId="2958">
        <row r="2">
          <cell r="B2">
            <v>0</v>
          </cell>
        </row>
      </sheetData>
      <sheetData sheetId="2959"/>
      <sheetData sheetId="2960">
        <row r="2">
          <cell r="B2">
            <v>0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1.9678000000000001E-2</v>
          </cell>
        </row>
      </sheetData>
      <sheetData sheetId="2964"/>
      <sheetData sheetId="2965">
        <row r="2">
          <cell r="B2">
            <v>1.9678000000000001E-2</v>
          </cell>
        </row>
      </sheetData>
      <sheetData sheetId="2966"/>
      <sheetData sheetId="2967">
        <row r="2">
          <cell r="B2">
            <v>1.9678000000000001E-2</v>
          </cell>
        </row>
      </sheetData>
      <sheetData sheetId="2968"/>
      <sheetData sheetId="2969"/>
      <sheetData sheetId="2970"/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/>
      <sheetData sheetId="2974"/>
      <sheetData sheetId="2975"/>
      <sheetData sheetId="2976">
        <row r="2">
          <cell r="B2">
            <v>1.9678000000000001E-2</v>
          </cell>
        </row>
      </sheetData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/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/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/>
      <sheetData sheetId="3008"/>
      <sheetData sheetId="3009"/>
      <sheetData sheetId="3010"/>
      <sheetData sheetId="3011"/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/>
      <sheetData sheetId="3044">
        <row r="2">
          <cell r="B2">
            <v>0</v>
          </cell>
        </row>
      </sheetData>
      <sheetData sheetId="3045"/>
      <sheetData sheetId="3046">
        <row r="2">
          <cell r="B2">
            <v>0</v>
          </cell>
        </row>
      </sheetData>
      <sheetData sheetId="3047"/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/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/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/>
      <sheetData sheetId="3062"/>
      <sheetData sheetId="3063"/>
      <sheetData sheetId="3064">
        <row r="2">
          <cell r="B2">
            <v>1.9678000000000001E-2</v>
          </cell>
        </row>
      </sheetData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/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/>
      <sheetData sheetId="3096"/>
      <sheetData sheetId="3097"/>
      <sheetData sheetId="3098"/>
      <sheetData sheetId="3099"/>
      <sheetData sheetId="3100"/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0</v>
          </cell>
        </row>
      </sheetData>
      <sheetData sheetId="3132"/>
      <sheetData sheetId="3133">
        <row r="2">
          <cell r="B2">
            <v>0</v>
          </cell>
        </row>
      </sheetData>
      <sheetData sheetId="3134"/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/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/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3">
          <cell r="B3" t="str">
            <v>Total</v>
          </cell>
        </row>
      </sheetData>
      <sheetData sheetId="3150"/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3">
          <cell r="B3" t="str">
            <v>Total</v>
          </cell>
        </row>
      </sheetData>
      <sheetData sheetId="3155">
        <row r="2">
          <cell r="B2">
            <v>1.9678000000000001E-2</v>
          </cell>
        </row>
      </sheetData>
      <sheetData sheetId="3156"/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/>
      <sheetData sheetId="3160"/>
      <sheetData sheetId="3161"/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/>
      <sheetData sheetId="3165"/>
      <sheetData sheetId="3166"/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/>
      <sheetData sheetId="3178"/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/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/>
      <sheetData sheetId="3187"/>
      <sheetData sheetId="3188"/>
      <sheetData sheetId="3189"/>
      <sheetData sheetId="3190"/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/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/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0</v>
          </cell>
        </row>
      </sheetData>
      <sheetData sheetId="3234"/>
      <sheetData sheetId="3235">
        <row r="2">
          <cell r="B2">
            <v>1.9678000000000001E-2</v>
          </cell>
        </row>
      </sheetData>
      <sheetData sheetId="3236"/>
      <sheetData sheetId="3237"/>
      <sheetData sheetId="3238"/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/>
      <sheetData sheetId="3242"/>
      <sheetData sheetId="3243"/>
      <sheetData sheetId="3244">
        <row r="2">
          <cell r="B2">
            <v>1.9678000000000001E-2</v>
          </cell>
        </row>
      </sheetData>
      <sheetData sheetId="3245"/>
      <sheetData sheetId="3246">
        <row r="2">
          <cell r="B2">
            <v>0</v>
          </cell>
        </row>
      </sheetData>
      <sheetData sheetId="3247"/>
      <sheetData sheetId="3248"/>
      <sheetData sheetId="3249"/>
      <sheetData sheetId="3250">
        <row r="2">
          <cell r="B2">
            <v>0</v>
          </cell>
        </row>
      </sheetData>
      <sheetData sheetId="3251">
        <row r="2">
          <cell r="B2">
            <v>1.9678000000000001E-2</v>
          </cell>
        </row>
      </sheetData>
      <sheetData sheetId="3252"/>
      <sheetData sheetId="3253"/>
      <sheetData sheetId="3254"/>
      <sheetData sheetId="3255">
        <row r="2">
          <cell r="B2">
            <v>1.9678000000000001E-2</v>
          </cell>
        </row>
      </sheetData>
      <sheetData sheetId="3256"/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/>
      <sheetData sheetId="3267"/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/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/>
      <sheetData sheetId="3276"/>
      <sheetData sheetId="3277"/>
      <sheetData sheetId="3278"/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/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/>
      <sheetData sheetId="3287">
        <row r="2">
          <cell r="B2">
            <v>1.9678000000000001E-2</v>
          </cell>
        </row>
      </sheetData>
      <sheetData sheetId="3288">
        <row r="2">
          <cell r="B2">
            <v>0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1.9678000000000001E-2</v>
          </cell>
        </row>
      </sheetData>
      <sheetData sheetId="3304"/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/>
      <sheetData sheetId="3326"/>
      <sheetData sheetId="3327"/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/>
      <sheetData sheetId="3331"/>
      <sheetData sheetId="3332"/>
      <sheetData sheetId="3333">
        <row r="2">
          <cell r="B2">
            <v>1.9678000000000001E-2</v>
          </cell>
        </row>
      </sheetData>
      <sheetData sheetId="3334">
        <row r="2">
          <cell r="B2">
            <v>0</v>
          </cell>
        </row>
      </sheetData>
      <sheetData sheetId="3335"/>
      <sheetData sheetId="3336"/>
      <sheetData sheetId="3337"/>
      <sheetData sheetId="3338">
        <row r="2">
          <cell r="B2">
            <v>0</v>
          </cell>
        </row>
      </sheetData>
      <sheetData sheetId="3339"/>
      <sheetData sheetId="3340"/>
      <sheetData sheetId="3341">
        <row r="2">
          <cell r="B2">
            <v>1.9678000000000001E-2</v>
          </cell>
        </row>
      </sheetData>
      <sheetData sheetId="3342"/>
      <sheetData sheetId="3343"/>
      <sheetData sheetId="3344"/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/>
      <sheetData sheetId="3356"/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/>
      <sheetData sheetId="3365"/>
      <sheetData sheetId="3366"/>
      <sheetData sheetId="3367"/>
      <sheetData sheetId="3368"/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/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>
        <row r="2">
          <cell r="B2">
            <v>0</v>
          </cell>
        </row>
      </sheetData>
      <sheetData sheetId="3396"/>
      <sheetData sheetId="3397"/>
      <sheetData sheetId="3398"/>
      <sheetData sheetId="3399">
        <row r="2">
          <cell r="B2">
            <v>0</v>
          </cell>
        </row>
      </sheetData>
      <sheetData sheetId="3400"/>
      <sheetData sheetId="3401"/>
      <sheetData sheetId="3402">
        <row r="2">
          <cell r="B2">
            <v>0</v>
          </cell>
        </row>
      </sheetData>
      <sheetData sheetId="3403"/>
      <sheetData sheetId="3404">
        <row r="2">
          <cell r="B2">
            <v>0</v>
          </cell>
        </row>
      </sheetData>
      <sheetData sheetId="3405"/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1.9678000000000001E-2</v>
          </cell>
        </row>
      </sheetData>
      <sheetData sheetId="3410"/>
      <sheetData sheetId="3411">
        <row r="2">
          <cell r="B2">
            <v>0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/>
      <sheetData sheetId="3415"/>
      <sheetData sheetId="3416"/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/>
      <sheetData sheetId="3420"/>
      <sheetData sheetId="3421"/>
      <sheetData sheetId="3422">
        <row r="2">
          <cell r="B2">
            <v>1.9678000000000001E-2</v>
          </cell>
        </row>
      </sheetData>
      <sheetData sheetId="3423"/>
      <sheetData sheetId="3424"/>
      <sheetData sheetId="3425">
        <row r="2">
          <cell r="B2">
            <v>0</v>
          </cell>
        </row>
      </sheetData>
      <sheetData sheetId="3426"/>
      <sheetData sheetId="3427"/>
      <sheetData sheetId="3428"/>
      <sheetData sheetId="3429">
        <row r="2">
          <cell r="B2">
            <v>0</v>
          </cell>
        </row>
      </sheetData>
      <sheetData sheetId="3430">
        <row r="2">
          <cell r="B2">
            <v>1.9678000000000001E-2</v>
          </cell>
        </row>
      </sheetData>
      <sheetData sheetId="3431"/>
      <sheetData sheetId="3432"/>
      <sheetData sheetId="3433"/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/>
      <sheetData sheetId="3445"/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/>
      <sheetData sheetId="3454"/>
      <sheetData sheetId="3455"/>
      <sheetData sheetId="3456"/>
      <sheetData sheetId="3457"/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/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>
        <row r="2">
          <cell r="B2">
            <v>0</v>
          </cell>
        </row>
      </sheetData>
      <sheetData sheetId="3485"/>
      <sheetData sheetId="3486"/>
      <sheetData sheetId="3487"/>
      <sheetData sheetId="3488">
        <row r="2">
          <cell r="B2">
            <v>0</v>
          </cell>
        </row>
      </sheetData>
      <sheetData sheetId="3489"/>
      <sheetData sheetId="3490"/>
      <sheetData sheetId="3491">
        <row r="2">
          <cell r="B2">
            <v>0</v>
          </cell>
        </row>
      </sheetData>
      <sheetData sheetId="3492"/>
      <sheetData sheetId="3493">
        <row r="2">
          <cell r="B2">
            <v>0</v>
          </cell>
        </row>
      </sheetData>
      <sheetData sheetId="3494"/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/>
      <sheetData sheetId="3500">
        <row r="2">
          <cell r="B2">
            <v>0</v>
          </cell>
        </row>
      </sheetData>
      <sheetData sheetId="3501"/>
      <sheetData sheetId="3502">
        <row r="2">
          <cell r="B2">
            <v>1.9678000000000001E-2</v>
          </cell>
        </row>
      </sheetData>
      <sheetData sheetId="3503"/>
      <sheetData sheetId="3504"/>
      <sheetData sheetId="3505"/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/>
      <sheetData sheetId="3509"/>
      <sheetData sheetId="3510"/>
      <sheetData sheetId="3511">
        <row r="2">
          <cell r="B2">
            <v>1.9678000000000001E-2</v>
          </cell>
        </row>
      </sheetData>
      <sheetData sheetId="3512"/>
      <sheetData sheetId="3513"/>
      <sheetData sheetId="3514">
        <row r="2">
          <cell r="B2">
            <v>0</v>
          </cell>
        </row>
      </sheetData>
      <sheetData sheetId="3515"/>
      <sheetData sheetId="3516"/>
      <sheetData sheetId="3517"/>
      <sheetData sheetId="3518">
        <row r="2">
          <cell r="B2">
            <v>0</v>
          </cell>
        </row>
      </sheetData>
      <sheetData sheetId="3519">
        <row r="2">
          <cell r="B2">
            <v>1.9678000000000001E-2</v>
          </cell>
        </row>
      </sheetData>
      <sheetData sheetId="3520"/>
      <sheetData sheetId="3521"/>
      <sheetData sheetId="3522"/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/>
      <sheetData sheetId="3534"/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/>
      <sheetData sheetId="3543"/>
      <sheetData sheetId="3544"/>
      <sheetData sheetId="3545"/>
      <sheetData sheetId="3546"/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/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2">
          <cell r="B2">
            <v>0</v>
          </cell>
        </row>
      </sheetData>
      <sheetData sheetId="3563"/>
      <sheetData sheetId="3564">
        <row r="2">
          <cell r="B2">
            <v>0</v>
          </cell>
        </row>
      </sheetData>
      <sheetData sheetId="3565"/>
      <sheetData sheetId="3566">
        <row r="2">
          <cell r="B2">
            <v>0</v>
          </cell>
        </row>
      </sheetData>
      <sheetData sheetId="3567"/>
      <sheetData sheetId="3568">
        <row r="2">
          <cell r="B2">
            <v>0</v>
          </cell>
        </row>
      </sheetData>
      <sheetData sheetId="3569"/>
      <sheetData sheetId="3570"/>
      <sheetData sheetId="3571"/>
      <sheetData sheetId="3572"/>
      <sheetData sheetId="3573">
        <row r="2">
          <cell r="B2">
            <v>0</v>
          </cell>
        </row>
      </sheetData>
      <sheetData sheetId="3574"/>
      <sheetData sheetId="3575"/>
      <sheetData sheetId="3576"/>
      <sheetData sheetId="3577">
        <row r="2">
          <cell r="B2">
            <v>0</v>
          </cell>
        </row>
      </sheetData>
      <sheetData sheetId="3578"/>
      <sheetData sheetId="3579"/>
      <sheetData sheetId="3580">
        <row r="2">
          <cell r="B2">
            <v>0</v>
          </cell>
        </row>
      </sheetData>
      <sheetData sheetId="3581"/>
      <sheetData sheetId="3582">
        <row r="2">
          <cell r="B2">
            <v>0</v>
          </cell>
        </row>
      </sheetData>
      <sheetData sheetId="3583"/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/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/>
      <sheetData sheetId="3593"/>
      <sheetData sheetId="3594"/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/>
      <sheetData sheetId="3598"/>
      <sheetData sheetId="3599"/>
      <sheetData sheetId="3600">
        <row r="2">
          <cell r="B2">
            <v>1.9678000000000001E-2</v>
          </cell>
        </row>
      </sheetData>
      <sheetData sheetId="3601"/>
      <sheetData sheetId="3602"/>
      <sheetData sheetId="3603">
        <row r="2">
          <cell r="B2">
            <v>0</v>
          </cell>
        </row>
      </sheetData>
      <sheetData sheetId="3604"/>
      <sheetData sheetId="3605"/>
      <sheetData sheetId="3606"/>
      <sheetData sheetId="3607">
        <row r="2">
          <cell r="B2">
            <v>0</v>
          </cell>
        </row>
      </sheetData>
      <sheetData sheetId="3608">
        <row r="2">
          <cell r="B2">
            <v>1.9678000000000001E-2</v>
          </cell>
        </row>
      </sheetData>
      <sheetData sheetId="3609"/>
      <sheetData sheetId="3610"/>
      <sheetData sheetId="3611"/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/>
      <sheetData sheetId="3623"/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/>
      <sheetData sheetId="3632"/>
      <sheetData sheetId="3633"/>
      <sheetData sheetId="3634"/>
      <sheetData sheetId="3635"/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/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>
        <row r="2">
          <cell r="B2">
            <v>0</v>
          </cell>
        </row>
      </sheetData>
      <sheetData sheetId="3663"/>
      <sheetData sheetId="3664"/>
      <sheetData sheetId="3665"/>
      <sheetData sheetId="3666">
        <row r="2">
          <cell r="B2">
            <v>0</v>
          </cell>
        </row>
      </sheetData>
      <sheetData sheetId="3667"/>
      <sheetData sheetId="3668"/>
      <sheetData sheetId="3669">
        <row r="2">
          <cell r="B2">
            <v>0</v>
          </cell>
        </row>
      </sheetData>
      <sheetData sheetId="3670"/>
      <sheetData sheetId="3671">
        <row r="2">
          <cell r="B2">
            <v>0</v>
          </cell>
        </row>
      </sheetData>
      <sheetData sheetId="3672"/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/>
      <sheetData sheetId="3678">
        <row r="2">
          <cell r="B2">
            <v>0</v>
          </cell>
        </row>
      </sheetData>
      <sheetData sheetId="3679"/>
      <sheetData sheetId="3680">
        <row r="2">
          <cell r="B2">
            <v>1.9678000000000001E-2</v>
          </cell>
        </row>
      </sheetData>
      <sheetData sheetId="3681"/>
      <sheetData sheetId="3682"/>
      <sheetData sheetId="3683"/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/>
      <sheetData sheetId="3687"/>
      <sheetData sheetId="3688"/>
      <sheetData sheetId="3689">
        <row r="2">
          <cell r="B2">
            <v>1.9678000000000001E-2</v>
          </cell>
        </row>
      </sheetData>
      <sheetData sheetId="3690"/>
      <sheetData sheetId="3691"/>
      <sheetData sheetId="3692">
        <row r="2">
          <cell r="B2">
            <v>0</v>
          </cell>
        </row>
      </sheetData>
      <sheetData sheetId="3693"/>
      <sheetData sheetId="3694"/>
      <sheetData sheetId="3695"/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/>
      <sheetData sheetId="3699"/>
      <sheetData sheetId="3700"/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/>
      <sheetData sheetId="3712"/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/>
      <sheetData sheetId="3721"/>
      <sheetData sheetId="3722"/>
      <sheetData sheetId="3723"/>
      <sheetData sheetId="3724"/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/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>
        <row r="2">
          <cell r="B2">
            <v>0</v>
          </cell>
        </row>
      </sheetData>
      <sheetData sheetId="3741"/>
      <sheetData sheetId="3742">
        <row r="2">
          <cell r="B2">
            <v>0</v>
          </cell>
        </row>
      </sheetData>
      <sheetData sheetId="3743"/>
      <sheetData sheetId="3744">
        <row r="2">
          <cell r="B2">
            <v>0</v>
          </cell>
        </row>
      </sheetData>
      <sheetData sheetId="3745"/>
      <sheetData sheetId="3746">
        <row r="2">
          <cell r="B2">
            <v>0</v>
          </cell>
        </row>
      </sheetData>
      <sheetData sheetId="3747"/>
      <sheetData sheetId="3748"/>
      <sheetData sheetId="3749"/>
      <sheetData sheetId="3750"/>
      <sheetData sheetId="3751">
        <row r="2">
          <cell r="B2">
            <v>0</v>
          </cell>
        </row>
      </sheetData>
      <sheetData sheetId="3752"/>
      <sheetData sheetId="3753"/>
      <sheetData sheetId="3754"/>
      <sheetData sheetId="3755">
        <row r="2">
          <cell r="B2">
            <v>0</v>
          </cell>
        </row>
      </sheetData>
      <sheetData sheetId="3756"/>
      <sheetData sheetId="3757"/>
      <sheetData sheetId="3758">
        <row r="2">
          <cell r="B2">
            <v>0</v>
          </cell>
        </row>
      </sheetData>
      <sheetData sheetId="3759"/>
      <sheetData sheetId="3760">
        <row r="2">
          <cell r="B2">
            <v>0</v>
          </cell>
        </row>
      </sheetData>
      <sheetData sheetId="3761"/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/>
      <sheetData sheetId="3767">
        <row r="2">
          <cell r="B2">
            <v>0</v>
          </cell>
        </row>
      </sheetData>
      <sheetData sheetId="3768"/>
      <sheetData sheetId="3769">
        <row r="2">
          <cell r="B2">
            <v>1.9678000000000001E-2</v>
          </cell>
        </row>
      </sheetData>
      <sheetData sheetId="3770"/>
      <sheetData sheetId="3771"/>
      <sheetData sheetId="3772"/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/>
      <sheetData sheetId="3776"/>
      <sheetData sheetId="3777"/>
      <sheetData sheetId="3778">
        <row r="2">
          <cell r="B2">
            <v>1.9678000000000001E-2</v>
          </cell>
        </row>
      </sheetData>
      <sheetData sheetId="3779"/>
      <sheetData sheetId="3780"/>
      <sheetData sheetId="3781">
        <row r="2">
          <cell r="B2">
            <v>0</v>
          </cell>
        </row>
      </sheetData>
      <sheetData sheetId="3782"/>
      <sheetData sheetId="3783"/>
      <sheetData sheetId="3784"/>
      <sheetData sheetId="3785">
        <row r="2">
          <cell r="B2">
            <v>0</v>
          </cell>
        </row>
      </sheetData>
      <sheetData sheetId="3786">
        <row r="2">
          <cell r="B2">
            <v>1.9678000000000001E-2</v>
          </cell>
        </row>
      </sheetData>
      <sheetData sheetId="3787"/>
      <sheetData sheetId="3788"/>
      <sheetData sheetId="3789"/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/>
      <sheetData sheetId="3801"/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/>
      <sheetData sheetId="3810"/>
      <sheetData sheetId="3811"/>
      <sheetData sheetId="3812"/>
      <sheetData sheetId="3813"/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/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>
        <row r="2">
          <cell r="B2">
            <v>0</v>
          </cell>
        </row>
      </sheetData>
      <sheetData sheetId="3830"/>
      <sheetData sheetId="3831">
        <row r="2">
          <cell r="B2">
            <v>0</v>
          </cell>
        </row>
      </sheetData>
      <sheetData sheetId="3832"/>
      <sheetData sheetId="3833">
        <row r="2">
          <cell r="B2">
            <v>0</v>
          </cell>
        </row>
      </sheetData>
      <sheetData sheetId="3834"/>
      <sheetData sheetId="3835">
        <row r="2">
          <cell r="B2">
            <v>0</v>
          </cell>
        </row>
      </sheetData>
      <sheetData sheetId="3836"/>
      <sheetData sheetId="3837"/>
      <sheetData sheetId="3838"/>
      <sheetData sheetId="3839"/>
      <sheetData sheetId="3840">
        <row r="2">
          <cell r="B2">
            <v>0</v>
          </cell>
        </row>
      </sheetData>
      <sheetData sheetId="3841"/>
      <sheetData sheetId="3842"/>
      <sheetData sheetId="3843"/>
      <sheetData sheetId="3844">
        <row r="2">
          <cell r="B2">
            <v>0</v>
          </cell>
        </row>
      </sheetData>
      <sheetData sheetId="3845"/>
      <sheetData sheetId="3846"/>
      <sheetData sheetId="3847">
        <row r="2">
          <cell r="B2">
            <v>0</v>
          </cell>
        </row>
      </sheetData>
      <sheetData sheetId="3848"/>
      <sheetData sheetId="3849">
        <row r="2">
          <cell r="B2">
            <v>0</v>
          </cell>
        </row>
      </sheetData>
      <sheetData sheetId="3850"/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/>
      <sheetData sheetId="3856">
        <row r="2">
          <cell r="B2">
            <v>0</v>
          </cell>
        </row>
      </sheetData>
      <sheetData sheetId="3857"/>
      <sheetData sheetId="3858">
        <row r="2">
          <cell r="B2">
            <v>1.9678000000000001E-2</v>
          </cell>
        </row>
      </sheetData>
      <sheetData sheetId="3859"/>
      <sheetData sheetId="3860"/>
      <sheetData sheetId="3861"/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/>
      <sheetData sheetId="3865"/>
      <sheetData sheetId="3866"/>
      <sheetData sheetId="3867">
        <row r="2">
          <cell r="B2">
            <v>1.9678000000000001E-2</v>
          </cell>
        </row>
      </sheetData>
      <sheetData sheetId="3868"/>
      <sheetData sheetId="3869"/>
      <sheetData sheetId="3870">
        <row r="2">
          <cell r="B2">
            <v>0</v>
          </cell>
        </row>
      </sheetData>
      <sheetData sheetId="3871"/>
      <sheetData sheetId="3872"/>
      <sheetData sheetId="3873"/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/>
      <sheetData sheetId="3877"/>
      <sheetData sheetId="3878"/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/>
      <sheetData sheetId="3890"/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/>
      <sheetData sheetId="3899"/>
      <sheetData sheetId="3900"/>
      <sheetData sheetId="3901"/>
      <sheetData sheetId="3902"/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/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>
        <row r="2">
          <cell r="B2">
            <v>0</v>
          </cell>
        </row>
      </sheetData>
      <sheetData sheetId="3919"/>
      <sheetData sheetId="3920">
        <row r="2">
          <cell r="B2">
            <v>0</v>
          </cell>
        </row>
      </sheetData>
      <sheetData sheetId="3921"/>
      <sheetData sheetId="3922">
        <row r="2">
          <cell r="B2">
            <v>0</v>
          </cell>
        </row>
      </sheetData>
      <sheetData sheetId="3923"/>
      <sheetData sheetId="3924">
        <row r="2">
          <cell r="B2">
            <v>0</v>
          </cell>
        </row>
      </sheetData>
      <sheetData sheetId="3925"/>
      <sheetData sheetId="3926"/>
      <sheetData sheetId="3927"/>
      <sheetData sheetId="3928"/>
      <sheetData sheetId="3929">
        <row r="2">
          <cell r="B2">
            <v>0</v>
          </cell>
        </row>
      </sheetData>
      <sheetData sheetId="3930"/>
      <sheetData sheetId="3931"/>
      <sheetData sheetId="3932"/>
      <sheetData sheetId="3933">
        <row r="2">
          <cell r="B2">
            <v>0</v>
          </cell>
        </row>
      </sheetData>
      <sheetData sheetId="3934"/>
      <sheetData sheetId="3935"/>
      <sheetData sheetId="3936">
        <row r="2">
          <cell r="B2">
            <v>0</v>
          </cell>
        </row>
      </sheetData>
      <sheetData sheetId="3937"/>
      <sheetData sheetId="3938">
        <row r="2">
          <cell r="B2">
            <v>0</v>
          </cell>
        </row>
      </sheetData>
      <sheetData sheetId="3939"/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/>
      <sheetData sheetId="3945">
        <row r="2">
          <cell r="B2">
            <v>0</v>
          </cell>
        </row>
      </sheetData>
      <sheetData sheetId="3946"/>
      <sheetData sheetId="3947">
        <row r="2">
          <cell r="B2">
            <v>1.9678000000000001E-2</v>
          </cell>
        </row>
      </sheetData>
      <sheetData sheetId="3948"/>
      <sheetData sheetId="3949"/>
      <sheetData sheetId="3950"/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/>
      <sheetData sheetId="3954"/>
      <sheetData sheetId="3955"/>
      <sheetData sheetId="3956">
        <row r="2">
          <cell r="B2">
            <v>1.9678000000000001E-2</v>
          </cell>
        </row>
      </sheetData>
      <sheetData sheetId="3957"/>
      <sheetData sheetId="3958"/>
      <sheetData sheetId="3959">
        <row r="2">
          <cell r="B2">
            <v>0</v>
          </cell>
        </row>
      </sheetData>
      <sheetData sheetId="3960"/>
      <sheetData sheetId="3961"/>
      <sheetData sheetId="3962"/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/>
      <sheetData sheetId="3966"/>
      <sheetData sheetId="3967"/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/>
      <sheetData sheetId="3979"/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/>
      <sheetData sheetId="3988"/>
      <sheetData sheetId="3989"/>
      <sheetData sheetId="3990"/>
      <sheetData sheetId="3991"/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/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>
        <row r="2">
          <cell r="B2">
            <v>0</v>
          </cell>
        </row>
      </sheetData>
      <sheetData sheetId="4008"/>
      <sheetData sheetId="4009">
        <row r="2">
          <cell r="B2">
            <v>0</v>
          </cell>
        </row>
      </sheetData>
      <sheetData sheetId="4010"/>
      <sheetData sheetId="4011">
        <row r="2">
          <cell r="B2">
            <v>0</v>
          </cell>
        </row>
      </sheetData>
      <sheetData sheetId="4012"/>
      <sheetData sheetId="4013">
        <row r="2">
          <cell r="B2">
            <v>0</v>
          </cell>
        </row>
      </sheetData>
      <sheetData sheetId="4014"/>
      <sheetData sheetId="4015"/>
      <sheetData sheetId="4016"/>
      <sheetData sheetId="4017"/>
      <sheetData sheetId="4018">
        <row r="2">
          <cell r="B2">
            <v>0</v>
          </cell>
        </row>
      </sheetData>
      <sheetData sheetId="4019"/>
      <sheetData sheetId="4020"/>
      <sheetData sheetId="4021"/>
      <sheetData sheetId="4022">
        <row r="2">
          <cell r="B2">
            <v>0</v>
          </cell>
        </row>
      </sheetData>
      <sheetData sheetId="4023"/>
      <sheetData sheetId="4024"/>
      <sheetData sheetId="4025">
        <row r="2">
          <cell r="B2">
            <v>0</v>
          </cell>
        </row>
      </sheetData>
      <sheetData sheetId="4026"/>
      <sheetData sheetId="4027">
        <row r="2">
          <cell r="B2">
            <v>0</v>
          </cell>
        </row>
      </sheetData>
      <sheetData sheetId="4028"/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/>
      <sheetData sheetId="4034">
        <row r="2">
          <cell r="B2">
            <v>0</v>
          </cell>
        </row>
      </sheetData>
      <sheetData sheetId="4035"/>
      <sheetData sheetId="4036">
        <row r="2">
          <cell r="B2">
            <v>1.9678000000000001E-2</v>
          </cell>
        </row>
      </sheetData>
      <sheetData sheetId="4037"/>
      <sheetData sheetId="4038"/>
      <sheetData sheetId="4039"/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/>
      <sheetData sheetId="4043"/>
      <sheetData sheetId="4044"/>
      <sheetData sheetId="4045">
        <row r="2">
          <cell r="B2">
            <v>1.9678000000000001E-2</v>
          </cell>
        </row>
      </sheetData>
      <sheetData sheetId="4046"/>
      <sheetData sheetId="4047"/>
      <sheetData sheetId="4048">
        <row r="2">
          <cell r="B2">
            <v>0</v>
          </cell>
        </row>
      </sheetData>
      <sheetData sheetId="4049"/>
      <sheetData sheetId="4050"/>
      <sheetData sheetId="4051"/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/>
      <sheetData sheetId="4055"/>
      <sheetData sheetId="4056"/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/>
      <sheetData sheetId="4068"/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/>
      <sheetData sheetId="4077"/>
      <sheetData sheetId="4078"/>
      <sheetData sheetId="4079"/>
      <sheetData sheetId="4080"/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/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>
        <row r="2">
          <cell r="B2">
            <v>0</v>
          </cell>
        </row>
      </sheetData>
      <sheetData sheetId="4097"/>
      <sheetData sheetId="4098">
        <row r="2">
          <cell r="B2">
            <v>0</v>
          </cell>
        </row>
      </sheetData>
      <sheetData sheetId="4099"/>
      <sheetData sheetId="4100">
        <row r="2">
          <cell r="B2">
            <v>0</v>
          </cell>
        </row>
      </sheetData>
      <sheetData sheetId="4101"/>
      <sheetData sheetId="4102">
        <row r="2">
          <cell r="B2">
            <v>0</v>
          </cell>
        </row>
      </sheetData>
      <sheetData sheetId="4103"/>
      <sheetData sheetId="4104"/>
      <sheetData sheetId="4105"/>
      <sheetData sheetId="4106"/>
      <sheetData sheetId="4107">
        <row r="2">
          <cell r="B2">
            <v>0</v>
          </cell>
        </row>
      </sheetData>
      <sheetData sheetId="4108"/>
      <sheetData sheetId="4109"/>
      <sheetData sheetId="4110"/>
      <sheetData sheetId="4111">
        <row r="2">
          <cell r="B2">
            <v>0</v>
          </cell>
        </row>
      </sheetData>
      <sheetData sheetId="4112"/>
      <sheetData sheetId="4113"/>
      <sheetData sheetId="4114">
        <row r="2">
          <cell r="B2">
            <v>0</v>
          </cell>
        </row>
      </sheetData>
      <sheetData sheetId="4115"/>
      <sheetData sheetId="4116">
        <row r="2">
          <cell r="B2">
            <v>0</v>
          </cell>
        </row>
      </sheetData>
      <sheetData sheetId="4117"/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/>
      <sheetData sheetId="4123">
        <row r="2">
          <cell r="B2">
            <v>0</v>
          </cell>
        </row>
      </sheetData>
      <sheetData sheetId="4124"/>
      <sheetData sheetId="4125">
        <row r="2">
          <cell r="B2">
            <v>1.9678000000000001E-2</v>
          </cell>
        </row>
      </sheetData>
      <sheetData sheetId="4126"/>
      <sheetData sheetId="4127"/>
      <sheetData sheetId="4128"/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/>
      <sheetData sheetId="4132"/>
      <sheetData sheetId="4133"/>
      <sheetData sheetId="4134">
        <row r="2">
          <cell r="B2">
            <v>1.9678000000000001E-2</v>
          </cell>
        </row>
      </sheetData>
      <sheetData sheetId="4135"/>
      <sheetData sheetId="4136"/>
      <sheetData sheetId="4137">
        <row r="2">
          <cell r="B2">
            <v>0</v>
          </cell>
        </row>
      </sheetData>
      <sheetData sheetId="4138"/>
      <sheetData sheetId="4139"/>
      <sheetData sheetId="4140"/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/>
      <sheetData sheetId="4144"/>
      <sheetData sheetId="4145"/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/>
      <sheetData sheetId="4157"/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/>
      <sheetData sheetId="4166"/>
      <sheetData sheetId="4167"/>
      <sheetData sheetId="4168"/>
      <sheetData sheetId="4169"/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/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>
        <row r="2">
          <cell r="B2">
            <v>0</v>
          </cell>
        </row>
      </sheetData>
      <sheetData sheetId="4186"/>
      <sheetData sheetId="4187">
        <row r="2">
          <cell r="B2">
            <v>0</v>
          </cell>
        </row>
      </sheetData>
      <sheetData sheetId="4188"/>
      <sheetData sheetId="4189">
        <row r="2">
          <cell r="B2">
            <v>0</v>
          </cell>
        </row>
      </sheetData>
      <sheetData sheetId="4190"/>
      <sheetData sheetId="4191">
        <row r="2">
          <cell r="B2">
            <v>0</v>
          </cell>
        </row>
      </sheetData>
      <sheetData sheetId="4192"/>
      <sheetData sheetId="4193"/>
      <sheetData sheetId="4194"/>
      <sheetData sheetId="4195"/>
      <sheetData sheetId="4196">
        <row r="2">
          <cell r="B2">
            <v>0</v>
          </cell>
        </row>
      </sheetData>
      <sheetData sheetId="4197"/>
      <sheetData sheetId="4198"/>
      <sheetData sheetId="4199"/>
      <sheetData sheetId="4200">
        <row r="2">
          <cell r="B2">
            <v>0</v>
          </cell>
        </row>
      </sheetData>
      <sheetData sheetId="4201"/>
      <sheetData sheetId="4202"/>
      <sheetData sheetId="4203">
        <row r="2">
          <cell r="B2">
            <v>0</v>
          </cell>
        </row>
      </sheetData>
      <sheetData sheetId="4204"/>
      <sheetData sheetId="4205">
        <row r="2">
          <cell r="B2">
            <v>0</v>
          </cell>
        </row>
      </sheetData>
      <sheetData sheetId="4206"/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/>
      <sheetData sheetId="4212">
        <row r="2">
          <cell r="B2">
            <v>0</v>
          </cell>
        </row>
      </sheetData>
      <sheetData sheetId="4213"/>
      <sheetData sheetId="4214">
        <row r="2">
          <cell r="B2">
            <v>1.9678000000000001E-2</v>
          </cell>
        </row>
      </sheetData>
      <sheetData sheetId="4215"/>
      <sheetData sheetId="4216"/>
      <sheetData sheetId="4217"/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/>
      <sheetData sheetId="4221"/>
      <sheetData sheetId="4222"/>
      <sheetData sheetId="4223">
        <row r="2">
          <cell r="B2">
            <v>1.9678000000000001E-2</v>
          </cell>
        </row>
      </sheetData>
      <sheetData sheetId="4224"/>
      <sheetData sheetId="4225"/>
      <sheetData sheetId="4226">
        <row r="2">
          <cell r="B2">
            <v>0</v>
          </cell>
        </row>
      </sheetData>
      <sheetData sheetId="4227"/>
      <sheetData sheetId="4228"/>
      <sheetData sheetId="4229"/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/>
      <sheetData sheetId="4233"/>
      <sheetData sheetId="4234"/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/>
      <sheetData sheetId="4246"/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/>
      <sheetData sheetId="4255"/>
      <sheetData sheetId="4256"/>
      <sheetData sheetId="4257"/>
      <sheetData sheetId="4258"/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/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>
        <row r="2">
          <cell r="B2">
            <v>0</v>
          </cell>
        </row>
      </sheetData>
      <sheetData sheetId="4275"/>
      <sheetData sheetId="4276">
        <row r="2">
          <cell r="B2">
            <v>0</v>
          </cell>
        </row>
      </sheetData>
      <sheetData sheetId="4277"/>
      <sheetData sheetId="4278">
        <row r="2">
          <cell r="B2">
            <v>0</v>
          </cell>
        </row>
      </sheetData>
      <sheetData sheetId="4279"/>
      <sheetData sheetId="4280">
        <row r="2">
          <cell r="B2">
            <v>0</v>
          </cell>
        </row>
      </sheetData>
      <sheetData sheetId="4281"/>
      <sheetData sheetId="4282"/>
      <sheetData sheetId="4283"/>
      <sheetData sheetId="4284"/>
      <sheetData sheetId="4285">
        <row r="2">
          <cell r="B2">
            <v>0</v>
          </cell>
        </row>
      </sheetData>
      <sheetData sheetId="4286"/>
      <sheetData sheetId="4287"/>
      <sheetData sheetId="4288"/>
      <sheetData sheetId="4289">
        <row r="2">
          <cell r="B2">
            <v>0</v>
          </cell>
        </row>
      </sheetData>
      <sheetData sheetId="4290"/>
      <sheetData sheetId="4291"/>
      <sheetData sheetId="4292">
        <row r="2">
          <cell r="B2">
            <v>0</v>
          </cell>
        </row>
      </sheetData>
      <sheetData sheetId="4293"/>
      <sheetData sheetId="4294">
        <row r="2">
          <cell r="B2">
            <v>0</v>
          </cell>
        </row>
      </sheetData>
      <sheetData sheetId="4295"/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/>
      <sheetData sheetId="4301">
        <row r="2">
          <cell r="B2">
            <v>0</v>
          </cell>
        </row>
      </sheetData>
      <sheetData sheetId="4302"/>
      <sheetData sheetId="4303">
        <row r="2">
          <cell r="B2">
            <v>1.9678000000000001E-2</v>
          </cell>
        </row>
      </sheetData>
      <sheetData sheetId="4304"/>
      <sheetData sheetId="4305"/>
      <sheetData sheetId="4306"/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/>
      <sheetData sheetId="4310"/>
      <sheetData sheetId="4311"/>
      <sheetData sheetId="4312">
        <row r="2">
          <cell r="B2">
            <v>1.9678000000000001E-2</v>
          </cell>
        </row>
      </sheetData>
      <sheetData sheetId="4313"/>
      <sheetData sheetId="4314"/>
      <sheetData sheetId="4315">
        <row r="2">
          <cell r="B2">
            <v>0</v>
          </cell>
        </row>
      </sheetData>
      <sheetData sheetId="4316"/>
      <sheetData sheetId="4317"/>
      <sheetData sheetId="4318"/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/>
      <sheetData sheetId="4322"/>
      <sheetData sheetId="4323"/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/>
      <sheetData sheetId="4335"/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/>
      <sheetData sheetId="4344"/>
      <sheetData sheetId="4345"/>
      <sheetData sheetId="4346"/>
      <sheetData sheetId="4347"/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/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>
        <row r="2">
          <cell r="B2">
            <v>0</v>
          </cell>
        </row>
      </sheetData>
      <sheetData sheetId="4364"/>
      <sheetData sheetId="4365">
        <row r="2">
          <cell r="B2">
            <v>0</v>
          </cell>
        </row>
      </sheetData>
      <sheetData sheetId="4366"/>
      <sheetData sheetId="4367">
        <row r="2">
          <cell r="B2">
            <v>0</v>
          </cell>
        </row>
      </sheetData>
      <sheetData sheetId="4368"/>
      <sheetData sheetId="4369">
        <row r="2">
          <cell r="B2">
            <v>0</v>
          </cell>
        </row>
      </sheetData>
      <sheetData sheetId="4370"/>
      <sheetData sheetId="4371"/>
      <sheetData sheetId="4372"/>
      <sheetData sheetId="4373"/>
      <sheetData sheetId="4374">
        <row r="2">
          <cell r="B2">
            <v>0</v>
          </cell>
        </row>
      </sheetData>
      <sheetData sheetId="4375"/>
      <sheetData sheetId="4376"/>
      <sheetData sheetId="4377"/>
      <sheetData sheetId="4378">
        <row r="2">
          <cell r="B2">
            <v>0</v>
          </cell>
        </row>
      </sheetData>
      <sheetData sheetId="4379"/>
      <sheetData sheetId="4380"/>
      <sheetData sheetId="4381">
        <row r="2">
          <cell r="B2">
            <v>0</v>
          </cell>
        </row>
      </sheetData>
      <sheetData sheetId="4382"/>
      <sheetData sheetId="4383">
        <row r="2">
          <cell r="B2">
            <v>0</v>
          </cell>
        </row>
      </sheetData>
      <sheetData sheetId="4384"/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/>
      <sheetData sheetId="4390">
        <row r="2">
          <cell r="B2">
            <v>0</v>
          </cell>
        </row>
      </sheetData>
      <sheetData sheetId="4391"/>
      <sheetData sheetId="4392">
        <row r="2">
          <cell r="B2">
            <v>1.9678000000000001E-2</v>
          </cell>
        </row>
      </sheetData>
      <sheetData sheetId="4393"/>
      <sheetData sheetId="4394"/>
      <sheetData sheetId="4395"/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/>
      <sheetData sheetId="4399"/>
      <sheetData sheetId="4400"/>
      <sheetData sheetId="4401">
        <row r="2">
          <cell r="B2">
            <v>1.9678000000000001E-2</v>
          </cell>
        </row>
      </sheetData>
      <sheetData sheetId="4402"/>
      <sheetData sheetId="4403"/>
      <sheetData sheetId="4404">
        <row r="2">
          <cell r="B2">
            <v>0</v>
          </cell>
        </row>
      </sheetData>
      <sheetData sheetId="4405"/>
      <sheetData sheetId="4406"/>
      <sheetData sheetId="4407"/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/>
      <sheetData sheetId="4411"/>
      <sheetData sheetId="4412"/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/>
      <sheetData sheetId="4424"/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/>
      <sheetData sheetId="4433"/>
      <sheetData sheetId="4434"/>
      <sheetData sheetId="4435"/>
      <sheetData sheetId="4436"/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/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>
        <row r="2">
          <cell r="B2">
            <v>0</v>
          </cell>
        </row>
      </sheetData>
      <sheetData sheetId="4453"/>
      <sheetData sheetId="4454">
        <row r="2">
          <cell r="B2">
            <v>0</v>
          </cell>
        </row>
      </sheetData>
      <sheetData sheetId="4455"/>
      <sheetData sheetId="4456">
        <row r="2">
          <cell r="B2">
            <v>0</v>
          </cell>
        </row>
      </sheetData>
      <sheetData sheetId="4457"/>
      <sheetData sheetId="4458">
        <row r="2">
          <cell r="B2">
            <v>0</v>
          </cell>
        </row>
      </sheetData>
      <sheetData sheetId="4459"/>
      <sheetData sheetId="4460"/>
      <sheetData sheetId="4461"/>
      <sheetData sheetId="4462"/>
      <sheetData sheetId="4463">
        <row r="2">
          <cell r="B2">
            <v>0</v>
          </cell>
        </row>
      </sheetData>
      <sheetData sheetId="4464"/>
      <sheetData sheetId="4465"/>
      <sheetData sheetId="4466"/>
      <sheetData sheetId="4467">
        <row r="2">
          <cell r="B2">
            <v>0</v>
          </cell>
        </row>
      </sheetData>
      <sheetData sheetId="4468"/>
      <sheetData sheetId="4469"/>
      <sheetData sheetId="4470">
        <row r="2">
          <cell r="B2">
            <v>0</v>
          </cell>
        </row>
      </sheetData>
      <sheetData sheetId="4471"/>
      <sheetData sheetId="4472">
        <row r="2">
          <cell r="B2">
            <v>0</v>
          </cell>
        </row>
      </sheetData>
      <sheetData sheetId="4473"/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/>
      <sheetData sheetId="4479">
        <row r="2">
          <cell r="B2">
            <v>0</v>
          </cell>
        </row>
      </sheetData>
      <sheetData sheetId="4480"/>
      <sheetData sheetId="4481">
        <row r="2">
          <cell r="B2">
            <v>1.9678000000000001E-2</v>
          </cell>
        </row>
      </sheetData>
      <sheetData sheetId="4482"/>
      <sheetData sheetId="4483"/>
      <sheetData sheetId="4484"/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/>
      <sheetData sheetId="4488"/>
      <sheetData sheetId="4489"/>
      <sheetData sheetId="4490">
        <row r="2">
          <cell r="B2">
            <v>1.9678000000000001E-2</v>
          </cell>
        </row>
      </sheetData>
      <sheetData sheetId="4491"/>
      <sheetData sheetId="4492"/>
      <sheetData sheetId="4493">
        <row r="2">
          <cell r="B2">
            <v>0</v>
          </cell>
        </row>
      </sheetData>
      <sheetData sheetId="4494"/>
      <sheetData sheetId="4495"/>
      <sheetData sheetId="4496"/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/>
      <sheetData sheetId="4500"/>
      <sheetData sheetId="4501"/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/>
      <sheetData sheetId="4513"/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/>
      <sheetData sheetId="4522"/>
      <sheetData sheetId="4523"/>
      <sheetData sheetId="4524"/>
      <sheetData sheetId="4525"/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/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>
        <row r="2">
          <cell r="B2">
            <v>0</v>
          </cell>
        </row>
      </sheetData>
      <sheetData sheetId="4542"/>
      <sheetData sheetId="4543">
        <row r="2">
          <cell r="B2">
            <v>0</v>
          </cell>
        </row>
      </sheetData>
      <sheetData sheetId="4544"/>
      <sheetData sheetId="4545">
        <row r="2">
          <cell r="B2">
            <v>0</v>
          </cell>
        </row>
      </sheetData>
      <sheetData sheetId="4546"/>
      <sheetData sheetId="4547">
        <row r="2">
          <cell r="B2">
            <v>0</v>
          </cell>
        </row>
      </sheetData>
      <sheetData sheetId="4548"/>
      <sheetData sheetId="4549"/>
      <sheetData sheetId="4550"/>
      <sheetData sheetId="4551"/>
      <sheetData sheetId="4552">
        <row r="2">
          <cell r="B2">
            <v>0</v>
          </cell>
        </row>
      </sheetData>
      <sheetData sheetId="4553"/>
      <sheetData sheetId="4554"/>
      <sheetData sheetId="4555"/>
      <sheetData sheetId="4556">
        <row r="2">
          <cell r="B2">
            <v>0</v>
          </cell>
        </row>
      </sheetData>
      <sheetData sheetId="4557"/>
      <sheetData sheetId="4558"/>
      <sheetData sheetId="4559">
        <row r="2">
          <cell r="B2">
            <v>0</v>
          </cell>
        </row>
      </sheetData>
      <sheetData sheetId="4560"/>
      <sheetData sheetId="4561">
        <row r="2">
          <cell r="B2">
            <v>0</v>
          </cell>
        </row>
      </sheetData>
      <sheetData sheetId="4562"/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/>
      <sheetData sheetId="4568">
        <row r="2">
          <cell r="B2">
            <v>0</v>
          </cell>
        </row>
      </sheetData>
      <sheetData sheetId="4569"/>
      <sheetData sheetId="4570">
        <row r="2">
          <cell r="B2">
            <v>1.9678000000000001E-2</v>
          </cell>
        </row>
      </sheetData>
      <sheetData sheetId="4571"/>
      <sheetData sheetId="4572"/>
      <sheetData sheetId="4573"/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/>
      <sheetData sheetId="4577"/>
      <sheetData sheetId="4578"/>
      <sheetData sheetId="4579">
        <row r="2">
          <cell r="B2">
            <v>1.9678000000000001E-2</v>
          </cell>
        </row>
      </sheetData>
      <sheetData sheetId="4580"/>
      <sheetData sheetId="4581"/>
      <sheetData sheetId="4582">
        <row r="2">
          <cell r="B2">
            <v>0</v>
          </cell>
        </row>
      </sheetData>
      <sheetData sheetId="4583"/>
      <sheetData sheetId="4584"/>
      <sheetData sheetId="4585"/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/>
      <sheetData sheetId="4589"/>
      <sheetData sheetId="4590"/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/>
      <sheetData sheetId="4602"/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/>
      <sheetData sheetId="4611"/>
      <sheetData sheetId="4612"/>
      <sheetData sheetId="4613"/>
      <sheetData sheetId="4614"/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/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>
        <row r="2">
          <cell r="B2">
            <v>0</v>
          </cell>
        </row>
      </sheetData>
      <sheetData sheetId="4631"/>
      <sheetData sheetId="4632">
        <row r="2">
          <cell r="B2">
            <v>0</v>
          </cell>
        </row>
      </sheetData>
      <sheetData sheetId="4633"/>
      <sheetData sheetId="4634">
        <row r="2">
          <cell r="B2">
            <v>0</v>
          </cell>
        </row>
      </sheetData>
      <sheetData sheetId="4635"/>
      <sheetData sheetId="4636">
        <row r="2">
          <cell r="B2">
            <v>0</v>
          </cell>
        </row>
      </sheetData>
      <sheetData sheetId="4637"/>
      <sheetData sheetId="4638"/>
      <sheetData sheetId="4639"/>
      <sheetData sheetId="4640"/>
      <sheetData sheetId="4641">
        <row r="2">
          <cell r="B2">
            <v>0</v>
          </cell>
        </row>
      </sheetData>
      <sheetData sheetId="4642"/>
      <sheetData sheetId="4643"/>
      <sheetData sheetId="4644"/>
      <sheetData sheetId="4645">
        <row r="2">
          <cell r="B2">
            <v>0</v>
          </cell>
        </row>
      </sheetData>
      <sheetData sheetId="4646"/>
      <sheetData sheetId="4647"/>
      <sheetData sheetId="4648">
        <row r="2">
          <cell r="B2">
            <v>0</v>
          </cell>
        </row>
      </sheetData>
      <sheetData sheetId="4649"/>
      <sheetData sheetId="4650">
        <row r="2">
          <cell r="B2">
            <v>0</v>
          </cell>
        </row>
      </sheetData>
      <sheetData sheetId="4651"/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/>
      <sheetData sheetId="4657">
        <row r="2">
          <cell r="B2">
            <v>0</v>
          </cell>
        </row>
      </sheetData>
      <sheetData sheetId="4658"/>
      <sheetData sheetId="4659">
        <row r="2">
          <cell r="B2">
            <v>1.9678000000000001E-2</v>
          </cell>
        </row>
      </sheetData>
      <sheetData sheetId="4660"/>
      <sheetData sheetId="4661"/>
      <sheetData sheetId="4662"/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/>
      <sheetData sheetId="4666"/>
      <sheetData sheetId="4667"/>
      <sheetData sheetId="4668">
        <row r="2">
          <cell r="B2">
            <v>1.9678000000000001E-2</v>
          </cell>
        </row>
      </sheetData>
      <sheetData sheetId="4669"/>
      <sheetData sheetId="4670"/>
      <sheetData sheetId="4671">
        <row r="2">
          <cell r="B2">
            <v>0</v>
          </cell>
        </row>
      </sheetData>
      <sheetData sheetId="4672"/>
      <sheetData sheetId="4673"/>
      <sheetData sheetId="4674"/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/>
      <sheetData sheetId="4678"/>
      <sheetData sheetId="4679"/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/>
      <sheetData sheetId="4691"/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/>
      <sheetData sheetId="4700"/>
      <sheetData sheetId="4701"/>
      <sheetData sheetId="4702"/>
      <sheetData sheetId="4703"/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/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/>
      <sheetData sheetId="4712"/>
      <sheetData sheetId="4713"/>
      <sheetData sheetId="4714"/>
      <sheetData sheetId="4715"/>
      <sheetData sheetId="4716"/>
      <sheetData sheetId="4717"/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/>
      <sheetData sheetId="4727"/>
      <sheetData sheetId="4728"/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/>
      <sheetData sheetId="4732"/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/>
      <sheetData sheetId="4736"/>
      <sheetData sheetId="4737">
        <row r="2">
          <cell r="B2">
            <v>0</v>
          </cell>
        </row>
      </sheetData>
      <sheetData sheetId="4738"/>
      <sheetData sheetId="4739">
        <row r="2">
          <cell r="B2">
            <v>0</v>
          </cell>
        </row>
      </sheetData>
      <sheetData sheetId="4740"/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/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>
        <row r="2">
          <cell r="B2">
            <v>1.9678000000000001E-2</v>
          </cell>
        </row>
      </sheetData>
      <sheetData sheetId="4814"/>
      <sheetData sheetId="4815">
        <row r="2">
          <cell r="B2">
            <v>1.9678000000000001E-2</v>
          </cell>
        </row>
      </sheetData>
      <sheetData sheetId="4816"/>
      <sheetData sheetId="4817">
        <row r="2">
          <cell r="B2">
            <v>1.9678000000000001E-2</v>
          </cell>
        </row>
      </sheetData>
      <sheetData sheetId="4818"/>
      <sheetData sheetId="4819">
        <row r="2">
          <cell r="B2">
            <v>1.9678000000000001E-2</v>
          </cell>
        </row>
      </sheetData>
      <sheetData sheetId="4820"/>
      <sheetData sheetId="4821"/>
      <sheetData sheetId="4822"/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>
        <row r="2">
          <cell r="B2">
            <v>1.9678000000000001E-2</v>
          </cell>
        </row>
      </sheetData>
      <sheetData sheetId="4829"/>
      <sheetData sheetId="4830"/>
      <sheetData sheetId="4831">
        <row r="2">
          <cell r="B2">
            <v>0</v>
          </cell>
        </row>
      </sheetData>
      <sheetData sheetId="4832"/>
      <sheetData sheetId="4833"/>
      <sheetData sheetId="4834"/>
      <sheetData sheetId="4835">
        <row r="2">
          <cell r="B2">
            <v>0</v>
          </cell>
        </row>
      </sheetData>
      <sheetData sheetId="4836"/>
      <sheetData sheetId="4837"/>
      <sheetData sheetId="4838"/>
      <sheetData sheetId="4839"/>
      <sheetData sheetId="4840"/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/>
      <sheetData sheetId="4851"/>
      <sheetData sheetId="4852">
        <row r="2">
          <cell r="B2">
            <v>1.9678000000000001E-2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>
        <row r="2">
          <cell r="B2">
            <v>0</v>
          </cell>
        </row>
      </sheetData>
      <sheetData sheetId="4880"/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/>
      <sheetData sheetId="4890">
        <row r="2">
          <cell r="B2">
            <v>0</v>
          </cell>
        </row>
      </sheetData>
      <sheetData sheetId="4891"/>
      <sheetData sheetId="4892"/>
      <sheetData sheetId="4893"/>
      <sheetData sheetId="4894">
        <row r="2">
          <cell r="B2">
            <v>0</v>
          </cell>
        </row>
      </sheetData>
      <sheetData sheetId="4895"/>
      <sheetData sheetId="4896"/>
      <sheetData sheetId="4897">
        <row r="2">
          <cell r="B2">
            <v>0</v>
          </cell>
        </row>
      </sheetData>
      <sheetData sheetId="4898"/>
      <sheetData sheetId="4899">
        <row r="2">
          <cell r="B2">
            <v>0</v>
          </cell>
        </row>
      </sheetData>
      <sheetData sheetId="4900"/>
      <sheetData sheetId="4901">
        <row r="2">
          <cell r="B2">
            <v>0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/>
      <sheetData sheetId="4906">
        <row r="2">
          <cell r="B2">
            <v>1.9678000000000001E-2</v>
          </cell>
        </row>
      </sheetData>
      <sheetData sheetId="4907"/>
      <sheetData sheetId="4908">
        <row r="2">
          <cell r="B2">
            <v>1.9678000000000001E-2</v>
          </cell>
        </row>
      </sheetData>
      <sheetData sheetId="4909"/>
      <sheetData sheetId="4910"/>
      <sheetData sheetId="4911"/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>
        <row r="2">
          <cell r="B2">
            <v>1.9678000000000001E-2</v>
          </cell>
        </row>
      </sheetData>
      <sheetData sheetId="4918"/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/>
      <sheetData sheetId="4922"/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/>
      <sheetData sheetId="4926"/>
      <sheetData sheetId="4927"/>
      <sheetData sheetId="4928"/>
      <sheetData sheetId="4929"/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/>
      <sheetData sheetId="4940"/>
      <sheetData sheetId="4941">
        <row r="2">
          <cell r="B2">
            <v>1.9678000000000001E-2</v>
          </cell>
        </row>
      </sheetData>
      <sheetData sheetId="4942">
        <row r="2">
          <cell r="B2">
            <v>0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/>
      <sheetData sheetId="4965"/>
      <sheetData sheetId="4966"/>
      <sheetData sheetId="4967"/>
      <sheetData sheetId="4968">
        <row r="2">
          <cell r="B2">
            <v>0</v>
          </cell>
        </row>
      </sheetData>
      <sheetData sheetId="4969"/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/>
      <sheetData sheetId="4986">
        <row r="2">
          <cell r="B2">
            <v>0</v>
          </cell>
        </row>
      </sheetData>
      <sheetData sheetId="4987"/>
      <sheetData sheetId="4988">
        <row r="2">
          <cell r="B2">
            <v>0</v>
          </cell>
        </row>
      </sheetData>
      <sheetData sheetId="4989"/>
      <sheetData sheetId="4990">
        <row r="2">
          <cell r="B2">
            <v>0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/>
      <sheetData sheetId="4995">
        <row r="2">
          <cell r="B2">
            <v>1.9678000000000001E-2</v>
          </cell>
        </row>
      </sheetData>
      <sheetData sheetId="4996"/>
      <sheetData sheetId="4997">
        <row r="2">
          <cell r="B2">
            <v>1.9678000000000001E-2</v>
          </cell>
        </row>
      </sheetData>
      <sheetData sheetId="4998"/>
      <sheetData sheetId="4999"/>
      <sheetData sheetId="5000"/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/>
      <sheetData sheetId="5004"/>
      <sheetData sheetId="5005"/>
      <sheetData sheetId="5006">
        <row r="2">
          <cell r="B2">
            <v>1.9678000000000001E-2</v>
          </cell>
        </row>
      </sheetData>
      <sheetData sheetId="5007"/>
      <sheetData sheetId="5008"/>
      <sheetData sheetId="5009"/>
      <sheetData sheetId="5010"/>
      <sheetData sheetId="5011"/>
      <sheetData sheetId="5012"/>
      <sheetData sheetId="5013"/>
      <sheetData sheetId="5014">
        <row r="2">
          <cell r="B2">
            <v>1.9678000000000001E-2</v>
          </cell>
        </row>
      </sheetData>
      <sheetData sheetId="5015"/>
      <sheetData sheetId="5016"/>
      <sheetData sheetId="5017"/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/>
      <sheetData sheetId="5029"/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/>
      <sheetData sheetId="5038"/>
      <sheetData sheetId="5039"/>
      <sheetData sheetId="5040"/>
      <sheetData sheetId="5041"/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/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/>
      <sheetData sheetId="5050"/>
      <sheetData sheetId="5051"/>
      <sheetData sheetId="5052"/>
      <sheetData sheetId="5053"/>
      <sheetData sheetId="5054"/>
      <sheetData sheetId="5055"/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/>
      <sheetData sheetId="5065"/>
      <sheetData sheetId="5066"/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/>
      <sheetData sheetId="5070"/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/>
      <sheetData sheetId="5074"/>
      <sheetData sheetId="5075">
        <row r="2">
          <cell r="B2">
            <v>0</v>
          </cell>
        </row>
      </sheetData>
      <sheetData sheetId="5076"/>
      <sheetData sheetId="5077">
        <row r="2">
          <cell r="B2">
            <v>0</v>
          </cell>
        </row>
      </sheetData>
      <sheetData sheetId="5078"/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>
        <row r="2">
          <cell r="B2">
            <v>1.9678000000000001E-2</v>
          </cell>
        </row>
      </sheetData>
      <sheetData sheetId="5152"/>
      <sheetData sheetId="5153">
        <row r="2">
          <cell r="B2">
            <v>1.9678000000000001E-2</v>
          </cell>
        </row>
      </sheetData>
      <sheetData sheetId="5154"/>
      <sheetData sheetId="5155">
        <row r="2">
          <cell r="B2">
            <v>1.9678000000000001E-2</v>
          </cell>
        </row>
      </sheetData>
      <sheetData sheetId="5156"/>
      <sheetData sheetId="5157">
        <row r="2">
          <cell r="B2">
            <v>1.9678000000000001E-2</v>
          </cell>
        </row>
      </sheetData>
      <sheetData sheetId="5158"/>
      <sheetData sheetId="5159"/>
      <sheetData sheetId="5160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>
        <row r="2">
          <cell r="B2">
            <v>1.9678000000000001E-2</v>
          </cell>
        </row>
      </sheetData>
      <sheetData sheetId="5167"/>
      <sheetData sheetId="5168"/>
      <sheetData sheetId="5169">
        <row r="2">
          <cell r="B2">
            <v>0</v>
          </cell>
        </row>
      </sheetData>
      <sheetData sheetId="5170"/>
      <sheetData sheetId="5171"/>
      <sheetData sheetId="5172"/>
      <sheetData sheetId="5173">
        <row r="2">
          <cell r="B2">
            <v>0</v>
          </cell>
        </row>
      </sheetData>
      <sheetData sheetId="5174"/>
      <sheetData sheetId="5175"/>
      <sheetData sheetId="5176"/>
      <sheetData sheetId="5177"/>
      <sheetData sheetId="5178"/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/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/>
      <sheetData sheetId="5234"/>
      <sheetData sheetId="5235">
        <row r="2">
          <cell r="B2">
            <v>0</v>
          </cell>
        </row>
      </sheetData>
      <sheetData sheetId="5236"/>
      <sheetData sheetId="5237">
        <row r="2">
          <cell r="B2">
            <v>0</v>
          </cell>
        </row>
      </sheetData>
      <sheetData sheetId="5238"/>
      <sheetData sheetId="5239">
        <row r="2">
          <cell r="B2">
            <v>0</v>
          </cell>
        </row>
      </sheetData>
      <sheetData sheetId="5240"/>
      <sheetData sheetId="5241">
        <row r="2">
          <cell r="B2">
            <v>0</v>
          </cell>
        </row>
      </sheetData>
      <sheetData sheetId="5242"/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>
        <row r="2">
          <cell r="B2">
            <v>0</v>
          </cell>
        </row>
      </sheetData>
      <sheetData sheetId="5251"/>
      <sheetData sheetId="5252"/>
      <sheetData sheetId="5253"/>
      <sheetData sheetId="5254"/>
      <sheetData sheetId="5255"/>
      <sheetData sheetId="5256"/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/>
      <sheetData sheetId="5260"/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>
        <row r="2">
          <cell r="B2">
            <v>0</v>
          </cell>
        </row>
      </sheetData>
      <sheetData sheetId="5277"/>
      <sheetData sheetId="5278"/>
      <sheetData sheetId="5279"/>
      <sheetData sheetId="5280">
        <row r="2">
          <cell r="B2">
            <v>0</v>
          </cell>
        </row>
      </sheetData>
      <sheetData sheetId="5281"/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/>
      <sheetData sheetId="5285"/>
      <sheetData sheetId="5286"/>
      <sheetData sheetId="5287">
        <row r="2">
          <cell r="B2">
            <v>1.9678000000000001E-2</v>
          </cell>
        </row>
      </sheetData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/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>
        <row r="2">
          <cell r="B2">
            <v>1.9678000000000001E-2</v>
          </cell>
        </row>
      </sheetData>
      <sheetData sheetId="5332"/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/>
      <sheetData sheetId="5337">
        <row r="2">
          <cell r="B2">
            <v>1.9678000000000001E-2</v>
          </cell>
        </row>
      </sheetData>
      <sheetData sheetId="5338"/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>
        <row r="2">
          <cell r="B2">
            <v>1.9678000000000001E-2</v>
          </cell>
        </row>
      </sheetData>
      <sheetData sheetId="5347"/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/>
      <sheetData sheetId="5351"/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/>
      <sheetData sheetId="5355"/>
      <sheetData sheetId="5356"/>
      <sheetData sheetId="5357"/>
      <sheetData sheetId="5358"/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/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/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/>
      <sheetData sheetId="5414"/>
      <sheetData sheetId="5415">
        <row r="2">
          <cell r="B2">
            <v>0</v>
          </cell>
        </row>
      </sheetData>
      <sheetData sheetId="5416"/>
      <sheetData sheetId="5417">
        <row r="2">
          <cell r="B2">
            <v>0</v>
          </cell>
        </row>
      </sheetData>
      <sheetData sheetId="5418"/>
      <sheetData sheetId="5419">
        <row r="2">
          <cell r="B2">
            <v>0</v>
          </cell>
        </row>
      </sheetData>
      <sheetData sheetId="5420"/>
      <sheetData sheetId="5421">
        <row r="2">
          <cell r="B2">
            <v>0</v>
          </cell>
        </row>
      </sheetData>
      <sheetData sheetId="5422"/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>
        <row r="2">
          <cell r="B2">
            <v>0</v>
          </cell>
        </row>
      </sheetData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>
        <row r="2">
          <cell r="B2">
            <v>1.9678000000000001E-2</v>
          </cell>
        </row>
      </sheetData>
      <sheetData sheetId="5464"/>
      <sheetData sheetId="5465"/>
      <sheetData sheetId="5466"/>
      <sheetData sheetId="5467">
        <row r="2">
          <cell r="B2">
            <v>1.9678000000000001E-2</v>
          </cell>
        </row>
      </sheetData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/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/>
      <sheetData sheetId="5499">
        <row r="2">
          <cell r="B2">
            <v>1.9677996635437012E-2</v>
          </cell>
        </row>
      </sheetData>
      <sheetData sheetId="5500"/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>
        <row r="2">
          <cell r="B2">
            <v>1.9677996635437012E-2</v>
          </cell>
        </row>
      </sheetData>
      <sheetData sheetId="5509"/>
      <sheetData sheetId="5510"/>
      <sheetData sheetId="5511">
        <row r="2">
          <cell r="B2">
            <v>1.9678000000000001E-2</v>
          </cell>
        </row>
      </sheetData>
      <sheetData sheetId="5512"/>
      <sheetData sheetId="5513">
        <row r="2">
          <cell r="B2">
            <v>1.9678000000000001E-2</v>
          </cell>
        </row>
      </sheetData>
      <sheetData sheetId="5514"/>
      <sheetData sheetId="5515">
        <row r="2">
          <cell r="B2">
            <v>1.9678000000000001E-2</v>
          </cell>
        </row>
      </sheetData>
      <sheetData sheetId="5516"/>
      <sheetData sheetId="5517">
        <row r="2">
          <cell r="B2">
            <v>1.9678000000000001E-2</v>
          </cell>
        </row>
      </sheetData>
      <sheetData sheetId="5518"/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>
        <row r="2">
          <cell r="B2">
            <v>1.9678000000000001E-2</v>
          </cell>
        </row>
      </sheetData>
      <sheetData sheetId="5527"/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/>
      <sheetData sheetId="5531"/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/>
      <sheetData sheetId="5535"/>
      <sheetData sheetId="5536"/>
      <sheetData sheetId="5537"/>
      <sheetData sheetId="5538"/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/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/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/>
      <sheetData sheetId="5594"/>
      <sheetData sheetId="5595">
        <row r="2">
          <cell r="B2">
            <v>0</v>
          </cell>
        </row>
      </sheetData>
      <sheetData sheetId="5596"/>
      <sheetData sheetId="5597">
        <row r="2">
          <cell r="B2">
            <v>0</v>
          </cell>
        </row>
      </sheetData>
      <sheetData sheetId="5598"/>
      <sheetData sheetId="5599">
        <row r="2">
          <cell r="B2">
            <v>0</v>
          </cell>
        </row>
      </sheetData>
      <sheetData sheetId="5600">
        <row r="3">
          <cell r="B3" t="str">
            <v>Total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/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/>
      <sheetData sheetId="5676">
        <row r="2">
          <cell r="B2">
            <v>1.9677996635437012E-2</v>
          </cell>
        </row>
      </sheetData>
      <sheetData sheetId="5677"/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>
        <row r="2">
          <cell r="B2">
            <v>1.9677996635437012E-2</v>
          </cell>
        </row>
      </sheetData>
      <sheetData sheetId="5686"/>
      <sheetData sheetId="5687"/>
      <sheetData sheetId="5688">
        <row r="2">
          <cell r="B2">
            <v>1.9678000000000001E-2</v>
          </cell>
        </row>
      </sheetData>
      <sheetData sheetId="5689"/>
      <sheetData sheetId="5690">
        <row r="2">
          <cell r="B2">
            <v>1.9678000000000001E-2</v>
          </cell>
        </row>
      </sheetData>
      <sheetData sheetId="5691"/>
      <sheetData sheetId="5692">
        <row r="2">
          <cell r="B2">
            <v>1.9678000000000001E-2</v>
          </cell>
        </row>
      </sheetData>
      <sheetData sheetId="5693"/>
      <sheetData sheetId="5694">
        <row r="2">
          <cell r="B2">
            <v>1.9678000000000001E-2</v>
          </cell>
        </row>
      </sheetData>
      <sheetData sheetId="5695"/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>
        <row r="2">
          <cell r="B2">
            <v>1.9678000000000001E-2</v>
          </cell>
        </row>
      </sheetData>
      <sheetData sheetId="5704"/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/>
      <sheetData sheetId="5708"/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/>
      <sheetData sheetId="5712"/>
      <sheetData sheetId="5713"/>
      <sheetData sheetId="5714"/>
      <sheetData sheetId="5715"/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/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3">
          <cell r="B3" t="str">
            <v>Total</v>
          </cell>
        </row>
      </sheetData>
      <sheetData sheetId="5751"/>
      <sheetData sheetId="5752">
        <row r="3">
          <cell r="B3" t="str">
            <v>Total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/>
      <sheetData sheetId="5772"/>
      <sheetData sheetId="5773"/>
      <sheetData sheetId="5774"/>
      <sheetData sheetId="5775"/>
      <sheetData sheetId="5776"/>
      <sheetData sheetId="5777">
        <row r="3">
          <cell r="B3" t="str">
            <v>Total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/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/>
      <sheetData sheetId="5853">
        <row r="2">
          <cell r="B2">
            <v>1.9677996635437012E-2</v>
          </cell>
        </row>
      </sheetData>
      <sheetData sheetId="5854"/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>
        <row r="2">
          <cell r="B2">
            <v>1.9677996635437012E-2</v>
          </cell>
        </row>
      </sheetData>
      <sheetData sheetId="5863"/>
      <sheetData sheetId="5864"/>
      <sheetData sheetId="5865">
        <row r="2">
          <cell r="B2">
            <v>1.9678000000000001E-2</v>
          </cell>
        </row>
      </sheetData>
      <sheetData sheetId="5866"/>
      <sheetData sheetId="5867">
        <row r="2">
          <cell r="B2">
            <v>1.9678000000000001E-2</v>
          </cell>
        </row>
      </sheetData>
      <sheetData sheetId="5868"/>
      <sheetData sheetId="5869">
        <row r="2">
          <cell r="B2">
            <v>1.9678000000000001E-2</v>
          </cell>
        </row>
      </sheetData>
      <sheetData sheetId="5870"/>
      <sheetData sheetId="5871">
        <row r="2">
          <cell r="B2">
            <v>1.9678000000000001E-2</v>
          </cell>
        </row>
      </sheetData>
      <sheetData sheetId="5872"/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>
        <row r="2">
          <cell r="B2">
            <v>1.9678000000000001E-2</v>
          </cell>
        </row>
      </sheetData>
      <sheetData sheetId="5881"/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/>
      <sheetData sheetId="5885"/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/>
      <sheetData sheetId="5889"/>
      <sheetData sheetId="5890"/>
      <sheetData sheetId="5891"/>
      <sheetData sheetId="5892"/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/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3">
          <cell r="B3" t="str">
            <v>Total</v>
          </cell>
        </row>
      </sheetData>
      <sheetData sheetId="5928"/>
      <sheetData sheetId="5929">
        <row r="3">
          <cell r="B3" t="str">
            <v>Total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>
        <row r="2">
          <cell r="B2">
            <v>1.9677996635437012E-2</v>
          </cell>
        </row>
      </sheetData>
      <sheetData sheetId="5977"/>
      <sheetData sheetId="5978"/>
      <sheetData sheetId="5979"/>
      <sheetData sheetId="5980">
        <row r="2">
          <cell r="B2">
            <v>1.9677996635437012E-2</v>
          </cell>
        </row>
      </sheetData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>
        <row r="2">
          <cell r="B2">
            <v>1.9678000000000001E-2</v>
          </cell>
        </row>
      </sheetData>
      <sheetData sheetId="5995"/>
      <sheetData sheetId="5996"/>
      <sheetData sheetId="5997"/>
      <sheetData sheetId="5998">
        <row r="2">
          <cell r="B2">
            <v>1.9678000000000001E-2</v>
          </cell>
        </row>
      </sheetData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/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1.9677996635437012E-2</v>
          </cell>
        </row>
      </sheetData>
      <sheetData sheetId="6030"/>
      <sheetData sheetId="6031">
        <row r="2">
          <cell r="B2">
            <v>1.9677996635437012E-2</v>
          </cell>
        </row>
      </sheetData>
      <sheetData sheetId="6032"/>
      <sheetData sheetId="6033">
        <row r="2">
          <cell r="B2">
            <v>1.9677996635437012E-2</v>
          </cell>
        </row>
      </sheetData>
      <sheetData sheetId="6034"/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>
        <row r="2">
          <cell r="B2">
            <v>1.9677996635437012E-2</v>
          </cell>
        </row>
      </sheetData>
      <sheetData sheetId="6043"/>
      <sheetData sheetId="6044"/>
      <sheetData sheetId="6045">
        <row r="2">
          <cell r="B2">
            <v>1.9678000000000001E-2</v>
          </cell>
        </row>
      </sheetData>
      <sheetData sheetId="6046"/>
      <sheetData sheetId="6047">
        <row r="2">
          <cell r="B2">
            <v>1.9678000000000001E-2</v>
          </cell>
        </row>
      </sheetData>
      <sheetData sheetId="6048"/>
      <sheetData sheetId="6049">
        <row r="2">
          <cell r="B2">
            <v>1.9678000000000001E-2</v>
          </cell>
        </row>
      </sheetData>
      <sheetData sheetId="6050"/>
      <sheetData sheetId="6051">
        <row r="2">
          <cell r="B2">
            <v>1.9678000000000001E-2</v>
          </cell>
        </row>
      </sheetData>
      <sheetData sheetId="6052"/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/>
      <sheetData sheetId="6062"/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/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/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/>
      <sheetData sheetId="6128"/>
      <sheetData sheetId="6129">
        <row r="2">
          <cell r="B2">
            <v>0</v>
          </cell>
        </row>
      </sheetData>
      <sheetData sheetId="6130"/>
      <sheetData sheetId="6131">
        <row r="2">
          <cell r="B2">
            <v>0</v>
          </cell>
        </row>
      </sheetData>
      <sheetData sheetId="6132"/>
      <sheetData sheetId="6133">
        <row r="2">
          <cell r="B2">
            <v>0</v>
          </cell>
        </row>
      </sheetData>
      <sheetData sheetId="6134"/>
      <sheetData sheetId="6135">
        <row r="2">
          <cell r="B2">
            <v>0</v>
          </cell>
        </row>
      </sheetData>
      <sheetData sheetId="6136"/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>
        <row r="2">
          <cell r="B2">
            <v>0</v>
          </cell>
        </row>
      </sheetData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>
        <row r="2">
          <cell r="B2">
            <v>1.9677996635437012E-2</v>
          </cell>
        </row>
      </sheetData>
      <sheetData sheetId="6157"/>
      <sheetData sheetId="6158"/>
      <sheetData sheetId="6159"/>
      <sheetData sheetId="6160">
        <row r="2">
          <cell r="B2">
            <v>1.9677996635437012E-2</v>
          </cell>
        </row>
      </sheetData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>
        <row r="2">
          <cell r="B2">
            <v>1.9678000000000001E-2</v>
          </cell>
        </row>
      </sheetData>
      <sheetData sheetId="6175"/>
      <sheetData sheetId="6176"/>
      <sheetData sheetId="6177"/>
      <sheetData sheetId="6178">
        <row r="2">
          <cell r="B2">
            <v>1.9678000000000001E-2</v>
          </cell>
        </row>
      </sheetData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/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1.9677996635437012E-2</v>
          </cell>
        </row>
      </sheetData>
      <sheetData sheetId="6210"/>
      <sheetData sheetId="6211">
        <row r="2">
          <cell r="B2">
            <v>1.9677996635437012E-2</v>
          </cell>
        </row>
      </sheetData>
      <sheetData sheetId="6212"/>
      <sheetData sheetId="6213">
        <row r="2">
          <cell r="B2">
            <v>1.9677996635437012E-2</v>
          </cell>
        </row>
      </sheetData>
      <sheetData sheetId="6214"/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>
        <row r="2">
          <cell r="B2">
            <v>1.9677996635437012E-2</v>
          </cell>
        </row>
      </sheetData>
      <sheetData sheetId="6223"/>
      <sheetData sheetId="6224"/>
      <sheetData sheetId="6225">
        <row r="2">
          <cell r="B2">
            <v>1.9678000000000001E-2</v>
          </cell>
        </row>
      </sheetData>
      <sheetData sheetId="6226"/>
      <sheetData sheetId="6227">
        <row r="2">
          <cell r="B2">
            <v>1.9678000000000001E-2</v>
          </cell>
        </row>
      </sheetData>
      <sheetData sheetId="6228"/>
      <sheetData sheetId="6229">
        <row r="2">
          <cell r="B2">
            <v>1.9678000000000001E-2</v>
          </cell>
        </row>
      </sheetData>
      <sheetData sheetId="6230"/>
      <sheetData sheetId="6231">
        <row r="2">
          <cell r="B2">
            <v>1.9678000000000001E-2</v>
          </cell>
        </row>
      </sheetData>
      <sheetData sheetId="6232"/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/>
      <sheetData sheetId="6242"/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0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/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>
        <row r="2">
          <cell r="B2">
            <v>1.9677996635437012E-2</v>
          </cell>
        </row>
      </sheetData>
      <sheetData sheetId="6337"/>
      <sheetData sheetId="6338"/>
      <sheetData sheetId="6339"/>
      <sheetData sheetId="6340">
        <row r="2">
          <cell r="B2">
            <v>1.9677996635437012E-2</v>
          </cell>
        </row>
      </sheetData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>
        <row r="2">
          <cell r="B2">
            <v>1.9678000000000001E-2</v>
          </cell>
        </row>
      </sheetData>
      <sheetData sheetId="6355"/>
      <sheetData sheetId="6356"/>
      <sheetData sheetId="6357"/>
      <sheetData sheetId="6358">
        <row r="2">
          <cell r="B2">
            <v>1.9678000000000001E-2</v>
          </cell>
        </row>
      </sheetData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/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1.9677996635437012E-2</v>
          </cell>
        </row>
      </sheetData>
      <sheetData sheetId="6390"/>
      <sheetData sheetId="6391">
        <row r="2">
          <cell r="B2">
            <v>1.9677996635437012E-2</v>
          </cell>
        </row>
      </sheetData>
      <sheetData sheetId="6392"/>
      <sheetData sheetId="6393">
        <row r="2">
          <cell r="B2">
            <v>1.9677996635437012E-2</v>
          </cell>
        </row>
      </sheetData>
      <sheetData sheetId="6394"/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>
        <row r="2">
          <cell r="B2">
            <v>1.9677996635437012E-2</v>
          </cell>
        </row>
      </sheetData>
      <sheetData sheetId="6403"/>
      <sheetData sheetId="6404"/>
      <sheetData sheetId="6405">
        <row r="2">
          <cell r="B2">
            <v>1.9678000000000001E-2</v>
          </cell>
        </row>
      </sheetData>
      <sheetData sheetId="6406"/>
      <sheetData sheetId="6407">
        <row r="2">
          <cell r="B2">
            <v>1.9678000000000001E-2</v>
          </cell>
        </row>
      </sheetData>
      <sheetData sheetId="6408"/>
      <sheetData sheetId="6409">
        <row r="2">
          <cell r="B2">
            <v>1.9678000000000001E-2</v>
          </cell>
        </row>
      </sheetData>
      <sheetData sheetId="6410"/>
      <sheetData sheetId="6411">
        <row r="2">
          <cell r="B2">
            <v>1.9678000000000001E-2</v>
          </cell>
        </row>
      </sheetData>
      <sheetData sheetId="6412"/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/>
      <sheetData sheetId="6422"/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/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/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>
        <row r="2">
          <cell r="B2">
            <v>1.9677996635437012E-2</v>
          </cell>
        </row>
      </sheetData>
      <sheetData sheetId="6517"/>
      <sheetData sheetId="6518"/>
      <sheetData sheetId="6519"/>
      <sheetData sheetId="6520">
        <row r="2">
          <cell r="B2">
            <v>1.9677996635437012E-2</v>
          </cell>
        </row>
      </sheetData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>
        <row r="2">
          <cell r="B2">
            <v>1.9678000000000001E-2</v>
          </cell>
        </row>
      </sheetData>
      <sheetData sheetId="6535"/>
      <sheetData sheetId="6536"/>
      <sheetData sheetId="6537"/>
      <sheetData sheetId="6538">
        <row r="2">
          <cell r="B2">
            <v>1.9678000000000001E-2</v>
          </cell>
        </row>
      </sheetData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/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>
        <row r="2">
          <cell r="B2">
            <v>1.9678000000000001E-2</v>
          </cell>
        </row>
      </sheetData>
      <sheetData sheetId="6586"/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/>
      <sheetData sheetId="6591">
        <row r="2">
          <cell r="B2">
            <v>1.9678000000000001E-2</v>
          </cell>
        </row>
      </sheetData>
      <sheetData sheetId="6592"/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/>
      <sheetData sheetId="6602"/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/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/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/>
      <sheetData sheetId="6668"/>
      <sheetData sheetId="6669">
        <row r="2">
          <cell r="B2">
            <v>0</v>
          </cell>
        </row>
      </sheetData>
      <sheetData sheetId="6670"/>
      <sheetData sheetId="6671">
        <row r="2">
          <cell r="B2">
            <v>0</v>
          </cell>
        </row>
      </sheetData>
      <sheetData sheetId="6672"/>
      <sheetData sheetId="6673">
        <row r="2">
          <cell r="B2">
            <v>0</v>
          </cell>
        </row>
      </sheetData>
      <sheetData sheetId="6674"/>
      <sheetData sheetId="6675">
        <row r="2">
          <cell r="B2">
            <v>0</v>
          </cell>
        </row>
      </sheetData>
      <sheetData sheetId="6676"/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>
        <row r="2">
          <cell r="B2">
            <v>0</v>
          </cell>
        </row>
      </sheetData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>
        <row r="2">
          <cell r="B2">
            <v>1.9678000000000001E-2</v>
          </cell>
        </row>
      </sheetData>
      <sheetData sheetId="6715"/>
      <sheetData sheetId="6716"/>
      <sheetData sheetId="6717"/>
      <sheetData sheetId="6718">
        <row r="2">
          <cell r="B2">
            <v>1.9678000000000001E-2</v>
          </cell>
        </row>
      </sheetData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/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>
        <row r="2">
          <cell r="B2">
            <v>1.9678000000000001E-2</v>
          </cell>
        </row>
      </sheetData>
      <sheetData sheetId="6766"/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/>
      <sheetData sheetId="6771">
        <row r="2">
          <cell r="B2">
            <v>1.9678000000000001E-2</v>
          </cell>
        </row>
      </sheetData>
      <sheetData sheetId="6772"/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/>
      <sheetData sheetId="6782"/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0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/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/>
      <sheetData sheetId="6848"/>
      <sheetData sheetId="6849">
        <row r="2">
          <cell r="B2">
            <v>0</v>
          </cell>
        </row>
      </sheetData>
      <sheetData sheetId="6850"/>
      <sheetData sheetId="6851">
        <row r="2">
          <cell r="B2">
            <v>0</v>
          </cell>
        </row>
      </sheetData>
      <sheetData sheetId="6852"/>
      <sheetData sheetId="6853">
        <row r="2">
          <cell r="B2">
            <v>0</v>
          </cell>
        </row>
      </sheetData>
      <sheetData sheetId="6854"/>
      <sheetData sheetId="6855">
        <row r="2">
          <cell r="B2">
            <v>0</v>
          </cell>
        </row>
      </sheetData>
      <sheetData sheetId="6856"/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>
        <row r="2">
          <cell r="B2">
            <v>0</v>
          </cell>
        </row>
      </sheetData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>
        <row r="2">
          <cell r="B2">
            <v>1.9678000000000001E-2</v>
          </cell>
        </row>
      </sheetData>
      <sheetData sheetId="6895"/>
      <sheetData sheetId="6896"/>
      <sheetData sheetId="6897"/>
      <sheetData sheetId="6898">
        <row r="2">
          <cell r="B2">
            <v>1.9678000000000001E-2</v>
          </cell>
        </row>
      </sheetData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/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 refreshError="1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/>
      <sheetData sheetId="6971"/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>
        <row r="2">
          <cell r="B2">
            <v>0</v>
          </cell>
        </row>
      </sheetData>
      <sheetData sheetId="6987"/>
      <sheetData sheetId="6988"/>
      <sheetData sheetId="6989"/>
      <sheetData sheetId="6990">
        <row r="2">
          <cell r="B2">
            <v>0</v>
          </cell>
        </row>
      </sheetData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>
        <row r="2">
          <cell r="B2">
            <v>1.9678000000000001E-2</v>
          </cell>
        </row>
      </sheetData>
      <sheetData sheetId="7292" refreshError="1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>
        <row r="2">
          <cell r="B2">
            <v>1.9678000000000001E-2</v>
          </cell>
        </row>
      </sheetData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/>
      <sheetData sheetId="7334">
        <row r="2">
          <cell r="B2">
            <v>1.9678000000000001E-2</v>
          </cell>
        </row>
      </sheetData>
      <sheetData sheetId="7335">
        <row r="2">
          <cell r="B2">
            <v>1.9678000000000001E-2</v>
          </cell>
        </row>
      </sheetData>
      <sheetData sheetId="7336">
        <row r="2">
          <cell r="B2">
            <v>1.9678000000000001E-2</v>
          </cell>
        </row>
      </sheetData>
      <sheetData sheetId="7337">
        <row r="2">
          <cell r="B2">
            <v>1.9678000000000001E-2</v>
          </cell>
        </row>
      </sheetData>
      <sheetData sheetId="7338">
        <row r="2">
          <cell r="B2">
            <v>1.9678000000000001E-2</v>
          </cell>
        </row>
      </sheetData>
      <sheetData sheetId="7339">
        <row r="2">
          <cell r="B2">
            <v>1.9678000000000001E-2</v>
          </cell>
        </row>
      </sheetData>
      <sheetData sheetId="7340">
        <row r="2">
          <cell r="B2">
            <v>1.9678000000000001E-2</v>
          </cell>
        </row>
      </sheetData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/>
      <sheetData sheetId="7499"/>
      <sheetData sheetId="7500"/>
      <sheetData sheetId="7501"/>
      <sheetData sheetId="7502"/>
      <sheetData sheetId="7503"/>
      <sheetData sheetId="7504"/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/>
      <sheetData sheetId="7569"/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>
        <row r="2">
          <cell r="B2">
            <v>0</v>
          </cell>
        </row>
      </sheetData>
      <sheetData sheetId="7625">
        <row r="3">
          <cell r="B3" t="str">
            <v>Total</v>
          </cell>
        </row>
      </sheetData>
      <sheetData sheetId="7626"/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3">
          <cell r="B3" t="str">
            <v>Total</v>
          </cell>
        </row>
      </sheetData>
      <sheetData sheetId="7630"/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3">
          <cell r="B3" t="str">
            <v>Total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>
        <row r="2">
          <cell r="B2">
            <v>1.9678000000000001E-2</v>
          </cell>
        </row>
      </sheetData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/>
      <sheetData sheetId="7814"/>
      <sheetData sheetId="7815"/>
      <sheetData sheetId="7816"/>
      <sheetData sheetId="7817"/>
      <sheetData sheetId="7818"/>
      <sheetData sheetId="7819">
        <row r="2">
          <cell r="B2">
            <v>1.9678000000000001E-2</v>
          </cell>
        </row>
      </sheetData>
      <sheetData sheetId="7820"/>
      <sheetData sheetId="7821">
        <row r="2">
          <cell r="B2">
            <v>1.9678000000000001E-2</v>
          </cell>
        </row>
      </sheetData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/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/>
      <sheetData sheetId="7905"/>
      <sheetData sheetId="7906"/>
      <sheetData sheetId="7907"/>
      <sheetData sheetId="7908"/>
      <sheetData sheetId="7909"/>
      <sheetData sheetId="7910"/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>
        <row r="2">
          <cell r="B2">
            <v>0</v>
          </cell>
        </row>
      </sheetData>
      <sheetData sheetId="7947">
        <row r="3">
          <cell r="B3" t="str">
            <v>Total</v>
          </cell>
        </row>
      </sheetData>
      <sheetData sheetId="7948"/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3">
          <cell r="B3" t="str">
            <v>Total</v>
          </cell>
        </row>
      </sheetData>
      <sheetData sheetId="7952"/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3">
          <cell r="B3" t="str">
            <v>Total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3">
          <cell r="B3" t="str">
            <v>Total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>
        <row r="2">
          <cell r="B2">
            <v>1.9678000000000001E-2</v>
          </cell>
        </row>
      </sheetData>
      <sheetData sheetId="8086"/>
      <sheetData sheetId="8087"/>
      <sheetData sheetId="8088"/>
      <sheetData sheetId="8089"/>
      <sheetData sheetId="8090"/>
      <sheetData sheetId="8091"/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/>
      <sheetData sheetId="8124"/>
      <sheetData sheetId="8125"/>
      <sheetData sheetId="8126"/>
      <sheetData sheetId="8127"/>
      <sheetData sheetId="8128"/>
      <sheetData sheetId="8129">
        <row r="2">
          <cell r="B2">
            <v>1.9678000000000001E-2</v>
          </cell>
        </row>
      </sheetData>
      <sheetData sheetId="8130"/>
      <sheetData sheetId="8131">
        <row r="2">
          <cell r="B2">
            <v>1.9678000000000001E-2</v>
          </cell>
        </row>
      </sheetData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>
        <row r="2">
          <cell r="B2">
            <v>1.9678000000000001E-2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1.9678000000000001E-2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1.9678000000000001E-2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>
        <row r="2">
          <cell r="B2">
            <v>1.9678000000000001E-2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/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/>
      <sheetData sheetId="8215"/>
      <sheetData sheetId="8216"/>
      <sheetData sheetId="8217"/>
      <sheetData sheetId="8218"/>
      <sheetData sheetId="8219"/>
      <sheetData sheetId="8220"/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3">
          <cell r="B3" t="str">
            <v>Total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1.9678000000000001E-2</v>
          </cell>
        </row>
      </sheetData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>
        <row r="2">
          <cell r="B2">
            <v>1.9678000000000001E-2</v>
          </cell>
        </row>
      </sheetData>
      <sheetData sheetId="8348">
        <row r="2">
          <cell r="B2">
            <v>1.9678000000000001E-2</v>
          </cell>
        </row>
      </sheetData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>
        <row r="2">
          <cell r="B2">
            <v>0</v>
          </cell>
        </row>
      </sheetData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>
        <row r="2">
          <cell r="B2">
            <v>1.9678000000000001E-2</v>
          </cell>
        </row>
      </sheetData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/>
      <sheetData sheetId="8417" refreshError="1"/>
      <sheetData sheetId="8418" refreshError="1"/>
      <sheetData sheetId="8419" refreshError="1"/>
      <sheetData sheetId="8420" refreshError="1"/>
      <sheetData sheetId="842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/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>
        <row r="2">
          <cell r="B2">
            <v>1.9678000000000001E-2</v>
          </cell>
        </row>
      </sheetData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/>
      <sheetData sheetId="8464"/>
      <sheetData sheetId="8465"/>
      <sheetData sheetId="8466"/>
      <sheetData sheetId="8467"/>
      <sheetData sheetId="8468"/>
      <sheetData sheetId="8469"/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/>
      <sheetData sheetId="8519"/>
      <sheetData sheetId="8520"/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1.9678000000000001E-2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>
        <row r="2">
          <cell r="B2">
            <v>0</v>
          </cell>
        </row>
      </sheetData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1.9678000000000001E-2</v>
          </cell>
        </row>
      </sheetData>
      <sheetData sheetId="8612">
        <row r="2">
          <cell r="B2">
            <v>1.9678000000000001E-2</v>
          </cell>
        </row>
      </sheetData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>
        <row r="2">
          <cell r="B2">
            <v>1.9678000000000001E-2</v>
          </cell>
        </row>
      </sheetData>
      <sheetData sheetId="8641">
        <row r="2">
          <cell r="B2">
            <v>1.9678000000000001E-2</v>
          </cell>
        </row>
      </sheetData>
      <sheetData sheetId="8642">
        <row r="2">
          <cell r="B2">
            <v>1.9678000000000001E-2</v>
          </cell>
        </row>
      </sheetData>
      <sheetData sheetId="8643"/>
      <sheetData sheetId="8644"/>
      <sheetData sheetId="8645"/>
      <sheetData sheetId="8646"/>
      <sheetData sheetId="8647"/>
      <sheetData sheetId="8648"/>
      <sheetData sheetId="8649"/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>
        <row r="2">
          <cell r="B2">
            <v>1.9678000000000001E-2</v>
          </cell>
        </row>
      </sheetData>
      <sheetData sheetId="8665">
        <row r="2">
          <cell r="B2">
            <v>1.9678000000000001E-2</v>
          </cell>
        </row>
      </sheetData>
      <sheetData sheetId="8666">
        <row r="2">
          <cell r="B2">
            <v>0</v>
          </cell>
        </row>
      </sheetData>
      <sheetData sheetId="8667">
        <row r="2">
          <cell r="B2">
            <v>0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1.9678000000000001E-2</v>
          </cell>
        </row>
      </sheetData>
      <sheetData sheetId="8672">
        <row r="2">
          <cell r="B2">
            <v>1.9678000000000001E-2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0</v>
          </cell>
        </row>
      </sheetData>
      <sheetData sheetId="8678">
        <row r="2">
          <cell r="B2">
            <v>0</v>
          </cell>
        </row>
      </sheetData>
      <sheetData sheetId="8679">
        <row r="2">
          <cell r="B2">
            <v>0</v>
          </cell>
        </row>
      </sheetData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>
        <row r="2">
          <cell r="B2">
            <v>0</v>
          </cell>
        </row>
      </sheetData>
      <sheetData sheetId="8697">
        <row r="2">
          <cell r="B2">
            <v>0</v>
          </cell>
        </row>
      </sheetData>
      <sheetData sheetId="8698"/>
      <sheetData sheetId="8699"/>
      <sheetData sheetId="8700"/>
      <sheetData sheetId="8701">
        <row r="2">
          <cell r="B2">
            <v>1.9678000000000001E-2</v>
          </cell>
        </row>
      </sheetData>
      <sheetData sheetId="8702">
        <row r="2">
          <cell r="B2">
            <v>1.9678000000000001E-2</v>
          </cell>
        </row>
      </sheetData>
      <sheetData sheetId="8703">
        <row r="2">
          <cell r="B2">
            <v>1.9678000000000001E-2</v>
          </cell>
        </row>
      </sheetData>
      <sheetData sheetId="8704">
        <row r="2">
          <cell r="B2">
            <v>1.9678000000000001E-2</v>
          </cell>
        </row>
      </sheetData>
      <sheetData sheetId="8705">
        <row r="2">
          <cell r="B2">
            <v>1.9678000000000001E-2</v>
          </cell>
        </row>
      </sheetData>
      <sheetData sheetId="8706">
        <row r="2">
          <cell r="B2">
            <v>1.9678000000000001E-2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1.9678000000000001E-2</v>
          </cell>
        </row>
      </sheetData>
      <sheetData sheetId="8709">
        <row r="2">
          <cell r="B2">
            <v>1.9678000000000001E-2</v>
          </cell>
        </row>
      </sheetData>
      <sheetData sheetId="8710">
        <row r="2">
          <cell r="B2">
            <v>1.9678000000000001E-2</v>
          </cell>
        </row>
      </sheetData>
      <sheetData sheetId="8711">
        <row r="2">
          <cell r="B2">
            <v>1.9678000000000001E-2</v>
          </cell>
        </row>
      </sheetData>
      <sheetData sheetId="8712">
        <row r="2">
          <cell r="B2">
            <v>1.9678000000000001E-2</v>
          </cell>
        </row>
      </sheetData>
      <sheetData sheetId="8713">
        <row r="2">
          <cell r="B2">
            <v>1.9678000000000001E-2</v>
          </cell>
        </row>
      </sheetData>
      <sheetData sheetId="8714">
        <row r="2">
          <cell r="B2">
            <v>1.9678000000000001E-2</v>
          </cell>
        </row>
      </sheetData>
      <sheetData sheetId="8715">
        <row r="2">
          <cell r="B2">
            <v>1.9678000000000001E-2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1.9678000000000001E-2</v>
          </cell>
        </row>
      </sheetData>
      <sheetData sheetId="8720">
        <row r="2">
          <cell r="B2">
            <v>1.9678000000000001E-2</v>
          </cell>
        </row>
      </sheetData>
      <sheetData sheetId="8721">
        <row r="2">
          <cell r="B2">
            <v>1.9678000000000001E-2</v>
          </cell>
        </row>
      </sheetData>
      <sheetData sheetId="8722">
        <row r="2">
          <cell r="B2">
            <v>1.9678000000000001E-2</v>
          </cell>
        </row>
      </sheetData>
      <sheetData sheetId="8723">
        <row r="2">
          <cell r="B2">
            <v>1.9678000000000001E-2</v>
          </cell>
        </row>
      </sheetData>
      <sheetData sheetId="8724">
        <row r="2">
          <cell r="B2">
            <v>1.9678000000000001E-2</v>
          </cell>
        </row>
      </sheetData>
      <sheetData sheetId="8725">
        <row r="2">
          <cell r="B2">
            <v>1.9678000000000001E-2</v>
          </cell>
        </row>
      </sheetData>
      <sheetData sheetId="8726">
        <row r="2">
          <cell r="B2">
            <v>1.9678000000000001E-2</v>
          </cell>
        </row>
      </sheetData>
      <sheetData sheetId="8727">
        <row r="2">
          <cell r="B2">
            <v>1.9678000000000001E-2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1.9678000000000001E-2</v>
          </cell>
        </row>
      </sheetData>
      <sheetData sheetId="8732">
        <row r="2">
          <cell r="B2">
            <v>1.9678000000000001E-2</v>
          </cell>
        </row>
      </sheetData>
      <sheetData sheetId="8733">
        <row r="2">
          <cell r="B2">
            <v>1.9678000000000001E-2</v>
          </cell>
        </row>
      </sheetData>
      <sheetData sheetId="8734">
        <row r="2">
          <cell r="B2">
            <v>1.9678000000000001E-2</v>
          </cell>
        </row>
      </sheetData>
      <sheetData sheetId="8735">
        <row r="2">
          <cell r="B2">
            <v>1.9678000000000001E-2</v>
          </cell>
        </row>
      </sheetData>
      <sheetData sheetId="8736">
        <row r="2">
          <cell r="B2">
            <v>1.9678000000000001E-2</v>
          </cell>
        </row>
      </sheetData>
      <sheetData sheetId="8737">
        <row r="2">
          <cell r="B2">
            <v>1.9678000000000001E-2</v>
          </cell>
        </row>
      </sheetData>
      <sheetData sheetId="8738">
        <row r="2">
          <cell r="B2">
            <v>1.9678000000000001E-2</v>
          </cell>
        </row>
      </sheetData>
      <sheetData sheetId="8739">
        <row r="2">
          <cell r="B2">
            <v>1.9678000000000001E-2</v>
          </cell>
        </row>
      </sheetData>
      <sheetData sheetId="8740">
        <row r="2">
          <cell r="B2">
            <v>0</v>
          </cell>
        </row>
      </sheetData>
      <sheetData sheetId="8741">
        <row r="2">
          <cell r="B2">
            <v>0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0</v>
          </cell>
        </row>
      </sheetData>
      <sheetData sheetId="8744">
        <row r="2">
          <cell r="B2">
            <v>0</v>
          </cell>
        </row>
      </sheetData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>
        <row r="2">
          <cell r="B2">
            <v>0</v>
          </cell>
        </row>
      </sheetData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>
        <row r="2">
          <cell r="B2">
            <v>1.9677996635437012E-2</v>
          </cell>
        </row>
      </sheetData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>
        <row r="2">
          <cell r="B2">
            <v>0</v>
          </cell>
        </row>
      </sheetData>
      <sheetData sheetId="8783">
        <row r="2">
          <cell r="B2">
            <v>0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1.9678000000000001E-2</v>
          </cell>
        </row>
      </sheetData>
      <sheetData sheetId="8792">
        <row r="2">
          <cell r="B2">
            <v>1.9678000000000001E-2</v>
          </cell>
        </row>
      </sheetData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/>
      <sheetData sheetId="8824"/>
      <sheetData sheetId="8825"/>
      <sheetData sheetId="8826"/>
      <sheetData sheetId="8827"/>
      <sheetData sheetId="8828"/>
      <sheetData sheetId="8829"/>
      <sheetData sheetId="8830">
        <row r="2">
          <cell r="B2">
            <v>1.9678000000000001E-2</v>
          </cell>
        </row>
      </sheetData>
      <sheetData sheetId="8831">
        <row r="2">
          <cell r="B2">
            <v>1.9678000000000001E-2</v>
          </cell>
        </row>
      </sheetData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>
        <row r="2">
          <cell r="B2">
            <v>1.9678000000000001E-2</v>
          </cell>
        </row>
      </sheetData>
      <sheetData sheetId="8845">
        <row r="2">
          <cell r="B2">
            <v>1.9678000000000001E-2</v>
          </cell>
        </row>
      </sheetData>
      <sheetData sheetId="8846">
        <row r="2">
          <cell r="B2">
            <v>0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1.9678000000000001E-2</v>
          </cell>
        </row>
      </sheetData>
      <sheetData sheetId="8852">
        <row r="2">
          <cell r="B2">
            <v>1.9678000000000001E-2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0</v>
          </cell>
        </row>
      </sheetData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/>
      <sheetData sheetId="8879"/>
      <sheetData sheetId="8880"/>
      <sheetData sheetId="8881">
        <row r="2">
          <cell r="B2">
            <v>1.9678000000000001E-2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0</v>
          </cell>
        </row>
      </sheetData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>
        <row r="2">
          <cell r="B2">
            <v>1.9677996635437012E-2</v>
          </cell>
        </row>
      </sheetData>
      <sheetData sheetId="8955">
        <row r="3">
          <cell r="B3" t="str">
            <v>Total</v>
          </cell>
        </row>
      </sheetData>
      <sheetData sheetId="8956"/>
      <sheetData sheetId="8957">
        <row r="2">
          <cell r="B2">
            <v>0</v>
          </cell>
        </row>
      </sheetData>
      <sheetData sheetId="8958">
        <row r="2">
          <cell r="B2">
            <v>0</v>
          </cell>
        </row>
      </sheetData>
      <sheetData sheetId="8959">
        <row r="3">
          <cell r="B3" t="str">
            <v>Total</v>
          </cell>
        </row>
      </sheetData>
      <sheetData sheetId="8960"/>
      <sheetData sheetId="8961">
        <row r="2">
          <cell r="B2">
            <v>0</v>
          </cell>
        </row>
      </sheetData>
      <sheetData sheetId="8962">
        <row r="2">
          <cell r="B2">
            <v>0</v>
          </cell>
        </row>
      </sheetData>
      <sheetData sheetId="8963">
        <row r="3">
          <cell r="B3" t="str">
            <v>Total</v>
          </cell>
        </row>
      </sheetData>
      <sheetData sheetId="8964">
        <row r="2">
          <cell r="B2">
            <v>0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0</v>
          </cell>
        </row>
      </sheetData>
      <sheetData sheetId="8967">
        <row r="3">
          <cell r="B3" t="str">
            <v>Total</v>
          </cell>
        </row>
      </sheetData>
      <sheetData sheetId="8968">
        <row r="2">
          <cell r="B2">
            <v>0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1.9678000000000001E-2</v>
          </cell>
        </row>
      </sheetData>
      <sheetData sheetId="8972">
        <row r="2">
          <cell r="B2">
            <v>1.9678000000000001E-2</v>
          </cell>
        </row>
      </sheetData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>
        <row r="2">
          <cell r="B2">
            <v>1.9678000000000001E-2</v>
          </cell>
        </row>
      </sheetData>
      <sheetData sheetId="9001">
        <row r="2">
          <cell r="B2">
            <v>1.9678000000000001E-2</v>
          </cell>
        </row>
      </sheetData>
      <sheetData sheetId="9002">
        <row r="2">
          <cell r="B2">
            <v>1.9678000000000001E-2</v>
          </cell>
        </row>
      </sheetData>
      <sheetData sheetId="9003"/>
      <sheetData sheetId="9004"/>
      <sheetData sheetId="9005"/>
      <sheetData sheetId="9006"/>
      <sheetData sheetId="9007"/>
      <sheetData sheetId="9008"/>
      <sheetData sheetId="9009"/>
      <sheetData sheetId="9010">
        <row r="2">
          <cell r="B2">
            <v>1.9678000000000001E-2</v>
          </cell>
        </row>
      </sheetData>
      <sheetData sheetId="9011">
        <row r="2">
          <cell r="B2">
            <v>1.9678000000000001E-2</v>
          </cell>
        </row>
      </sheetData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>
        <row r="2">
          <cell r="B2">
            <v>1.9678000000000001E-2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0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1.9678000000000001E-2</v>
          </cell>
        </row>
      </sheetData>
      <sheetData sheetId="9032">
        <row r="2">
          <cell r="B2">
            <v>1.9678000000000001E-2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0</v>
          </cell>
        </row>
      </sheetData>
      <sheetData sheetId="9039">
        <row r="2">
          <cell r="B2">
            <v>0</v>
          </cell>
        </row>
      </sheetData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>
        <row r="2">
          <cell r="B2">
            <v>0</v>
          </cell>
        </row>
      </sheetData>
      <sheetData sheetId="9057">
        <row r="2">
          <cell r="B2">
            <v>0</v>
          </cell>
        </row>
      </sheetData>
      <sheetData sheetId="9058"/>
      <sheetData sheetId="9059"/>
      <sheetData sheetId="9060"/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0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0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0</v>
          </cell>
        </row>
      </sheetData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>
        <row r="2">
          <cell r="B2">
            <v>1.9677996635437012E-2</v>
          </cell>
        </row>
      </sheetData>
      <sheetData sheetId="9135">
        <row r="3">
          <cell r="B3" t="str">
            <v>Total</v>
          </cell>
        </row>
      </sheetData>
      <sheetData sheetId="9136"/>
      <sheetData sheetId="9137">
        <row r="2">
          <cell r="B2">
            <v>0</v>
          </cell>
        </row>
      </sheetData>
      <sheetData sheetId="9138">
        <row r="2">
          <cell r="B2">
            <v>0</v>
          </cell>
        </row>
      </sheetData>
      <sheetData sheetId="9139">
        <row r="3">
          <cell r="B3" t="str">
            <v>Total</v>
          </cell>
        </row>
      </sheetData>
      <sheetData sheetId="9140"/>
      <sheetData sheetId="9141">
        <row r="2">
          <cell r="B2">
            <v>0</v>
          </cell>
        </row>
      </sheetData>
      <sheetData sheetId="9142">
        <row r="2">
          <cell r="B2">
            <v>0</v>
          </cell>
        </row>
      </sheetData>
      <sheetData sheetId="9143">
        <row r="3">
          <cell r="B3" t="str">
            <v>Total</v>
          </cell>
        </row>
      </sheetData>
      <sheetData sheetId="9144">
        <row r="2">
          <cell r="B2">
            <v>0</v>
          </cell>
        </row>
      </sheetData>
      <sheetData sheetId="9145">
        <row r="2">
          <cell r="B2">
            <v>0</v>
          </cell>
        </row>
      </sheetData>
      <sheetData sheetId="9146">
        <row r="2">
          <cell r="B2">
            <v>0</v>
          </cell>
        </row>
      </sheetData>
      <sheetData sheetId="9147">
        <row r="3">
          <cell r="B3" t="str">
            <v>Total</v>
          </cell>
        </row>
      </sheetData>
      <sheetData sheetId="9148">
        <row r="2">
          <cell r="B2">
            <v>0</v>
          </cell>
        </row>
      </sheetData>
      <sheetData sheetId="9149">
        <row r="2">
          <cell r="B2">
            <v>0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1.9678000000000001E-2</v>
          </cell>
        </row>
      </sheetData>
      <sheetData sheetId="9152">
        <row r="2">
          <cell r="B2">
            <v>1.9678000000000001E-2</v>
          </cell>
        </row>
      </sheetData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/>
      <sheetData sheetId="9184"/>
      <sheetData sheetId="9185"/>
      <sheetData sheetId="9186"/>
      <sheetData sheetId="9187"/>
      <sheetData sheetId="9188"/>
      <sheetData sheetId="9189"/>
      <sheetData sheetId="9190">
        <row r="2">
          <cell r="B2">
            <v>1.9678000000000001E-2</v>
          </cell>
        </row>
      </sheetData>
      <sheetData sheetId="9191">
        <row r="2">
          <cell r="B2">
            <v>1.9678000000000001E-2</v>
          </cell>
        </row>
      </sheetData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>
        <row r="2">
          <cell r="B2">
            <v>1.9678000000000001E-2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0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1.9678000000000001E-2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>
        <row r="2">
          <cell r="B2">
            <v>0</v>
          </cell>
        </row>
      </sheetData>
      <sheetData sheetId="9237">
        <row r="2">
          <cell r="B2">
            <v>0</v>
          </cell>
        </row>
      </sheetData>
      <sheetData sheetId="9238"/>
      <sheetData sheetId="9239"/>
      <sheetData sheetId="9240"/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0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0</v>
          </cell>
        </row>
      </sheetData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>
        <row r="2">
          <cell r="B2">
            <v>1.9677996635437012E-2</v>
          </cell>
        </row>
      </sheetData>
      <sheetData sheetId="9315">
        <row r="3">
          <cell r="B3" t="str">
            <v>Total</v>
          </cell>
        </row>
      </sheetData>
      <sheetData sheetId="9316"/>
      <sheetData sheetId="9317">
        <row r="2">
          <cell r="B2">
            <v>0</v>
          </cell>
        </row>
      </sheetData>
      <sheetData sheetId="9318">
        <row r="2">
          <cell r="B2">
            <v>0</v>
          </cell>
        </row>
      </sheetData>
      <sheetData sheetId="9319">
        <row r="3">
          <cell r="B3" t="str">
            <v>Total</v>
          </cell>
        </row>
      </sheetData>
      <sheetData sheetId="9320"/>
      <sheetData sheetId="9321">
        <row r="2">
          <cell r="B2">
            <v>0</v>
          </cell>
        </row>
      </sheetData>
      <sheetData sheetId="9322">
        <row r="2">
          <cell r="B2">
            <v>0</v>
          </cell>
        </row>
      </sheetData>
      <sheetData sheetId="9323">
        <row r="3">
          <cell r="B3" t="str">
            <v>Total</v>
          </cell>
        </row>
      </sheetData>
      <sheetData sheetId="9324">
        <row r="2">
          <cell r="B2">
            <v>0</v>
          </cell>
        </row>
      </sheetData>
      <sheetData sheetId="9325">
        <row r="2">
          <cell r="B2">
            <v>0</v>
          </cell>
        </row>
      </sheetData>
      <sheetData sheetId="9326">
        <row r="2">
          <cell r="B2">
            <v>0</v>
          </cell>
        </row>
      </sheetData>
      <sheetData sheetId="9327">
        <row r="3">
          <cell r="B3" t="str">
            <v>Total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0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1.9678000000000001E-2</v>
          </cell>
        </row>
      </sheetData>
      <sheetData sheetId="9332">
        <row r="2">
          <cell r="B2">
            <v>1.9678000000000001E-2</v>
          </cell>
        </row>
      </sheetData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/>
      <sheetData sheetId="9364"/>
      <sheetData sheetId="9365"/>
      <sheetData sheetId="9366"/>
      <sheetData sheetId="9367"/>
      <sheetData sheetId="9368"/>
      <sheetData sheetId="9369"/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>
        <row r="2">
          <cell r="B2">
            <v>1.9678000000000001E-2</v>
          </cell>
        </row>
      </sheetData>
      <sheetData sheetId="9385">
        <row r="2">
          <cell r="B2">
            <v>0</v>
          </cell>
        </row>
      </sheetData>
      <sheetData sheetId="9386">
        <row r="2">
          <cell r="B2">
            <v>0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1.9678000000000001E-2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0</v>
          </cell>
        </row>
      </sheetData>
      <sheetData sheetId="9394">
        <row r="2">
          <cell r="B2">
            <v>0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1.9678000000000001E-2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0</v>
          </cell>
        </row>
      </sheetData>
      <sheetData sheetId="9399">
        <row r="2">
          <cell r="B2">
            <v>0</v>
          </cell>
        </row>
      </sheetData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>
        <row r="2">
          <cell r="B2">
            <v>0</v>
          </cell>
        </row>
      </sheetData>
      <sheetData sheetId="9417">
        <row r="2">
          <cell r="B2">
            <v>1.9678000000000001E-2</v>
          </cell>
        </row>
      </sheetData>
      <sheetData sheetId="9418"/>
      <sheetData sheetId="9419"/>
      <sheetData sheetId="9420"/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0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0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0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0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0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>
        <row r="2">
          <cell r="B2">
            <v>0</v>
          </cell>
        </row>
      </sheetData>
      <sheetData sheetId="9495">
        <row r="3">
          <cell r="B3" t="str">
            <v>Total</v>
          </cell>
        </row>
      </sheetData>
      <sheetData sheetId="9496"/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3">
          <cell r="B3" t="str">
            <v>Total</v>
          </cell>
        </row>
      </sheetData>
      <sheetData sheetId="9500"/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3">
          <cell r="B3" t="str">
            <v>Total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3">
          <cell r="B3" t="str">
            <v>Total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1.9678000000000001E-2</v>
          </cell>
        </row>
      </sheetData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>
        <row r="2">
          <cell r="B2">
            <v>1.9678000000000001E-2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1.9678000000000001E-2</v>
          </cell>
        </row>
      </sheetData>
      <sheetData sheetId="9543"/>
      <sheetData sheetId="9544"/>
      <sheetData sheetId="9545"/>
      <sheetData sheetId="9546"/>
      <sheetData sheetId="9547"/>
      <sheetData sheetId="9548"/>
      <sheetData sheetId="9549"/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>
        <row r="2">
          <cell r="B2">
            <v>0</v>
          </cell>
        </row>
      </sheetData>
      <sheetData sheetId="9597">
        <row r="2">
          <cell r="B2">
            <v>1.9678000000000001E-2</v>
          </cell>
        </row>
      </sheetData>
      <sheetData sheetId="9598"/>
      <sheetData sheetId="9599"/>
      <sheetData sheetId="9600"/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0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0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0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0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>
        <row r="2">
          <cell r="B2">
            <v>0</v>
          </cell>
        </row>
      </sheetData>
      <sheetData sheetId="9675">
        <row r="3">
          <cell r="B3" t="str">
            <v>Total</v>
          </cell>
        </row>
      </sheetData>
      <sheetData sheetId="9676"/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3">
          <cell r="B3" t="str">
            <v>Total</v>
          </cell>
        </row>
      </sheetData>
      <sheetData sheetId="9680"/>
      <sheetData sheetId="9681">
        <row r="2">
          <cell r="B2">
            <v>0</v>
          </cell>
        </row>
      </sheetData>
      <sheetData sheetId="9682">
        <row r="2">
          <cell r="B2">
            <v>0</v>
          </cell>
        </row>
      </sheetData>
      <sheetData sheetId="9683">
        <row r="3">
          <cell r="B3" t="str">
            <v>Total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3">
          <cell r="B3" t="str">
            <v>Total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>
        <row r="2">
          <cell r="B2">
            <v>1.9678000000000001E-2</v>
          </cell>
        </row>
      </sheetData>
      <sheetData sheetId="9776">
        <row r="2">
          <cell r="B2">
            <v>1.9678000000000001E-2</v>
          </cell>
        </row>
      </sheetData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/>
      <sheetData sheetId="9841"/>
      <sheetData sheetId="9842"/>
      <sheetData sheetId="9843"/>
      <sheetData sheetId="9844"/>
      <sheetData sheetId="9845"/>
      <sheetData sheetId="9846"/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>
        <row r="2">
          <cell r="B2">
            <v>1.9678000000000001E-2</v>
          </cell>
        </row>
      </sheetData>
      <sheetData sheetId="9862">
        <row r="2">
          <cell r="B2">
            <v>0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0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0</v>
          </cell>
        </row>
      </sheetData>
      <sheetData sheetId="9876">
        <row r="2">
          <cell r="B2">
            <v>0</v>
          </cell>
        </row>
      </sheetData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>
        <row r="2">
          <cell r="B2">
            <v>0</v>
          </cell>
        </row>
      </sheetData>
      <sheetData sheetId="9894">
        <row r="2">
          <cell r="B2">
            <v>1.9678000000000001E-2</v>
          </cell>
        </row>
      </sheetData>
      <sheetData sheetId="9895"/>
      <sheetData sheetId="9896"/>
      <sheetData sheetId="9897"/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0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0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0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0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1.9678000000000001E-2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0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>
        <row r="2">
          <cell r="B2">
            <v>0</v>
          </cell>
        </row>
      </sheetData>
      <sheetData sheetId="9972">
        <row r="3">
          <cell r="B3" t="str">
            <v>Total</v>
          </cell>
        </row>
      </sheetData>
      <sheetData sheetId="9973"/>
      <sheetData sheetId="9974">
        <row r="2">
          <cell r="B2">
            <v>0</v>
          </cell>
        </row>
      </sheetData>
      <sheetData sheetId="9975">
        <row r="2">
          <cell r="B2">
            <v>0</v>
          </cell>
        </row>
      </sheetData>
      <sheetData sheetId="9976">
        <row r="3">
          <cell r="B3" t="str">
            <v>Total</v>
          </cell>
        </row>
      </sheetData>
      <sheetData sheetId="9977"/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3">
          <cell r="B3" t="str">
            <v>Total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3">
          <cell r="B3" t="str">
            <v>Total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1.9678000000000001E-2</v>
          </cell>
        </row>
      </sheetData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>
        <row r="2">
          <cell r="B2">
            <v>1.9678000000000001E-2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1.9678000000000001E-2</v>
          </cell>
        </row>
      </sheetData>
      <sheetData sheetId="10020"/>
      <sheetData sheetId="10021"/>
      <sheetData sheetId="10022"/>
      <sheetData sheetId="10023"/>
      <sheetData sheetId="10024"/>
      <sheetData sheetId="10025"/>
      <sheetData sheetId="10026"/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>
        <row r="2">
          <cell r="B2">
            <v>1.9678000000000001E-2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0</v>
          </cell>
        </row>
      </sheetData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/>
      <sheetData sheetId="10076"/>
      <sheetData sheetId="10077"/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0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>
        <row r="2">
          <cell r="B2">
            <v>0</v>
          </cell>
        </row>
      </sheetData>
      <sheetData sheetId="10152">
        <row r="3">
          <cell r="B3" t="str">
            <v>Total</v>
          </cell>
        </row>
      </sheetData>
      <sheetData sheetId="10153"/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3">
          <cell r="B3" t="str">
            <v>Total</v>
          </cell>
        </row>
      </sheetData>
      <sheetData sheetId="10157"/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3">
          <cell r="B3" t="str">
            <v>Total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3">
          <cell r="B3" t="str">
            <v>Total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1.9678000000000001E-2</v>
          </cell>
        </row>
      </sheetData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/>
      <sheetData sheetId="10201"/>
      <sheetData sheetId="10202"/>
      <sheetData sheetId="10203"/>
      <sheetData sheetId="10204"/>
      <sheetData sheetId="10205"/>
      <sheetData sheetId="10206"/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>
        <row r="2">
          <cell r="B2">
            <v>1.9678000000000001E-2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>
        <row r="2">
          <cell r="B2">
            <v>0</v>
          </cell>
        </row>
      </sheetData>
      <sheetData sheetId="10254">
        <row r="2">
          <cell r="B2">
            <v>1.9678000000000001E-2</v>
          </cell>
        </row>
      </sheetData>
      <sheetData sheetId="10255"/>
      <sheetData sheetId="10256"/>
      <sheetData sheetId="10257"/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0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0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0</v>
          </cell>
        </row>
      </sheetData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>
        <row r="2">
          <cell r="B2">
            <v>0</v>
          </cell>
        </row>
      </sheetData>
      <sheetData sheetId="10332">
        <row r="3">
          <cell r="B3" t="str">
            <v>Total</v>
          </cell>
        </row>
      </sheetData>
      <sheetData sheetId="10333"/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3">
          <cell r="B3" t="str">
            <v>Total</v>
          </cell>
        </row>
      </sheetData>
      <sheetData sheetId="10337"/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3">
          <cell r="B3" t="str">
            <v>Total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3">
          <cell r="B3" t="str">
            <v>Total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>
        <row r="2">
          <cell r="B2">
            <v>1.9678000000000001E-2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1.9678000000000001E-2</v>
          </cell>
        </row>
      </sheetData>
      <sheetData sheetId="10380"/>
      <sheetData sheetId="10381"/>
      <sheetData sheetId="10382"/>
      <sheetData sheetId="10383"/>
      <sheetData sheetId="10384"/>
      <sheetData sheetId="10385"/>
      <sheetData sheetId="10386"/>
      <sheetData sheetId="10387">
        <row r="2">
          <cell r="B2">
            <v>1.9678000000000001E-2</v>
          </cell>
        </row>
      </sheetData>
      <sheetData sheetId="10388">
        <row r="2">
          <cell r="B2">
            <v>1.9678000000000001E-2</v>
          </cell>
        </row>
      </sheetData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>
        <row r="2">
          <cell r="B2">
            <v>1.9678000000000001E-2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>
        <row r="2">
          <cell r="B2">
            <v>0</v>
          </cell>
        </row>
      </sheetData>
      <sheetData sheetId="10434">
        <row r="2">
          <cell r="B2">
            <v>1.9678000000000001E-2</v>
          </cell>
        </row>
      </sheetData>
      <sheetData sheetId="10435"/>
      <sheetData sheetId="10436"/>
      <sheetData sheetId="10437"/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>
        <row r="2">
          <cell r="B2">
            <v>0</v>
          </cell>
        </row>
      </sheetData>
      <sheetData sheetId="10512">
        <row r="3">
          <cell r="B3" t="str">
            <v>Total</v>
          </cell>
        </row>
      </sheetData>
      <sheetData sheetId="10513"/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3">
          <cell r="B3" t="str">
            <v>Total</v>
          </cell>
        </row>
      </sheetData>
      <sheetData sheetId="10517"/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3">
          <cell r="B3" t="str">
            <v>Total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3">
          <cell r="B3" t="str">
            <v>Total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/>
      <sheetData sheetId="10561"/>
      <sheetData sheetId="10562"/>
      <sheetData sheetId="10563"/>
      <sheetData sheetId="10564"/>
      <sheetData sheetId="10565"/>
      <sheetData sheetId="10566"/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>
        <row r="2">
          <cell r="B2">
            <v>1.9678000000000001E-2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>
        <row r="2">
          <cell r="B2">
            <v>0</v>
          </cell>
        </row>
      </sheetData>
      <sheetData sheetId="10614">
        <row r="2">
          <cell r="B2">
            <v>1.9678000000000001E-2</v>
          </cell>
        </row>
      </sheetData>
      <sheetData sheetId="10615"/>
      <sheetData sheetId="10616"/>
      <sheetData sheetId="10617"/>
      <sheetData sheetId="10618">
        <row r="2">
          <cell r="B2">
            <v>1.9678000000000001E-2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0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0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0</v>
          </cell>
        </row>
      </sheetData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>
        <row r="2">
          <cell r="B2">
            <v>0</v>
          </cell>
        </row>
      </sheetData>
      <sheetData sheetId="10692">
        <row r="3">
          <cell r="B3" t="str">
            <v>Total</v>
          </cell>
        </row>
      </sheetData>
      <sheetData sheetId="10693"/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3">
          <cell r="B3" t="str">
            <v>Total</v>
          </cell>
        </row>
      </sheetData>
      <sheetData sheetId="10697"/>
      <sheetData sheetId="10698">
        <row r="2">
          <cell r="B2">
            <v>0</v>
          </cell>
        </row>
      </sheetData>
      <sheetData sheetId="10699">
        <row r="2">
          <cell r="B2">
            <v>0</v>
          </cell>
        </row>
      </sheetData>
      <sheetData sheetId="10700">
        <row r="3">
          <cell r="B3" t="str">
            <v>Total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3">
          <cell r="B3" t="str">
            <v>Total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/>
      <sheetData sheetId="10709"/>
      <sheetData sheetId="10710"/>
      <sheetData sheetId="10711"/>
      <sheetData sheetId="10712">
        <row r="2">
          <cell r="B2">
            <v>1.9678000000000001E-2</v>
          </cell>
        </row>
      </sheetData>
      <sheetData sheetId="10713">
        <row r="2">
          <cell r="B2">
            <v>1.9678000000000001E-2</v>
          </cell>
        </row>
      </sheetData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>
        <row r="2">
          <cell r="B2">
            <v>1.9678000000000001E-2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/>
      <sheetData sheetId="10745"/>
      <sheetData sheetId="10746"/>
      <sheetData sheetId="10747"/>
      <sheetData sheetId="10748"/>
      <sheetData sheetId="10749"/>
      <sheetData sheetId="10750"/>
      <sheetData sheetId="10751">
        <row r="2">
          <cell r="B2">
            <v>1.9678000000000001E-2</v>
          </cell>
        </row>
      </sheetData>
      <sheetData sheetId="10752">
        <row r="2">
          <cell r="B2">
            <v>1.9678000000000001E-2</v>
          </cell>
        </row>
      </sheetData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>
        <row r="2">
          <cell r="B2">
            <v>1.9678000000000001E-2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>
        <row r="2">
          <cell r="B2">
            <v>0</v>
          </cell>
        </row>
      </sheetData>
      <sheetData sheetId="10798">
        <row r="2">
          <cell r="B2">
            <v>1.9678000000000001E-2</v>
          </cell>
        </row>
      </sheetData>
      <sheetData sheetId="10799"/>
      <sheetData sheetId="10800"/>
      <sheetData sheetId="10801"/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0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0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0</v>
          </cell>
        </row>
      </sheetData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>
        <row r="2">
          <cell r="B2">
            <v>0</v>
          </cell>
        </row>
      </sheetData>
      <sheetData sheetId="10876">
        <row r="3">
          <cell r="B3" t="str">
            <v>Total</v>
          </cell>
        </row>
      </sheetData>
      <sheetData sheetId="10877"/>
      <sheetData sheetId="10878">
        <row r="2">
          <cell r="B2">
            <v>0</v>
          </cell>
        </row>
      </sheetData>
      <sheetData sheetId="10879">
        <row r="2">
          <cell r="B2">
            <v>0</v>
          </cell>
        </row>
      </sheetData>
      <sheetData sheetId="10880">
        <row r="3">
          <cell r="B3" t="str">
            <v>Total</v>
          </cell>
        </row>
      </sheetData>
      <sheetData sheetId="10881"/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3">
          <cell r="B3" t="str">
            <v>Total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3">
          <cell r="B3" t="str">
            <v>Total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/>
      <sheetData sheetId="10893"/>
      <sheetData sheetId="10894"/>
      <sheetData sheetId="10895"/>
      <sheetData sheetId="10896"/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>
        <row r="2">
          <cell r="B2">
            <v>1.9678000000000001E-2</v>
          </cell>
        </row>
      </sheetData>
      <sheetData sheetId="10927">
        <row r="2">
          <cell r="B2">
            <v>1.9678000000000001E-2</v>
          </cell>
        </row>
      </sheetData>
      <sheetData sheetId="10928">
        <row r="2">
          <cell r="B2">
            <v>1.9678000000000001E-2</v>
          </cell>
        </row>
      </sheetData>
      <sheetData sheetId="10929"/>
      <sheetData sheetId="10930"/>
      <sheetData sheetId="10931"/>
      <sheetData sheetId="10932"/>
      <sheetData sheetId="10933"/>
      <sheetData sheetId="10934"/>
      <sheetData sheetId="10935"/>
      <sheetData sheetId="10936">
        <row r="2">
          <cell r="B2">
            <v>1.9678000000000001E-2</v>
          </cell>
        </row>
      </sheetData>
      <sheetData sheetId="10937">
        <row r="2">
          <cell r="B2">
            <v>1.9678000000000001E-2</v>
          </cell>
        </row>
      </sheetData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>
        <row r="2">
          <cell r="B2">
            <v>1.9678000000000001E-2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0</v>
          </cell>
        </row>
      </sheetData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>
        <row r="2">
          <cell r="B2">
            <v>0</v>
          </cell>
        </row>
      </sheetData>
      <sheetData sheetId="10983">
        <row r="2">
          <cell r="B2">
            <v>1.9678000000000001E-2</v>
          </cell>
        </row>
      </sheetData>
      <sheetData sheetId="10984"/>
      <sheetData sheetId="10985"/>
      <sheetData sheetId="10986"/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0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0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0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0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0</v>
          </cell>
        </row>
      </sheetData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>
        <row r="2">
          <cell r="B2">
            <v>0</v>
          </cell>
        </row>
      </sheetData>
      <sheetData sheetId="11061">
        <row r="3">
          <cell r="B3" t="str">
            <v>Total</v>
          </cell>
        </row>
      </sheetData>
      <sheetData sheetId="11062"/>
      <sheetData sheetId="11063">
        <row r="2">
          <cell r="B2">
            <v>0</v>
          </cell>
        </row>
      </sheetData>
      <sheetData sheetId="11064">
        <row r="2">
          <cell r="B2">
            <v>0</v>
          </cell>
        </row>
      </sheetData>
      <sheetData sheetId="11065">
        <row r="3">
          <cell r="B3" t="str">
            <v>Total</v>
          </cell>
        </row>
      </sheetData>
      <sheetData sheetId="11066"/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3">
          <cell r="B3" t="str">
            <v>Total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3">
          <cell r="B3" t="str">
            <v>Total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>
        <row r="2">
          <cell r="B2">
            <v>1.9678000000000001E-2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>
        <row r="2">
          <cell r="B2">
            <v>1.9678000000000001E-2</v>
          </cell>
        </row>
      </sheetData>
      <sheetData sheetId="11215">
        <row r="2">
          <cell r="B2">
            <v>1.9678000000000001E-2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>
        <row r="2">
          <cell r="B2">
            <v>1.9678000000000001E-2</v>
          </cell>
        </row>
      </sheetData>
      <sheetData sheetId="11289">
        <row r="2">
          <cell r="B2">
            <v>1.9678000000000001E-2</v>
          </cell>
        </row>
      </sheetData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 refreshError="1"/>
      <sheetData sheetId="11320" refreshError="1"/>
      <sheetData sheetId="11321" refreshError="1"/>
      <sheetData sheetId="11322" refreshError="1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>
        <row r="2">
          <cell r="B2">
            <v>1.9678000000000001E-2</v>
          </cell>
        </row>
      </sheetData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 refreshError="1"/>
      <sheetData sheetId="11358" refreshError="1"/>
      <sheetData sheetId="11359" refreshError="1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>
        <row r="2">
          <cell r="B2">
            <v>1.9678000000000001E-2</v>
          </cell>
        </row>
      </sheetData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/>
      <sheetData sheetId="11597"/>
      <sheetData sheetId="11598"/>
      <sheetData sheetId="11599"/>
      <sheetData sheetId="11600"/>
      <sheetData sheetId="11601"/>
      <sheetData sheetId="11602">
        <row r="2">
          <cell r="B2">
            <v>1.9678000000000001E-2</v>
          </cell>
        </row>
      </sheetData>
      <sheetData sheetId="11603">
        <row r="2">
          <cell r="B2">
            <v>1.9678000000000001E-2</v>
          </cell>
        </row>
      </sheetData>
      <sheetData sheetId="11604">
        <row r="2">
          <cell r="B2">
            <v>1.9678000000000001E-2</v>
          </cell>
        </row>
      </sheetData>
      <sheetData sheetId="11605">
        <row r="2">
          <cell r="B2">
            <v>1.9678000000000001E-2</v>
          </cell>
        </row>
      </sheetData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>
        <row r="2">
          <cell r="B2">
            <v>1.9678000000000001E-2</v>
          </cell>
        </row>
      </sheetData>
      <sheetData sheetId="11678">
        <row r="2">
          <cell r="B2">
            <v>1.9678000000000001E-2</v>
          </cell>
        </row>
      </sheetData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>
        <row r="2">
          <cell r="B2">
            <v>1.9678000000000001E-2</v>
          </cell>
        </row>
      </sheetData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>
        <row r="2">
          <cell r="B2">
            <v>1.9678000000000001E-2</v>
          </cell>
        </row>
      </sheetData>
      <sheetData sheetId="11741">
        <row r="2">
          <cell r="B2">
            <v>1.9678000000000001E-2</v>
          </cell>
        </row>
      </sheetData>
      <sheetData sheetId="11742">
        <row r="2">
          <cell r="B2">
            <v>1.9678000000000001E-2</v>
          </cell>
        </row>
      </sheetData>
      <sheetData sheetId="11743">
        <row r="2">
          <cell r="B2">
            <v>1.9678000000000001E-2</v>
          </cell>
        </row>
      </sheetData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>
        <row r="2">
          <cell r="B2">
            <v>1.9678000000000001E-2</v>
          </cell>
        </row>
      </sheetData>
      <sheetData sheetId="11816">
        <row r="2">
          <cell r="B2">
            <v>1.9678000000000001E-2</v>
          </cell>
        </row>
      </sheetData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>
        <row r="2">
          <cell r="B2">
            <v>1.9678000000000001E-2</v>
          </cell>
        </row>
      </sheetData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>
        <row r="2">
          <cell r="B2">
            <v>1.9678000000000001E-2</v>
          </cell>
        </row>
      </sheetData>
      <sheetData sheetId="11868">
        <row r="2">
          <cell r="B2">
            <v>1.9678000000000001E-2</v>
          </cell>
        </row>
      </sheetData>
      <sheetData sheetId="11869">
        <row r="2">
          <cell r="B2">
            <v>1.9678000000000001E-2</v>
          </cell>
        </row>
      </sheetData>
      <sheetData sheetId="11870">
        <row r="2">
          <cell r="B2">
            <v>1.9678000000000001E-2</v>
          </cell>
        </row>
      </sheetData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>
        <row r="2">
          <cell r="B2">
            <v>1.9678000000000001E-2</v>
          </cell>
        </row>
      </sheetData>
      <sheetData sheetId="11943">
        <row r="2">
          <cell r="B2">
            <v>1.9678000000000001E-2</v>
          </cell>
        </row>
      </sheetData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>
        <row r="2">
          <cell r="B2">
            <v>1.9678000000000001E-2</v>
          </cell>
        </row>
      </sheetData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>
        <row r="2">
          <cell r="B2">
            <v>1.9678000000000001E-2</v>
          </cell>
        </row>
      </sheetData>
      <sheetData sheetId="11997">
        <row r="2">
          <cell r="B2">
            <v>1.9678000000000001E-2</v>
          </cell>
        </row>
      </sheetData>
      <sheetData sheetId="11998">
        <row r="2">
          <cell r="B2">
            <v>1.9678000000000001E-2</v>
          </cell>
        </row>
      </sheetData>
      <sheetData sheetId="11999">
        <row r="2">
          <cell r="B2">
            <v>1.9678000000000001E-2</v>
          </cell>
        </row>
      </sheetData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>
        <row r="2">
          <cell r="B2">
            <v>1.9678000000000001E-2</v>
          </cell>
        </row>
      </sheetData>
      <sheetData sheetId="12072">
        <row r="2">
          <cell r="B2">
            <v>1.9678000000000001E-2</v>
          </cell>
        </row>
      </sheetData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>
        <row r="2">
          <cell r="B2">
            <v>1.9678000000000001E-2</v>
          </cell>
        </row>
      </sheetData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>
        <row r="2">
          <cell r="B2">
            <v>1.9678000000000001E-2</v>
          </cell>
        </row>
      </sheetData>
      <sheetData sheetId="12129">
        <row r="2">
          <cell r="B2">
            <v>1.9678000000000001E-2</v>
          </cell>
        </row>
      </sheetData>
      <sheetData sheetId="12130">
        <row r="2">
          <cell r="B2">
            <v>1.9678000000000001E-2</v>
          </cell>
        </row>
      </sheetData>
      <sheetData sheetId="12131">
        <row r="2">
          <cell r="B2">
            <v>1.9678000000000001E-2</v>
          </cell>
        </row>
      </sheetData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>
        <row r="2">
          <cell r="B2">
            <v>1.9678000000000001E-2</v>
          </cell>
        </row>
      </sheetData>
      <sheetData sheetId="12204">
        <row r="2">
          <cell r="B2">
            <v>1.9678000000000001E-2</v>
          </cell>
        </row>
      </sheetData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>
        <row r="2">
          <cell r="B2">
            <v>1.9678000000000001E-2</v>
          </cell>
        </row>
      </sheetData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>
        <row r="2">
          <cell r="B2">
            <v>1.9678000000000001E-2</v>
          </cell>
        </row>
      </sheetData>
      <sheetData sheetId="12261">
        <row r="2">
          <cell r="B2">
            <v>1.9678000000000001E-2</v>
          </cell>
        </row>
      </sheetData>
      <sheetData sheetId="12262">
        <row r="2">
          <cell r="B2">
            <v>1.9678000000000001E-2</v>
          </cell>
        </row>
      </sheetData>
      <sheetData sheetId="12263">
        <row r="2">
          <cell r="B2">
            <v>1.9678000000000001E-2</v>
          </cell>
        </row>
      </sheetData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>
        <row r="2">
          <cell r="B2">
            <v>1.9678000000000001E-2</v>
          </cell>
        </row>
      </sheetData>
      <sheetData sheetId="12336">
        <row r="2">
          <cell r="B2">
            <v>1.9678000000000001E-2</v>
          </cell>
        </row>
      </sheetData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>
        <row r="2">
          <cell r="B2">
            <v>1.9678000000000001E-2</v>
          </cell>
        </row>
      </sheetData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>
        <row r="2">
          <cell r="B2">
            <v>1.9678000000000001E-2</v>
          </cell>
        </row>
      </sheetData>
      <sheetData sheetId="12393">
        <row r="2">
          <cell r="B2">
            <v>1.9678000000000001E-2</v>
          </cell>
        </row>
      </sheetData>
      <sheetData sheetId="12394">
        <row r="2">
          <cell r="B2">
            <v>1.9678000000000001E-2</v>
          </cell>
        </row>
      </sheetData>
      <sheetData sheetId="12395">
        <row r="2">
          <cell r="B2">
            <v>1.9678000000000001E-2</v>
          </cell>
        </row>
      </sheetData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>
        <row r="2">
          <cell r="B2">
            <v>1.9678000000000001E-2</v>
          </cell>
        </row>
      </sheetData>
      <sheetData sheetId="12468">
        <row r="2">
          <cell r="B2">
            <v>1.9678000000000001E-2</v>
          </cell>
        </row>
      </sheetData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>
        <row r="2">
          <cell r="B2">
            <v>1.9678000000000001E-2</v>
          </cell>
        </row>
      </sheetData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>
        <row r="2">
          <cell r="B2">
            <v>1.9678000000000001E-2</v>
          </cell>
        </row>
      </sheetData>
      <sheetData sheetId="12525">
        <row r="2">
          <cell r="B2">
            <v>1.9678000000000001E-2</v>
          </cell>
        </row>
      </sheetData>
      <sheetData sheetId="12526">
        <row r="2">
          <cell r="B2">
            <v>1.9678000000000001E-2</v>
          </cell>
        </row>
      </sheetData>
      <sheetData sheetId="12527">
        <row r="2">
          <cell r="B2">
            <v>1.9678000000000001E-2</v>
          </cell>
        </row>
      </sheetData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>
        <row r="2">
          <cell r="B2">
            <v>1.9678000000000001E-2</v>
          </cell>
        </row>
      </sheetData>
      <sheetData sheetId="12600">
        <row r="2">
          <cell r="B2">
            <v>1.9678000000000001E-2</v>
          </cell>
        </row>
      </sheetData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>
        <row r="2">
          <cell r="B2">
            <v>1.9678000000000001E-2</v>
          </cell>
        </row>
      </sheetData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>
        <row r="2">
          <cell r="B2">
            <v>1.9678000000000001E-2</v>
          </cell>
        </row>
      </sheetData>
      <sheetData sheetId="12657">
        <row r="2">
          <cell r="B2">
            <v>1.9678000000000001E-2</v>
          </cell>
        </row>
      </sheetData>
      <sheetData sheetId="12658">
        <row r="2">
          <cell r="B2">
            <v>1.9678000000000001E-2</v>
          </cell>
        </row>
      </sheetData>
      <sheetData sheetId="12659">
        <row r="2">
          <cell r="B2">
            <v>1.9678000000000001E-2</v>
          </cell>
        </row>
      </sheetData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2">
          <cell r="B2">
            <v>1.9678000000000001E-2</v>
          </cell>
        </row>
      </sheetData>
      <sheetData sheetId="12732">
        <row r="2">
          <cell r="B2">
            <v>1.9678000000000001E-2</v>
          </cell>
        </row>
      </sheetData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>
        <row r="2">
          <cell r="B2">
            <v>1.9678000000000001E-2</v>
          </cell>
        </row>
      </sheetData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>
        <row r="2">
          <cell r="B2">
            <v>1.9678000000000001E-2</v>
          </cell>
        </row>
      </sheetData>
      <sheetData sheetId="12789">
        <row r="2">
          <cell r="B2">
            <v>1.9678000000000001E-2</v>
          </cell>
        </row>
      </sheetData>
      <sheetData sheetId="12790">
        <row r="2">
          <cell r="B2">
            <v>1.9678000000000001E-2</v>
          </cell>
        </row>
      </sheetData>
      <sheetData sheetId="12791">
        <row r="2">
          <cell r="B2">
            <v>1.9678000000000001E-2</v>
          </cell>
        </row>
      </sheetData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>
        <row r="2">
          <cell r="B2">
            <v>1.9678000000000001E-2</v>
          </cell>
        </row>
      </sheetData>
      <sheetData sheetId="12864">
        <row r="2">
          <cell r="B2">
            <v>1.9678000000000001E-2</v>
          </cell>
        </row>
      </sheetData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>
        <row r="2">
          <cell r="B2">
            <v>1.9678000000000001E-2</v>
          </cell>
        </row>
      </sheetData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>
        <row r="2">
          <cell r="B2">
            <v>1.9678000000000001E-2</v>
          </cell>
        </row>
      </sheetData>
      <sheetData sheetId="12921">
        <row r="2">
          <cell r="B2">
            <v>1.9678000000000001E-2</v>
          </cell>
        </row>
      </sheetData>
      <sheetData sheetId="12922">
        <row r="2">
          <cell r="B2">
            <v>1.9678000000000001E-2</v>
          </cell>
        </row>
      </sheetData>
      <sheetData sheetId="12923">
        <row r="2">
          <cell r="B2">
            <v>1.9678000000000001E-2</v>
          </cell>
        </row>
      </sheetData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>
        <row r="2">
          <cell r="B2">
            <v>1.9678000000000001E-2</v>
          </cell>
        </row>
      </sheetData>
      <sheetData sheetId="12996">
        <row r="2">
          <cell r="B2">
            <v>1.9678000000000001E-2</v>
          </cell>
        </row>
      </sheetData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>
        <row r="2">
          <cell r="B2">
            <v>1.9678000000000001E-2</v>
          </cell>
        </row>
      </sheetData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>
        <row r="2">
          <cell r="B2">
            <v>1.9678000000000001E-2</v>
          </cell>
        </row>
      </sheetData>
      <sheetData sheetId="13053">
        <row r="2">
          <cell r="B2">
            <v>1.9678000000000001E-2</v>
          </cell>
        </row>
      </sheetData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>
        <row r="2">
          <cell r="B2">
            <v>1.9678000000000001E-2</v>
          </cell>
        </row>
      </sheetData>
      <sheetData sheetId="13091">
        <row r="2">
          <cell r="B2">
            <v>1.9678000000000001E-2</v>
          </cell>
        </row>
      </sheetData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>
        <row r="2">
          <cell r="B2">
            <v>1.9678000000000001E-2</v>
          </cell>
        </row>
      </sheetData>
      <sheetData sheetId="13106">
        <row r="2">
          <cell r="B2">
            <v>0</v>
          </cell>
        </row>
      </sheetData>
      <sheetData sheetId="13107">
        <row r="2">
          <cell r="B2">
            <v>0</v>
          </cell>
        </row>
      </sheetData>
      <sheetData sheetId="13108">
        <row r="2">
          <cell r="B2">
            <v>0</v>
          </cell>
        </row>
      </sheetData>
      <sheetData sheetId="13109"/>
      <sheetData sheetId="13110"/>
      <sheetData sheetId="13111"/>
      <sheetData sheetId="13112"/>
      <sheetData sheetId="13113"/>
      <sheetData sheetId="13114">
        <row r="2">
          <cell r="B2">
            <v>1.9678000000000001E-2</v>
          </cell>
        </row>
      </sheetData>
      <sheetData sheetId="13115">
        <row r="2">
          <cell r="B2">
            <v>1.9678000000000001E-2</v>
          </cell>
        </row>
      </sheetData>
      <sheetData sheetId="13116">
        <row r="2">
          <cell r="B2">
            <v>0</v>
          </cell>
        </row>
      </sheetData>
      <sheetData sheetId="13117">
        <row r="2">
          <cell r="B2">
            <v>0</v>
          </cell>
        </row>
      </sheetData>
      <sheetData sheetId="13118">
        <row r="2">
          <cell r="B2">
            <v>0</v>
          </cell>
        </row>
      </sheetData>
      <sheetData sheetId="13119">
        <row r="2">
          <cell r="B2">
            <v>0</v>
          </cell>
        </row>
      </sheetData>
      <sheetData sheetId="13120">
        <row r="2">
          <cell r="B2">
            <v>0</v>
          </cell>
        </row>
      </sheetData>
      <sheetData sheetId="13121">
        <row r="2">
          <cell r="B2">
            <v>1.9678000000000001E-2</v>
          </cell>
        </row>
      </sheetData>
      <sheetData sheetId="13122">
        <row r="2">
          <cell r="B2">
            <v>1.9678000000000001E-2</v>
          </cell>
        </row>
      </sheetData>
      <sheetData sheetId="13123">
        <row r="2">
          <cell r="B2">
            <v>1.9678000000000001E-2</v>
          </cell>
        </row>
      </sheetData>
      <sheetData sheetId="13124">
        <row r="2">
          <cell r="B2">
            <v>1.9678000000000001E-2</v>
          </cell>
        </row>
      </sheetData>
      <sheetData sheetId="13125">
        <row r="2">
          <cell r="B2">
            <v>1.9678000000000001E-2</v>
          </cell>
        </row>
      </sheetData>
      <sheetData sheetId="13126">
        <row r="2">
          <cell r="B2">
            <v>1.9678000000000001E-2</v>
          </cell>
        </row>
      </sheetData>
      <sheetData sheetId="13127">
        <row r="2">
          <cell r="B2">
            <v>0</v>
          </cell>
        </row>
      </sheetData>
      <sheetData sheetId="13128">
        <row r="2">
          <cell r="B2">
            <v>0</v>
          </cell>
        </row>
      </sheetData>
      <sheetData sheetId="13129">
        <row r="2">
          <cell r="B2">
            <v>0</v>
          </cell>
        </row>
      </sheetData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>
        <row r="2">
          <cell r="B2">
            <v>1.9678000000000001E-2</v>
          </cell>
        </row>
      </sheetData>
      <sheetData sheetId="13149">
        <row r="2">
          <cell r="B2">
            <v>1.9678000000000001E-2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>
        <row r="2">
          <cell r="B2">
            <v>1.9678000000000001E-2</v>
          </cell>
        </row>
      </sheetData>
      <sheetData sheetId="13225">
        <row r="2">
          <cell r="B2">
            <v>1.9678000000000001E-2</v>
          </cell>
        </row>
      </sheetData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>
        <row r="2">
          <cell r="B2">
            <v>0</v>
          </cell>
        </row>
      </sheetData>
      <sheetData sheetId="13255">
        <row r="2">
          <cell r="B2">
            <v>0</v>
          </cell>
        </row>
      </sheetData>
      <sheetData sheetId="13256"/>
      <sheetData sheetId="13257"/>
      <sheetData sheetId="13258">
        <row r="2">
          <cell r="B2">
            <v>1.9678000000000001E-2</v>
          </cell>
        </row>
      </sheetData>
      <sheetData sheetId="13259">
        <row r="2">
          <cell r="B2">
            <v>1.9678000000000001E-2</v>
          </cell>
        </row>
      </sheetData>
      <sheetData sheetId="13260">
        <row r="2">
          <cell r="B2">
            <v>1.9678000000000001E-2</v>
          </cell>
        </row>
      </sheetData>
      <sheetData sheetId="13261">
        <row r="2">
          <cell r="B2">
            <v>1.9678000000000001E-2</v>
          </cell>
        </row>
      </sheetData>
      <sheetData sheetId="13262">
        <row r="2">
          <cell r="B2">
            <v>1.9678000000000001E-2</v>
          </cell>
        </row>
      </sheetData>
      <sheetData sheetId="13263">
        <row r="2">
          <cell r="B2">
            <v>1.9678000000000001E-2</v>
          </cell>
        </row>
      </sheetData>
      <sheetData sheetId="13264">
        <row r="2">
          <cell r="B2">
            <v>0</v>
          </cell>
        </row>
      </sheetData>
      <sheetData sheetId="13265">
        <row r="2">
          <cell r="B2">
            <v>1.9678000000000001E-2</v>
          </cell>
        </row>
      </sheetData>
      <sheetData sheetId="13266">
        <row r="2">
          <cell r="B2">
            <v>1.9678000000000001E-2</v>
          </cell>
        </row>
      </sheetData>
      <sheetData sheetId="13267">
        <row r="2">
          <cell r="B2">
            <v>1.9678000000000001E-2</v>
          </cell>
        </row>
      </sheetData>
      <sheetData sheetId="13268">
        <row r="2">
          <cell r="B2">
            <v>1.9678000000000001E-2</v>
          </cell>
        </row>
      </sheetData>
      <sheetData sheetId="13269">
        <row r="2">
          <cell r="B2">
            <v>1.9678000000000001E-2</v>
          </cell>
        </row>
      </sheetData>
      <sheetData sheetId="13270">
        <row r="2">
          <cell r="B2">
            <v>1.9678000000000001E-2</v>
          </cell>
        </row>
      </sheetData>
      <sheetData sheetId="13271">
        <row r="2">
          <cell r="B2">
            <v>1.9678000000000001E-2</v>
          </cell>
        </row>
      </sheetData>
      <sheetData sheetId="13272">
        <row r="2">
          <cell r="B2">
            <v>1.9678000000000001E-2</v>
          </cell>
        </row>
      </sheetData>
      <sheetData sheetId="13273">
        <row r="2">
          <cell r="B2">
            <v>1.9678000000000001E-2</v>
          </cell>
        </row>
      </sheetData>
      <sheetData sheetId="13274">
        <row r="2">
          <cell r="B2">
            <v>1.9678000000000001E-2</v>
          </cell>
        </row>
      </sheetData>
      <sheetData sheetId="13275">
        <row r="2">
          <cell r="B2">
            <v>1.9678000000000001E-2</v>
          </cell>
        </row>
      </sheetData>
      <sheetData sheetId="13276">
        <row r="2">
          <cell r="B2">
            <v>1.9678000000000001E-2</v>
          </cell>
        </row>
      </sheetData>
      <sheetData sheetId="13277">
        <row r="2">
          <cell r="B2">
            <v>1.9678000000000001E-2</v>
          </cell>
        </row>
      </sheetData>
      <sheetData sheetId="13278">
        <row r="2">
          <cell r="B2">
            <v>1.9678000000000001E-2</v>
          </cell>
        </row>
      </sheetData>
      <sheetData sheetId="13279">
        <row r="2">
          <cell r="B2">
            <v>1.9678000000000001E-2</v>
          </cell>
        </row>
      </sheetData>
      <sheetData sheetId="13280">
        <row r="2">
          <cell r="B2">
            <v>1.9678000000000001E-2</v>
          </cell>
        </row>
      </sheetData>
      <sheetData sheetId="13281">
        <row r="2">
          <cell r="B2">
            <v>1.9678000000000001E-2</v>
          </cell>
        </row>
      </sheetData>
      <sheetData sheetId="13282">
        <row r="2">
          <cell r="B2">
            <v>1.9678000000000001E-2</v>
          </cell>
        </row>
      </sheetData>
      <sheetData sheetId="13283">
        <row r="2">
          <cell r="B2">
            <v>1.9678000000000001E-2</v>
          </cell>
        </row>
      </sheetData>
      <sheetData sheetId="13284">
        <row r="2">
          <cell r="B2">
            <v>1.9678000000000001E-2</v>
          </cell>
        </row>
      </sheetData>
      <sheetData sheetId="13285">
        <row r="2">
          <cell r="B2">
            <v>1.9678000000000001E-2</v>
          </cell>
        </row>
      </sheetData>
      <sheetData sheetId="13286">
        <row r="2">
          <cell r="B2">
            <v>1.9678000000000001E-2</v>
          </cell>
        </row>
      </sheetData>
      <sheetData sheetId="13287">
        <row r="2">
          <cell r="B2">
            <v>1.9678000000000001E-2</v>
          </cell>
        </row>
      </sheetData>
      <sheetData sheetId="13288">
        <row r="2">
          <cell r="B2">
            <v>1.9678000000000001E-2</v>
          </cell>
        </row>
      </sheetData>
      <sheetData sheetId="13289">
        <row r="2">
          <cell r="B2">
            <v>1.9678000000000001E-2</v>
          </cell>
        </row>
      </sheetData>
      <sheetData sheetId="13290">
        <row r="2">
          <cell r="B2">
            <v>1.9678000000000001E-2</v>
          </cell>
        </row>
      </sheetData>
      <sheetData sheetId="13291">
        <row r="2">
          <cell r="B2">
            <v>1.9678000000000001E-2</v>
          </cell>
        </row>
      </sheetData>
      <sheetData sheetId="13292">
        <row r="2">
          <cell r="B2">
            <v>1.9678000000000001E-2</v>
          </cell>
        </row>
      </sheetData>
      <sheetData sheetId="13293">
        <row r="2">
          <cell r="B2">
            <v>1.9678000000000001E-2</v>
          </cell>
        </row>
      </sheetData>
      <sheetData sheetId="13294">
        <row r="2">
          <cell r="B2">
            <v>1.9678000000000001E-2</v>
          </cell>
        </row>
      </sheetData>
      <sheetData sheetId="13295">
        <row r="2">
          <cell r="B2">
            <v>1.9678000000000001E-2</v>
          </cell>
        </row>
      </sheetData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>
        <row r="2">
          <cell r="B2">
            <v>1.9677996635437012E-2</v>
          </cell>
        </row>
      </sheetData>
      <sheetData sheetId="13311">
        <row r="3">
          <cell r="B3" t="str">
            <v>Total</v>
          </cell>
        </row>
      </sheetData>
      <sheetData sheetId="13312"/>
      <sheetData sheetId="13313">
        <row r="2">
          <cell r="B2">
            <v>0</v>
          </cell>
        </row>
      </sheetData>
      <sheetData sheetId="13314">
        <row r="2">
          <cell r="B2">
            <v>0</v>
          </cell>
        </row>
      </sheetData>
      <sheetData sheetId="13315">
        <row r="3">
          <cell r="B3" t="str">
            <v>Total</v>
          </cell>
        </row>
      </sheetData>
      <sheetData sheetId="13316"/>
      <sheetData sheetId="13317">
        <row r="2">
          <cell r="B2">
            <v>0</v>
          </cell>
        </row>
      </sheetData>
      <sheetData sheetId="13318">
        <row r="2">
          <cell r="B2">
            <v>0</v>
          </cell>
        </row>
      </sheetData>
      <sheetData sheetId="13319">
        <row r="3">
          <cell r="B3" t="str">
            <v>Total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3">
          <cell r="B3" t="str">
            <v>Total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0</v>
          </cell>
        </row>
      </sheetData>
      <sheetData sheetId="13326">
        <row r="2">
          <cell r="B2">
            <v>0</v>
          </cell>
        </row>
      </sheetData>
      <sheetData sheetId="13327"/>
      <sheetData sheetId="13328"/>
      <sheetData sheetId="13329"/>
      <sheetData sheetId="13330"/>
      <sheetData sheetId="13331"/>
      <sheetData sheetId="13332">
        <row r="2">
          <cell r="B2">
            <v>1.9678000000000001E-2</v>
          </cell>
        </row>
      </sheetData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>
        <row r="2">
          <cell r="B2">
            <v>1.9678000000000001E-2</v>
          </cell>
        </row>
      </sheetData>
      <sheetData sheetId="13365">
        <row r="2">
          <cell r="B2">
            <v>1.9678000000000001E-2</v>
          </cell>
        </row>
      </sheetData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>
        <row r="2">
          <cell r="B2">
            <v>1.9678000000000001E-2</v>
          </cell>
        </row>
      </sheetData>
      <sheetData sheetId="13403">
        <row r="2">
          <cell r="B2">
            <v>1.9678000000000001E-2</v>
          </cell>
        </row>
      </sheetData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>
        <row r="2">
          <cell r="B2">
            <v>1.9678000000000001E-2</v>
          </cell>
        </row>
      </sheetData>
      <sheetData sheetId="13418">
        <row r="2">
          <cell r="B2">
            <v>0</v>
          </cell>
        </row>
      </sheetData>
      <sheetData sheetId="13419">
        <row r="2">
          <cell r="B2">
            <v>0</v>
          </cell>
        </row>
      </sheetData>
      <sheetData sheetId="13420">
        <row r="2">
          <cell r="B2">
            <v>0</v>
          </cell>
        </row>
      </sheetData>
      <sheetData sheetId="13421"/>
      <sheetData sheetId="13422"/>
      <sheetData sheetId="13423"/>
      <sheetData sheetId="13424"/>
      <sheetData sheetId="13425"/>
      <sheetData sheetId="13426">
        <row r="2">
          <cell r="B2">
            <v>1.9678000000000001E-2</v>
          </cell>
        </row>
      </sheetData>
      <sheetData sheetId="13427">
        <row r="2">
          <cell r="B2">
            <v>1.9678000000000001E-2</v>
          </cell>
        </row>
      </sheetData>
      <sheetData sheetId="13428">
        <row r="2">
          <cell r="B2">
            <v>0</v>
          </cell>
        </row>
      </sheetData>
      <sheetData sheetId="13429">
        <row r="2">
          <cell r="B2">
            <v>0</v>
          </cell>
        </row>
      </sheetData>
      <sheetData sheetId="13430">
        <row r="2">
          <cell r="B2">
            <v>0</v>
          </cell>
        </row>
      </sheetData>
      <sheetData sheetId="13431">
        <row r="2">
          <cell r="B2">
            <v>0</v>
          </cell>
        </row>
      </sheetData>
      <sheetData sheetId="13432">
        <row r="2">
          <cell r="B2">
            <v>0</v>
          </cell>
        </row>
      </sheetData>
      <sheetData sheetId="13433">
        <row r="2">
          <cell r="B2">
            <v>1.9678000000000001E-2</v>
          </cell>
        </row>
      </sheetData>
      <sheetData sheetId="13434">
        <row r="2">
          <cell r="B2">
            <v>1.9678000000000001E-2</v>
          </cell>
        </row>
      </sheetData>
      <sheetData sheetId="13435">
        <row r="2">
          <cell r="B2">
            <v>1.9678000000000001E-2</v>
          </cell>
        </row>
      </sheetData>
      <sheetData sheetId="13436">
        <row r="2">
          <cell r="B2">
            <v>1.9678000000000001E-2</v>
          </cell>
        </row>
      </sheetData>
      <sheetData sheetId="13437">
        <row r="2">
          <cell r="B2">
            <v>1.9678000000000001E-2</v>
          </cell>
        </row>
      </sheetData>
      <sheetData sheetId="13438">
        <row r="2">
          <cell r="B2">
            <v>1.9678000000000001E-2</v>
          </cell>
        </row>
      </sheetData>
      <sheetData sheetId="13439">
        <row r="2">
          <cell r="B2">
            <v>0</v>
          </cell>
        </row>
      </sheetData>
      <sheetData sheetId="13440">
        <row r="2">
          <cell r="B2">
            <v>0</v>
          </cell>
        </row>
      </sheetData>
      <sheetData sheetId="13441">
        <row r="2">
          <cell r="B2">
            <v>0</v>
          </cell>
        </row>
      </sheetData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>
        <row r="2">
          <cell r="B2">
            <v>1.9678000000000001E-2</v>
          </cell>
        </row>
      </sheetData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>
        <row r="2">
          <cell r="B2">
            <v>1.9678000000000001E-2</v>
          </cell>
        </row>
      </sheetData>
      <sheetData sheetId="13537">
        <row r="2">
          <cell r="B2">
            <v>1.9678000000000001E-2</v>
          </cell>
        </row>
      </sheetData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>
        <row r="2">
          <cell r="B2">
            <v>0</v>
          </cell>
        </row>
      </sheetData>
      <sheetData sheetId="13567">
        <row r="2">
          <cell r="B2">
            <v>0</v>
          </cell>
        </row>
      </sheetData>
      <sheetData sheetId="13568"/>
      <sheetData sheetId="13569"/>
      <sheetData sheetId="13570">
        <row r="2">
          <cell r="B2">
            <v>1.9678000000000001E-2</v>
          </cell>
        </row>
      </sheetData>
      <sheetData sheetId="13571">
        <row r="2">
          <cell r="B2">
            <v>1.9678000000000001E-2</v>
          </cell>
        </row>
      </sheetData>
      <sheetData sheetId="13572">
        <row r="2">
          <cell r="B2">
            <v>1.9678000000000001E-2</v>
          </cell>
        </row>
      </sheetData>
      <sheetData sheetId="13573">
        <row r="2">
          <cell r="B2">
            <v>1.9678000000000001E-2</v>
          </cell>
        </row>
      </sheetData>
      <sheetData sheetId="13574">
        <row r="2">
          <cell r="B2">
            <v>1.9678000000000001E-2</v>
          </cell>
        </row>
      </sheetData>
      <sheetData sheetId="13575">
        <row r="2">
          <cell r="B2">
            <v>1.9678000000000001E-2</v>
          </cell>
        </row>
      </sheetData>
      <sheetData sheetId="13576">
        <row r="2">
          <cell r="B2">
            <v>0</v>
          </cell>
        </row>
      </sheetData>
      <sheetData sheetId="13577">
        <row r="2">
          <cell r="B2">
            <v>1.9678000000000001E-2</v>
          </cell>
        </row>
      </sheetData>
      <sheetData sheetId="13578">
        <row r="2">
          <cell r="B2">
            <v>1.9678000000000001E-2</v>
          </cell>
        </row>
      </sheetData>
      <sheetData sheetId="13579">
        <row r="2">
          <cell r="B2">
            <v>1.9678000000000001E-2</v>
          </cell>
        </row>
      </sheetData>
      <sheetData sheetId="13580">
        <row r="2">
          <cell r="B2">
            <v>1.9678000000000001E-2</v>
          </cell>
        </row>
      </sheetData>
      <sheetData sheetId="13581">
        <row r="2">
          <cell r="B2">
            <v>1.9678000000000001E-2</v>
          </cell>
        </row>
      </sheetData>
      <sheetData sheetId="13582">
        <row r="2">
          <cell r="B2">
            <v>1.9678000000000001E-2</v>
          </cell>
        </row>
      </sheetData>
      <sheetData sheetId="13583">
        <row r="2">
          <cell r="B2">
            <v>1.9678000000000001E-2</v>
          </cell>
        </row>
      </sheetData>
      <sheetData sheetId="13584">
        <row r="2">
          <cell r="B2">
            <v>1.9678000000000001E-2</v>
          </cell>
        </row>
      </sheetData>
      <sheetData sheetId="13585">
        <row r="2">
          <cell r="B2">
            <v>1.9678000000000001E-2</v>
          </cell>
        </row>
      </sheetData>
      <sheetData sheetId="13586">
        <row r="2">
          <cell r="B2">
            <v>1.9678000000000001E-2</v>
          </cell>
        </row>
      </sheetData>
      <sheetData sheetId="13587">
        <row r="2">
          <cell r="B2">
            <v>1.9678000000000001E-2</v>
          </cell>
        </row>
      </sheetData>
      <sheetData sheetId="13588">
        <row r="2">
          <cell r="B2">
            <v>1.9678000000000001E-2</v>
          </cell>
        </row>
      </sheetData>
      <sheetData sheetId="13589">
        <row r="2">
          <cell r="B2">
            <v>1.9678000000000001E-2</v>
          </cell>
        </row>
      </sheetData>
      <sheetData sheetId="13590">
        <row r="2">
          <cell r="B2">
            <v>1.9678000000000001E-2</v>
          </cell>
        </row>
      </sheetData>
      <sheetData sheetId="13591">
        <row r="2">
          <cell r="B2">
            <v>1.9678000000000001E-2</v>
          </cell>
        </row>
      </sheetData>
      <sheetData sheetId="13592">
        <row r="2">
          <cell r="B2">
            <v>1.9678000000000001E-2</v>
          </cell>
        </row>
      </sheetData>
      <sheetData sheetId="13593">
        <row r="2">
          <cell r="B2">
            <v>1.9678000000000001E-2</v>
          </cell>
        </row>
      </sheetData>
      <sheetData sheetId="13594">
        <row r="2">
          <cell r="B2">
            <v>1.9678000000000001E-2</v>
          </cell>
        </row>
      </sheetData>
      <sheetData sheetId="13595">
        <row r="2">
          <cell r="B2">
            <v>1.9678000000000001E-2</v>
          </cell>
        </row>
      </sheetData>
      <sheetData sheetId="13596">
        <row r="2">
          <cell r="B2">
            <v>1.9678000000000001E-2</v>
          </cell>
        </row>
      </sheetData>
      <sheetData sheetId="13597">
        <row r="2">
          <cell r="B2">
            <v>1.9678000000000001E-2</v>
          </cell>
        </row>
      </sheetData>
      <sheetData sheetId="13598">
        <row r="2">
          <cell r="B2">
            <v>1.9678000000000001E-2</v>
          </cell>
        </row>
      </sheetData>
      <sheetData sheetId="13599">
        <row r="2">
          <cell r="B2">
            <v>1.9678000000000001E-2</v>
          </cell>
        </row>
      </sheetData>
      <sheetData sheetId="13600">
        <row r="2">
          <cell r="B2">
            <v>1.9678000000000001E-2</v>
          </cell>
        </row>
      </sheetData>
      <sheetData sheetId="13601">
        <row r="2">
          <cell r="B2">
            <v>1.9678000000000001E-2</v>
          </cell>
        </row>
      </sheetData>
      <sheetData sheetId="13602">
        <row r="2">
          <cell r="B2">
            <v>1.9678000000000001E-2</v>
          </cell>
        </row>
      </sheetData>
      <sheetData sheetId="13603">
        <row r="2">
          <cell r="B2">
            <v>1.9678000000000001E-2</v>
          </cell>
        </row>
      </sheetData>
      <sheetData sheetId="13604">
        <row r="2">
          <cell r="B2">
            <v>1.9678000000000001E-2</v>
          </cell>
        </row>
      </sheetData>
      <sheetData sheetId="13605">
        <row r="2">
          <cell r="B2">
            <v>1.9678000000000001E-2</v>
          </cell>
        </row>
      </sheetData>
      <sheetData sheetId="13606">
        <row r="2">
          <cell r="B2">
            <v>1.9678000000000001E-2</v>
          </cell>
        </row>
      </sheetData>
      <sheetData sheetId="13607">
        <row r="2">
          <cell r="B2">
            <v>1.9678000000000001E-2</v>
          </cell>
        </row>
      </sheetData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>
        <row r="2">
          <cell r="B2">
            <v>1.9677996635437012E-2</v>
          </cell>
        </row>
      </sheetData>
      <sheetData sheetId="13623">
        <row r="3">
          <cell r="B3" t="str">
            <v>Total</v>
          </cell>
        </row>
      </sheetData>
      <sheetData sheetId="13624"/>
      <sheetData sheetId="13625">
        <row r="2">
          <cell r="B2">
            <v>0</v>
          </cell>
        </row>
      </sheetData>
      <sheetData sheetId="13626">
        <row r="2">
          <cell r="B2">
            <v>0</v>
          </cell>
        </row>
      </sheetData>
      <sheetData sheetId="13627">
        <row r="3">
          <cell r="B3" t="str">
            <v>Total</v>
          </cell>
        </row>
      </sheetData>
      <sheetData sheetId="13628"/>
      <sheetData sheetId="13629">
        <row r="2">
          <cell r="B2">
            <v>0</v>
          </cell>
        </row>
      </sheetData>
      <sheetData sheetId="13630">
        <row r="2">
          <cell r="B2">
            <v>0</v>
          </cell>
        </row>
      </sheetData>
      <sheetData sheetId="13631">
        <row r="3">
          <cell r="B3" t="str">
            <v>Total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3">
          <cell r="B3" t="str">
            <v>Total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0</v>
          </cell>
        </row>
      </sheetData>
      <sheetData sheetId="13638">
        <row r="2">
          <cell r="B2">
            <v>0</v>
          </cell>
        </row>
      </sheetData>
      <sheetData sheetId="13639"/>
      <sheetData sheetId="13640"/>
      <sheetData sheetId="13641"/>
      <sheetData sheetId="13642"/>
      <sheetData sheetId="13643"/>
      <sheetData sheetId="13644">
        <row r="2">
          <cell r="B2">
            <v>1.9678000000000001E-2</v>
          </cell>
        </row>
      </sheetData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>
        <row r="2">
          <cell r="B2">
            <v>1.9678000000000001E-2</v>
          </cell>
        </row>
      </sheetData>
      <sheetData sheetId="13677">
        <row r="2">
          <cell r="B2">
            <v>1.9678000000000001E-2</v>
          </cell>
        </row>
      </sheetData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>
        <row r="2">
          <cell r="B2">
            <v>1.9678000000000001E-2</v>
          </cell>
        </row>
      </sheetData>
      <sheetData sheetId="13715">
        <row r="2">
          <cell r="B2">
            <v>1.9678000000000001E-2</v>
          </cell>
        </row>
      </sheetData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>
        <row r="2">
          <cell r="B2">
            <v>1.9678000000000001E-2</v>
          </cell>
        </row>
      </sheetData>
      <sheetData sheetId="13730">
        <row r="2">
          <cell r="B2">
            <v>0</v>
          </cell>
        </row>
      </sheetData>
      <sheetData sheetId="13731">
        <row r="2">
          <cell r="B2">
            <v>0</v>
          </cell>
        </row>
      </sheetData>
      <sheetData sheetId="13732">
        <row r="2">
          <cell r="B2">
            <v>0</v>
          </cell>
        </row>
      </sheetData>
      <sheetData sheetId="13733"/>
      <sheetData sheetId="13734"/>
      <sheetData sheetId="13735"/>
      <sheetData sheetId="13736"/>
      <sheetData sheetId="13737"/>
      <sheetData sheetId="13738">
        <row r="2">
          <cell r="B2">
            <v>1.9678000000000001E-2</v>
          </cell>
        </row>
      </sheetData>
      <sheetData sheetId="13739">
        <row r="2">
          <cell r="B2">
            <v>1.9678000000000001E-2</v>
          </cell>
        </row>
      </sheetData>
      <sheetData sheetId="13740">
        <row r="2">
          <cell r="B2">
            <v>0</v>
          </cell>
        </row>
      </sheetData>
      <sheetData sheetId="13741">
        <row r="2">
          <cell r="B2">
            <v>0</v>
          </cell>
        </row>
      </sheetData>
      <sheetData sheetId="13742">
        <row r="2">
          <cell r="B2">
            <v>0</v>
          </cell>
        </row>
      </sheetData>
      <sheetData sheetId="13743">
        <row r="2">
          <cell r="B2">
            <v>0</v>
          </cell>
        </row>
      </sheetData>
      <sheetData sheetId="13744">
        <row r="2">
          <cell r="B2">
            <v>0</v>
          </cell>
        </row>
      </sheetData>
      <sheetData sheetId="13745">
        <row r="2">
          <cell r="B2">
            <v>1.9678000000000001E-2</v>
          </cell>
        </row>
      </sheetData>
      <sheetData sheetId="13746">
        <row r="2">
          <cell r="B2">
            <v>1.9678000000000001E-2</v>
          </cell>
        </row>
      </sheetData>
      <sheetData sheetId="13747">
        <row r="2">
          <cell r="B2">
            <v>1.9678000000000001E-2</v>
          </cell>
        </row>
      </sheetData>
      <sheetData sheetId="13748">
        <row r="2">
          <cell r="B2">
            <v>1.9678000000000001E-2</v>
          </cell>
        </row>
      </sheetData>
      <sheetData sheetId="13749">
        <row r="2">
          <cell r="B2">
            <v>1.9678000000000001E-2</v>
          </cell>
        </row>
      </sheetData>
      <sheetData sheetId="13750">
        <row r="2">
          <cell r="B2">
            <v>1.9678000000000001E-2</v>
          </cell>
        </row>
      </sheetData>
      <sheetData sheetId="13751">
        <row r="2">
          <cell r="B2">
            <v>0</v>
          </cell>
        </row>
      </sheetData>
      <sheetData sheetId="13752">
        <row r="2">
          <cell r="B2">
            <v>0</v>
          </cell>
        </row>
      </sheetData>
      <sheetData sheetId="13753">
        <row r="2">
          <cell r="B2">
            <v>0</v>
          </cell>
        </row>
      </sheetData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>
        <row r="2">
          <cell r="B2">
            <v>1.9678000000000001E-2</v>
          </cell>
        </row>
      </sheetData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>
        <row r="2">
          <cell r="B2">
            <v>1.9678000000000001E-2</v>
          </cell>
        </row>
      </sheetData>
      <sheetData sheetId="13849">
        <row r="2">
          <cell r="B2">
            <v>1.9678000000000001E-2</v>
          </cell>
        </row>
      </sheetData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>
        <row r="2">
          <cell r="B2">
            <v>0</v>
          </cell>
        </row>
      </sheetData>
      <sheetData sheetId="13879">
        <row r="2">
          <cell r="B2">
            <v>0</v>
          </cell>
        </row>
      </sheetData>
      <sheetData sheetId="13880"/>
      <sheetData sheetId="13881"/>
      <sheetData sheetId="13882">
        <row r="2">
          <cell r="B2">
            <v>1.9678000000000001E-2</v>
          </cell>
        </row>
      </sheetData>
      <sheetData sheetId="13883">
        <row r="2">
          <cell r="B2">
            <v>1.9678000000000001E-2</v>
          </cell>
        </row>
      </sheetData>
      <sheetData sheetId="13884">
        <row r="2">
          <cell r="B2">
            <v>1.9678000000000001E-2</v>
          </cell>
        </row>
      </sheetData>
      <sheetData sheetId="13885">
        <row r="2">
          <cell r="B2">
            <v>1.9678000000000001E-2</v>
          </cell>
        </row>
      </sheetData>
      <sheetData sheetId="13886">
        <row r="2">
          <cell r="B2">
            <v>1.9678000000000001E-2</v>
          </cell>
        </row>
      </sheetData>
      <sheetData sheetId="13887">
        <row r="2">
          <cell r="B2">
            <v>1.9678000000000001E-2</v>
          </cell>
        </row>
      </sheetData>
      <sheetData sheetId="13888">
        <row r="2">
          <cell r="B2">
            <v>0</v>
          </cell>
        </row>
      </sheetData>
      <sheetData sheetId="13889">
        <row r="2">
          <cell r="B2">
            <v>1.9678000000000001E-2</v>
          </cell>
        </row>
      </sheetData>
      <sheetData sheetId="13890">
        <row r="2">
          <cell r="B2">
            <v>1.9678000000000001E-2</v>
          </cell>
        </row>
      </sheetData>
      <sheetData sheetId="13891">
        <row r="2">
          <cell r="B2">
            <v>1.9678000000000001E-2</v>
          </cell>
        </row>
      </sheetData>
      <sheetData sheetId="13892">
        <row r="2">
          <cell r="B2">
            <v>1.9678000000000001E-2</v>
          </cell>
        </row>
      </sheetData>
      <sheetData sheetId="13893">
        <row r="2">
          <cell r="B2">
            <v>1.9678000000000001E-2</v>
          </cell>
        </row>
      </sheetData>
      <sheetData sheetId="13894">
        <row r="2">
          <cell r="B2">
            <v>1.9678000000000001E-2</v>
          </cell>
        </row>
      </sheetData>
      <sheetData sheetId="13895">
        <row r="2">
          <cell r="B2">
            <v>1.9678000000000001E-2</v>
          </cell>
        </row>
      </sheetData>
      <sheetData sheetId="13896">
        <row r="2">
          <cell r="B2">
            <v>1.9678000000000001E-2</v>
          </cell>
        </row>
      </sheetData>
      <sheetData sheetId="13897">
        <row r="2">
          <cell r="B2">
            <v>1.9678000000000001E-2</v>
          </cell>
        </row>
      </sheetData>
      <sheetData sheetId="13898">
        <row r="2">
          <cell r="B2">
            <v>1.9678000000000001E-2</v>
          </cell>
        </row>
      </sheetData>
      <sheetData sheetId="13899">
        <row r="2">
          <cell r="B2">
            <v>1.9678000000000001E-2</v>
          </cell>
        </row>
      </sheetData>
      <sheetData sheetId="13900">
        <row r="2">
          <cell r="B2">
            <v>1.9678000000000001E-2</v>
          </cell>
        </row>
      </sheetData>
      <sheetData sheetId="13901">
        <row r="2">
          <cell r="B2">
            <v>1.9678000000000001E-2</v>
          </cell>
        </row>
      </sheetData>
      <sheetData sheetId="13902">
        <row r="2">
          <cell r="B2">
            <v>1.9678000000000001E-2</v>
          </cell>
        </row>
      </sheetData>
      <sheetData sheetId="13903">
        <row r="2">
          <cell r="B2">
            <v>1.9678000000000001E-2</v>
          </cell>
        </row>
      </sheetData>
      <sheetData sheetId="13904">
        <row r="2">
          <cell r="B2">
            <v>1.9678000000000001E-2</v>
          </cell>
        </row>
      </sheetData>
      <sheetData sheetId="13905">
        <row r="2">
          <cell r="B2">
            <v>1.9678000000000001E-2</v>
          </cell>
        </row>
      </sheetData>
      <sheetData sheetId="13906">
        <row r="2">
          <cell r="B2">
            <v>1.9678000000000001E-2</v>
          </cell>
        </row>
      </sheetData>
      <sheetData sheetId="13907">
        <row r="2">
          <cell r="B2">
            <v>1.9678000000000001E-2</v>
          </cell>
        </row>
      </sheetData>
      <sheetData sheetId="13908">
        <row r="2">
          <cell r="B2">
            <v>1.9678000000000001E-2</v>
          </cell>
        </row>
      </sheetData>
      <sheetData sheetId="13909">
        <row r="2">
          <cell r="B2">
            <v>1.9678000000000001E-2</v>
          </cell>
        </row>
      </sheetData>
      <sheetData sheetId="13910">
        <row r="2">
          <cell r="B2">
            <v>1.9678000000000001E-2</v>
          </cell>
        </row>
      </sheetData>
      <sheetData sheetId="13911">
        <row r="2">
          <cell r="B2">
            <v>1.9678000000000001E-2</v>
          </cell>
        </row>
      </sheetData>
      <sheetData sheetId="13912">
        <row r="2">
          <cell r="B2">
            <v>1.9678000000000001E-2</v>
          </cell>
        </row>
      </sheetData>
      <sheetData sheetId="13913">
        <row r="2">
          <cell r="B2">
            <v>1.9678000000000001E-2</v>
          </cell>
        </row>
      </sheetData>
      <sheetData sheetId="13914">
        <row r="2">
          <cell r="B2">
            <v>1.9678000000000001E-2</v>
          </cell>
        </row>
      </sheetData>
      <sheetData sheetId="13915">
        <row r="2">
          <cell r="B2">
            <v>1.9678000000000001E-2</v>
          </cell>
        </row>
      </sheetData>
      <sheetData sheetId="13916">
        <row r="2">
          <cell r="B2">
            <v>1.9678000000000001E-2</v>
          </cell>
        </row>
      </sheetData>
      <sheetData sheetId="13917">
        <row r="2">
          <cell r="B2">
            <v>1.9678000000000001E-2</v>
          </cell>
        </row>
      </sheetData>
      <sheetData sheetId="13918">
        <row r="2">
          <cell r="B2">
            <v>1.9678000000000001E-2</v>
          </cell>
        </row>
      </sheetData>
      <sheetData sheetId="13919">
        <row r="2">
          <cell r="B2">
            <v>1.9678000000000001E-2</v>
          </cell>
        </row>
      </sheetData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>
        <row r="2">
          <cell r="B2">
            <v>1.9677996635437012E-2</v>
          </cell>
        </row>
      </sheetData>
      <sheetData sheetId="13935">
        <row r="3">
          <cell r="B3" t="str">
            <v>Total</v>
          </cell>
        </row>
      </sheetData>
      <sheetData sheetId="13936"/>
      <sheetData sheetId="13937">
        <row r="2">
          <cell r="B2">
            <v>0</v>
          </cell>
        </row>
      </sheetData>
      <sheetData sheetId="13938">
        <row r="2">
          <cell r="B2">
            <v>0</v>
          </cell>
        </row>
      </sheetData>
      <sheetData sheetId="13939">
        <row r="3">
          <cell r="B3" t="str">
            <v>Total</v>
          </cell>
        </row>
      </sheetData>
      <sheetData sheetId="13940"/>
      <sheetData sheetId="13941">
        <row r="2">
          <cell r="B2">
            <v>0</v>
          </cell>
        </row>
      </sheetData>
      <sheetData sheetId="13942">
        <row r="2">
          <cell r="B2">
            <v>0</v>
          </cell>
        </row>
      </sheetData>
      <sheetData sheetId="13943">
        <row r="3">
          <cell r="B3" t="str">
            <v>Total</v>
          </cell>
        </row>
      </sheetData>
      <sheetData sheetId="13944">
        <row r="2">
          <cell r="B2">
            <v>0</v>
          </cell>
        </row>
      </sheetData>
      <sheetData sheetId="13945">
        <row r="2">
          <cell r="B2">
            <v>0</v>
          </cell>
        </row>
      </sheetData>
      <sheetData sheetId="13946">
        <row r="2">
          <cell r="B2">
            <v>0</v>
          </cell>
        </row>
      </sheetData>
      <sheetData sheetId="13947">
        <row r="3">
          <cell r="B3" t="str">
            <v>Total</v>
          </cell>
        </row>
      </sheetData>
      <sheetData sheetId="13948">
        <row r="2">
          <cell r="B2">
            <v>0</v>
          </cell>
        </row>
      </sheetData>
      <sheetData sheetId="13949">
        <row r="2">
          <cell r="B2">
            <v>0</v>
          </cell>
        </row>
      </sheetData>
      <sheetData sheetId="13950">
        <row r="2">
          <cell r="B2">
            <v>0</v>
          </cell>
        </row>
      </sheetData>
      <sheetData sheetId="13951"/>
      <sheetData sheetId="13952"/>
      <sheetData sheetId="13953"/>
      <sheetData sheetId="13954"/>
      <sheetData sheetId="13955"/>
      <sheetData sheetId="13956">
        <row r="2">
          <cell r="B2">
            <v>1.9678000000000001E-2</v>
          </cell>
        </row>
      </sheetData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>
        <row r="2">
          <cell r="B2">
            <v>1.9678000000000001E-2</v>
          </cell>
        </row>
      </sheetData>
      <sheetData sheetId="14027">
        <row r="2">
          <cell r="B2">
            <v>1.9678000000000001E-2</v>
          </cell>
        </row>
      </sheetData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>
        <row r="2">
          <cell r="B2">
            <v>1.9678000000000001E-2</v>
          </cell>
        </row>
      </sheetData>
      <sheetData sheetId="14042">
        <row r="2">
          <cell r="B2">
            <v>0</v>
          </cell>
        </row>
      </sheetData>
      <sheetData sheetId="14043">
        <row r="2">
          <cell r="B2">
            <v>0</v>
          </cell>
        </row>
      </sheetData>
      <sheetData sheetId="14044">
        <row r="2">
          <cell r="B2">
            <v>0</v>
          </cell>
        </row>
      </sheetData>
      <sheetData sheetId="14045"/>
      <sheetData sheetId="14046"/>
      <sheetData sheetId="14047"/>
      <sheetData sheetId="14048"/>
      <sheetData sheetId="14049"/>
      <sheetData sheetId="14050">
        <row r="2">
          <cell r="B2">
            <v>1.9678000000000001E-2</v>
          </cell>
        </row>
      </sheetData>
      <sheetData sheetId="14051">
        <row r="2">
          <cell r="B2">
            <v>1.9678000000000001E-2</v>
          </cell>
        </row>
      </sheetData>
      <sheetData sheetId="14052">
        <row r="2">
          <cell r="B2">
            <v>0</v>
          </cell>
        </row>
      </sheetData>
      <sheetData sheetId="14053">
        <row r="2">
          <cell r="B2">
            <v>0</v>
          </cell>
        </row>
      </sheetData>
      <sheetData sheetId="14054">
        <row r="2">
          <cell r="B2">
            <v>0</v>
          </cell>
        </row>
      </sheetData>
      <sheetData sheetId="14055">
        <row r="2">
          <cell r="B2">
            <v>0</v>
          </cell>
        </row>
      </sheetData>
      <sheetData sheetId="14056">
        <row r="2">
          <cell r="B2">
            <v>0</v>
          </cell>
        </row>
      </sheetData>
      <sheetData sheetId="14057">
        <row r="2">
          <cell r="B2">
            <v>1.9678000000000001E-2</v>
          </cell>
        </row>
      </sheetData>
      <sheetData sheetId="14058">
        <row r="2">
          <cell r="B2">
            <v>1.9678000000000001E-2</v>
          </cell>
        </row>
      </sheetData>
      <sheetData sheetId="14059">
        <row r="2">
          <cell r="B2">
            <v>1.9678000000000001E-2</v>
          </cell>
        </row>
      </sheetData>
      <sheetData sheetId="14060">
        <row r="2">
          <cell r="B2">
            <v>1.9678000000000001E-2</v>
          </cell>
        </row>
      </sheetData>
      <sheetData sheetId="14061">
        <row r="2">
          <cell r="B2">
            <v>1.9678000000000001E-2</v>
          </cell>
        </row>
      </sheetData>
      <sheetData sheetId="14062">
        <row r="2">
          <cell r="B2">
            <v>1.9678000000000001E-2</v>
          </cell>
        </row>
      </sheetData>
      <sheetData sheetId="14063">
        <row r="2">
          <cell r="B2">
            <v>0</v>
          </cell>
        </row>
      </sheetData>
      <sheetData sheetId="14064">
        <row r="2">
          <cell r="B2">
            <v>0</v>
          </cell>
        </row>
      </sheetData>
      <sheetData sheetId="14065">
        <row r="2">
          <cell r="B2">
            <v>0</v>
          </cell>
        </row>
      </sheetData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>
        <row r="2">
          <cell r="B2">
            <v>1.9678000000000001E-2</v>
          </cell>
        </row>
      </sheetData>
      <sheetData sheetId="14085">
        <row r="2">
          <cell r="B2">
            <v>1.9678000000000001E-2</v>
          </cell>
        </row>
      </sheetData>
      <sheetData sheetId="14086">
        <row r="2">
          <cell r="B2">
            <v>1.9678000000000001E-2</v>
          </cell>
        </row>
      </sheetData>
      <sheetData sheetId="14087">
        <row r="2">
          <cell r="B2">
            <v>1.9678000000000001E-2</v>
          </cell>
        </row>
      </sheetData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>
        <row r="2">
          <cell r="B2">
            <v>1.9678000000000001E-2</v>
          </cell>
        </row>
      </sheetData>
      <sheetData sheetId="14161">
        <row r="2">
          <cell r="B2">
            <v>1.9678000000000001E-2</v>
          </cell>
        </row>
      </sheetData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>
        <row r="2">
          <cell r="B2">
            <v>0</v>
          </cell>
        </row>
      </sheetData>
      <sheetData sheetId="14191">
        <row r="2">
          <cell r="B2">
            <v>0</v>
          </cell>
        </row>
      </sheetData>
      <sheetData sheetId="14192"/>
      <sheetData sheetId="14193">
        <row r="2">
          <cell r="B2">
            <v>1.9678000000000001E-2</v>
          </cell>
        </row>
      </sheetData>
      <sheetData sheetId="14194">
        <row r="2">
          <cell r="B2">
            <v>1.9678000000000001E-2</v>
          </cell>
        </row>
      </sheetData>
      <sheetData sheetId="14195">
        <row r="2">
          <cell r="B2">
            <v>1.9678000000000001E-2</v>
          </cell>
        </row>
      </sheetData>
      <sheetData sheetId="14196">
        <row r="2">
          <cell r="B2">
            <v>1.9678000000000001E-2</v>
          </cell>
        </row>
      </sheetData>
      <sheetData sheetId="14197">
        <row r="2">
          <cell r="B2">
            <v>1.9678000000000001E-2</v>
          </cell>
        </row>
      </sheetData>
      <sheetData sheetId="14198">
        <row r="2">
          <cell r="B2">
            <v>1.9678000000000001E-2</v>
          </cell>
        </row>
      </sheetData>
      <sheetData sheetId="14199">
        <row r="2">
          <cell r="B2">
            <v>0</v>
          </cell>
        </row>
      </sheetData>
      <sheetData sheetId="14200">
        <row r="2">
          <cell r="B2">
            <v>1.9678000000000001E-2</v>
          </cell>
        </row>
      </sheetData>
      <sheetData sheetId="14201">
        <row r="2">
          <cell r="B2">
            <v>1.9678000000000001E-2</v>
          </cell>
        </row>
      </sheetData>
      <sheetData sheetId="14202">
        <row r="2">
          <cell r="B2">
            <v>1.9678000000000001E-2</v>
          </cell>
        </row>
      </sheetData>
      <sheetData sheetId="14203">
        <row r="2">
          <cell r="B2">
            <v>1.9678000000000001E-2</v>
          </cell>
        </row>
      </sheetData>
      <sheetData sheetId="14204">
        <row r="2">
          <cell r="B2">
            <v>1.9678000000000001E-2</v>
          </cell>
        </row>
      </sheetData>
      <sheetData sheetId="14205">
        <row r="2">
          <cell r="B2">
            <v>1.9678000000000001E-2</v>
          </cell>
        </row>
      </sheetData>
      <sheetData sheetId="14206">
        <row r="2">
          <cell r="B2">
            <v>1.9678000000000001E-2</v>
          </cell>
        </row>
      </sheetData>
      <sheetData sheetId="14207">
        <row r="2">
          <cell r="B2">
            <v>1.9678000000000001E-2</v>
          </cell>
        </row>
      </sheetData>
      <sheetData sheetId="14208">
        <row r="2">
          <cell r="B2">
            <v>1.9678000000000001E-2</v>
          </cell>
        </row>
      </sheetData>
      <sheetData sheetId="14209">
        <row r="2">
          <cell r="B2">
            <v>1.9678000000000001E-2</v>
          </cell>
        </row>
      </sheetData>
      <sheetData sheetId="14210">
        <row r="2">
          <cell r="B2">
            <v>1.9678000000000001E-2</v>
          </cell>
        </row>
      </sheetData>
      <sheetData sheetId="14211">
        <row r="2">
          <cell r="B2">
            <v>1.9678000000000001E-2</v>
          </cell>
        </row>
      </sheetData>
      <sheetData sheetId="14212">
        <row r="2">
          <cell r="B2">
            <v>1.9678000000000001E-2</v>
          </cell>
        </row>
      </sheetData>
      <sheetData sheetId="14213">
        <row r="2">
          <cell r="B2">
            <v>1.9678000000000001E-2</v>
          </cell>
        </row>
      </sheetData>
      <sheetData sheetId="14214">
        <row r="2">
          <cell r="B2">
            <v>1.9678000000000001E-2</v>
          </cell>
        </row>
      </sheetData>
      <sheetData sheetId="14215">
        <row r="2">
          <cell r="B2">
            <v>1.9678000000000001E-2</v>
          </cell>
        </row>
      </sheetData>
      <sheetData sheetId="14216">
        <row r="2">
          <cell r="B2">
            <v>1.9678000000000001E-2</v>
          </cell>
        </row>
      </sheetData>
      <sheetData sheetId="14217">
        <row r="2">
          <cell r="B2">
            <v>1.9678000000000001E-2</v>
          </cell>
        </row>
      </sheetData>
      <sheetData sheetId="14218">
        <row r="2">
          <cell r="B2">
            <v>1.9678000000000001E-2</v>
          </cell>
        </row>
      </sheetData>
      <sheetData sheetId="14219">
        <row r="2">
          <cell r="B2">
            <v>1.9678000000000001E-2</v>
          </cell>
        </row>
      </sheetData>
      <sheetData sheetId="14220">
        <row r="2">
          <cell r="B2">
            <v>1.9678000000000001E-2</v>
          </cell>
        </row>
      </sheetData>
      <sheetData sheetId="14221">
        <row r="2">
          <cell r="B2">
            <v>1.9678000000000001E-2</v>
          </cell>
        </row>
      </sheetData>
      <sheetData sheetId="14222">
        <row r="2">
          <cell r="B2">
            <v>1.9678000000000001E-2</v>
          </cell>
        </row>
      </sheetData>
      <sheetData sheetId="14223">
        <row r="2">
          <cell r="B2">
            <v>1.9678000000000001E-2</v>
          </cell>
        </row>
      </sheetData>
      <sheetData sheetId="14224">
        <row r="2">
          <cell r="B2">
            <v>1.9678000000000001E-2</v>
          </cell>
        </row>
      </sheetData>
      <sheetData sheetId="14225">
        <row r="2">
          <cell r="B2">
            <v>1.9678000000000001E-2</v>
          </cell>
        </row>
      </sheetData>
      <sheetData sheetId="14226">
        <row r="2">
          <cell r="B2">
            <v>1.9678000000000001E-2</v>
          </cell>
        </row>
      </sheetData>
      <sheetData sheetId="14227">
        <row r="2">
          <cell r="B2">
            <v>1.9678000000000001E-2</v>
          </cell>
        </row>
      </sheetData>
      <sheetData sheetId="14228">
        <row r="2">
          <cell r="B2">
            <v>1.9678000000000001E-2</v>
          </cell>
        </row>
      </sheetData>
      <sheetData sheetId="14229">
        <row r="2">
          <cell r="B2">
            <v>1.9678000000000001E-2</v>
          </cell>
        </row>
      </sheetData>
      <sheetData sheetId="14230">
        <row r="2">
          <cell r="B2">
            <v>1.9678000000000001E-2</v>
          </cell>
        </row>
      </sheetData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>
        <row r="2">
          <cell r="B2">
            <v>1.9677996635437012E-2</v>
          </cell>
        </row>
      </sheetData>
      <sheetData sheetId="14246">
        <row r="3">
          <cell r="B3" t="str">
            <v>Total</v>
          </cell>
        </row>
      </sheetData>
      <sheetData sheetId="14247"/>
      <sheetData sheetId="14248">
        <row r="2">
          <cell r="B2">
            <v>0</v>
          </cell>
        </row>
      </sheetData>
      <sheetData sheetId="14249">
        <row r="2">
          <cell r="B2">
            <v>0</v>
          </cell>
        </row>
      </sheetData>
      <sheetData sheetId="14250">
        <row r="3">
          <cell r="B3" t="str">
            <v>Total</v>
          </cell>
        </row>
      </sheetData>
      <sheetData sheetId="14251"/>
      <sheetData sheetId="14252">
        <row r="2">
          <cell r="B2">
            <v>0</v>
          </cell>
        </row>
      </sheetData>
      <sheetData sheetId="14253">
        <row r="2">
          <cell r="B2">
            <v>0</v>
          </cell>
        </row>
      </sheetData>
      <sheetData sheetId="14254">
        <row r="3">
          <cell r="B3" t="str">
            <v>Total</v>
          </cell>
        </row>
      </sheetData>
      <sheetData sheetId="14255">
        <row r="2">
          <cell r="B2">
            <v>0</v>
          </cell>
        </row>
      </sheetData>
      <sheetData sheetId="14256">
        <row r="2">
          <cell r="B2">
            <v>0</v>
          </cell>
        </row>
      </sheetData>
      <sheetData sheetId="14257">
        <row r="2">
          <cell r="B2">
            <v>0</v>
          </cell>
        </row>
      </sheetData>
      <sheetData sheetId="14258">
        <row r="3">
          <cell r="B3" t="str">
            <v>Total</v>
          </cell>
        </row>
      </sheetData>
      <sheetData sheetId="14259">
        <row r="2">
          <cell r="B2">
            <v>0</v>
          </cell>
        </row>
      </sheetData>
      <sheetData sheetId="14260">
        <row r="2">
          <cell r="B2">
            <v>0</v>
          </cell>
        </row>
      </sheetData>
      <sheetData sheetId="14261">
        <row r="2">
          <cell r="B2">
            <v>0</v>
          </cell>
        </row>
      </sheetData>
      <sheetData sheetId="14262"/>
      <sheetData sheetId="14263"/>
      <sheetData sheetId="14264"/>
      <sheetData sheetId="14265"/>
      <sheetData sheetId="14266"/>
      <sheetData sheetId="14267">
        <row r="2">
          <cell r="B2">
            <v>1.9678000000000001E-2</v>
          </cell>
        </row>
      </sheetData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>
        <row r="2">
          <cell r="B2">
            <v>1.9678000000000001E-2</v>
          </cell>
        </row>
      </sheetData>
      <sheetData sheetId="14338">
        <row r="2">
          <cell r="B2">
            <v>1.9678000000000001E-2</v>
          </cell>
        </row>
      </sheetData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>
        <row r="2">
          <cell r="B2">
            <v>1.9678000000000001E-2</v>
          </cell>
        </row>
      </sheetData>
      <sheetData sheetId="14353">
        <row r="2">
          <cell r="B2">
            <v>0</v>
          </cell>
        </row>
      </sheetData>
      <sheetData sheetId="14354">
        <row r="2">
          <cell r="B2">
            <v>0</v>
          </cell>
        </row>
      </sheetData>
      <sheetData sheetId="14355">
        <row r="2">
          <cell r="B2">
            <v>0</v>
          </cell>
        </row>
      </sheetData>
      <sheetData sheetId="14356"/>
      <sheetData sheetId="14357"/>
      <sheetData sheetId="14358"/>
      <sheetData sheetId="14359"/>
      <sheetData sheetId="14360"/>
      <sheetData sheetId="14361">
        <row r="2">
          <cell r="B2">
            <v>1.9678000000000001E-2</v>
          </cell>
        </row>
      </sheetData>
      <sheetData sheetId="14362">
        <row r="2">
          <cell r="B2">
            <v>1.9678000000000001E-2</v>
          </cell>
        </row>
      </sheetData>
      <sheetData sheetId="14363">
        <row r="2">
          <cell r="B2">
            <v>0</v>
          </cell>
        </row>
      </sheetData>
      <sheetData sheetId="14364">
        <row r="2">
          <cell r="B2">
            <v>0</v>
          </cell>
        </row>
      </sheetData>
      <sheetData sheetId="14365">
        <row r="2">
          <cell r="B2">
            <v>0</v>
          </cell>
        </row>
      </sheetData>
      <sheetData sheetId="14366">
        <row r="2">
          <cell r="B2">
            <v>0</v>
          </cell>
        </row>
      </sheetData>
      <sheetData sheetId="14367">
        <row r="2">
          <cell r="B2">
            <v>0</v>
          </cell>
        </row>
      </sheetData>
      <sheetData sheetId="14368">
        <row r="2">
          <cell r="B2">
            <v>1.9678000000000001E-2</v>
          </cell>
        </row>
      </sheetData>
      <sheetData sheetId="14369">
        <row r="2">
          <cell r="B2">
            <v>1.9678000000000001E-2</v>
          </cell>
        </row>
      </sheetData>
      <sheetData sheetId="14370">
        <row r="2">
          <cell r="B2">
            <v>1.9678000000000001E-2</v>
          </cell>
        </row>
      </sheetData>
      <sheetData sheetId="14371">
        <row r="2">
          <cell r="B2">
            <v>1.9678000000000001E-2</v>
          </cell>
        </row>
      </sheetData>
      <sheetData sheetId="14372">
        <row r="2">
          <cell r="B2">
            <v>1.9678000000000001E-2</v>
          </cell>
        </row>
      </sheetData>
      <sheetData sheetId="14373">
        <row r="2">
          <cell r="B2">
            <v>1.9678000000000001E-2</v>
          </cell>
        </row>
      </sheetData>
      <sheetData sheetId="14374">
        <row r="2">
          <cell r="B2">
            <v>0</v>
          </cell>
        </row>
      </sheetData>
      <sheetData sheetId="14375">
        <row r="2">
          <cell r="B2">
            <v>0</v>
          </cell>
        </row>
      </sheetData>
      <sheetData sheetId="14376">
        <row r="2">
          <cell r="B2">
            <v>0</v>
          </cell>
        </row>
      </sheetData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>
        <row r="2">
          <cell r="B2">
            <v>1.9678000000000001E-2</v>
          </cell>
        </row>
      </sheetData>
      <sheetData sheetId="14396">
        <row r="2">
          <cell r="B2">
            <v>1.9678000000000001E-2</v>
          </cell>
        </row>
      </sheetData>
      <sheetData sheetId="14397">
        <row r="2">
          <cell r="B2">
            <v>1.9678000000000001E-2</v>
          </cell>
        </row>
      </sheetData>
      <sheetData sheetId="14398">
        <row r="2">
          <cell r="B2">
            <v>1.9678000000000001E-2</v>
          </cell>
        </row>
      </sheetData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>
        <row r="2">
          <cell r="B2">
            <v>1.9678000000000001E-2</v>
          </cell>
        </row>
      </sheetData>
      <sheetData sheetId="14472">
        <row r="2">
          <cell r="B2">
            <v>1.9678000000000001E-2</v>
          </cell>
        </row>
      </sheetData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>
        <row r="2">
          <cell r="B2">
            <v>0</v>
          </cell>
        </row>
      </sheetData>
      <sheetData sheetId="14502">
        <row r="2">
          <cell r="B2">
            <v>0</v>
          </cell>
        </row>
      </sheetData>
      <sheetData sheetId="14503"/>
      <sheetData sheetId="14504"/>
      <sheetData sheetId="14505">
        <row r="2">
          <cell r="B2">
            <v>1.9678000000000001E-2</v>
          </cell>
        </row>
      </sheetData>
      <sheetData sheetId="14506">
        <row r="2">
          <cell r="B2">
            <v>1.9678000000000001E-2</v>
          </cell>
        </row>
      </sheetData>
      <sheetData sheetId="14507">
        <row r="2">
          <cell r="B2">
            <v>1.9678000000000001E-2</v>
          </cell>
        </row>
      </sheetData>
      <sheetData sheetId="14508">
        <row r="2">
          <cell r="B2">
            <v>1.9678000000000001E-2</v>
          </cell>
        </row>
      </sheetData>
      <sheetData sheetId="14509">
        <row r="2">
          <cell r="B2">
            <v>1.9678000000000001E-2</v>
          </cell>
        </row>
      </sheetData>
      <sheetData sheetId="14510">
        <row r="2">
          <cell r="B2">
            <v>1.9678000000000001E-2</v>
          </cell>
        </row>
      </sheetData>
      <sheetData sheetId="14511">
        <row r="2">
          <cell r="B2">
            <v>0</v>
          </cell>
        </row>
      </sheetData>
      <sheetData sheetId="14512">
        <row r="2">
          <cell r="B2">
            <v>1.9678000000000001E-2</v>
          </cell>
        </row>
      </sheetData>
      <sheetData sheetId="14513">
        <row r="2">
          <cell r="B2">
            <v>1.9678000000000001E-2</v>
          </cell>
        </row>
      </sheetData>
      <sheetData sheetId="14514">
        <row r="2">
          <cell r="B2">
            <v>1.9678000000000001E-2</v>
          </cell>
        </row>
      </sheetData>
      <sheetData sheetId="14515">
        <row r="2">
          <cell r="B2">
            <v>1.9678000000000001E-2</v>
          </cell>
        </row>
      </sheetData>
      <sheetData sheetId="14516">
        <row r="2">
          <cell r="B2">
            <v>1.9678000000000001E-2</v>
          </cell>
        </row>
      </sheetData>
      <sheetData sheetId="14517">
        <row r="2">
          <cell r="B2">
            <v>1.9678000000000001E-2</v>
          </cell>
        </row>
      </sheetData>
      <sheetData sheetId="14518">
        <row r="2">
          <cell r="B2">
            <v>1.9678000000000001E-2</v>
          </cell>
        </row>
      </sheetData>
      <sheetData sheetId="14519">
        <row r="2">
          <cell r="B2">
            <v>1.9678000000000001E-2</v>
          </cell>
        </row>
      </sheetData>
      <sheetData sheetId="14520">
        <row r="2">
          <cell r="B2">
            <v>1.9678000000000001E-2</v>
          </cell>
        </row>
      </sheetData>
      <sheetData sheetId="14521">
        <row r="2">
          <cell r="B2">
            <v>1.9678000000000001E-2</v>
          </cell>
        </row>
      </sheetData>
      <sheetData sheetId="14522">
        <row r="2">
          <cell r="B2">
            <v>1.9678000000000001E-2</v>
          </cell>
        </row>
      </sheetData>
      <sheetData sheetId="14523">
        <row r="2">
          <cell r="B2">
            <v>1.9678000000000001E-2</v>
          </cell>
        </row>
      </sheetData>
      <sheetData sheetId="14524">
        <row r="2">
          <cell r="B2">
            <v>1.9678000000000001E-2</v>
          </cell>
        </row>
      </sheetData>
      <sheetData sheetId="14525">
        <row r="2">
          <cell r="B2">
            <v>1.9678000000000001E-2</v>
          </cell>
        </row>
      </sheetData>
      <sheetData sheetId="14526">
        <row r="2">
          <cell r="B2">
            <v>1.9678000000000001E-2</v>
          </cell>
        </row>
      </sheetData>
      <sheetData sheetId="14527">
        <row r="2">
          <cell r="B2">
            <v>1.9678000000000001E-2</v>
          </cell>
        </row>
      </sheetData>
      <sheetData sheetId="14528">
        <row r="2">
          <cell r="B2">
            <v>1.9678000000000001E-2</v>
          </cell>
        </row>
      </sheetData>
      <sheetData sheetId="14529">
        <row r="2">
          <cell r="B2">
            <v>1.9678000000000001E-2</v>
          </cell>
        </row>
      </sheetData>
      <sheetData sheetId="14530">
        <row r="2">
          <cell r="B2">
            <v>1.9678000000000001E-2</v>
          </cell>
        </row>
      </sheetData>
      <sheetData sheetId="14531">
        <row r="2">
          <cell r="B2">
            <v>1.9678000000000001E-2</v>
          </cell>
        </row>
      </sheetData>
      <sheetData sheetId="14532">
        <row r="2">
          <cell r="B2">
            <v>1.9678000000000001E-2</v>
          </cell>
        </row>
      </sheetData>
      <sheetData sheetId="14533">
        <row r="2">
          <cell r="B2">
            <v>1.9678000000000001E-2</v>
          </cell>
        </row>
      </sheetData>
      <sheetData sheetId="14534">
        <row r="2">
          <cell r="B2">
            <v>1.9678000000000001E-2</v>
          </cell>
        </row>
      </sheetData>
      <sheetData sheetId="14535">
        <row r="2">
          <cell r="B2">
            <v>1.9678000000000001E-2</v>
          </cell>
        </row>
      </sheetData>
      <sheetData sheetId="14536">
        <row r="2">
          <cell r="B2">
            <v>1.9678000000000001E-2</v>
          </cell>
        </row>
      </sheetData>
      <sheetData sheetId="14537">
        <row r="2">
          <cell r="B2">
            <v>1.9678000000000001E-2</v>
          </cell>
        </row>
      </sheetData>
      <sheetData sheetId="14538">
        <row r="2">
          <cell r="B2">
            <v>1.9678000000000001E-2</v>
          </cell>
        </row>
      </sheetData>
      <sheetData sheetId="14539">
        <row r="2">
          <cell r="B2">
            <v>1.9678000000000001E-2</v>
          </cell>
        </row>
      </sheetData>
      <sheetData sheetId="14540">
        <row r="2">
          <cell r="B2">
            <v>1.9678000000000001E-2</v>
          </cell>
        </row>
      </sheetData>
      <sheetData sheetId="14541">
        <row r="2">
          <cell r="B2">
            <v>1.9678000000000001E-2</v>
          </cell>
        </row>
      </sheetData>
      <sheetData sheetId="14542">
        <row r="2">
          <cell r="B2">
            <v>1.9678000000000001E-2</v>
          </cell>
        </row>
      </sheetData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>
        <row r="2">
          <cell r="B2">
            <v>1.9677996635437012E-2</v>
          </cell>
        </row>
      </sheetData>
      <sheetData sheetId="14558">
        <row r="3">
          <cell r="B3" t="str">
            <v>Total</v>
          </cell>
        </row>
      </sheetData>
      <sheetData sheetId="14559"/>
      <sheetData sheetId="14560">
        <row r="2">
          <cell r="B2">
            <v>0</v>
          </cell>
        </row>
      </sheetData>
      <sheetData sheetId="14561">
        <row r="2">
          <cell r="B2">
            <v>0</v>
          </cell>
        </row>
      </sheetData>
      <sheetData sheetId="14562">
        <row r="3">
          <cell r="B3" t="str">
            <v>Total</v>
          </cell>
        </row>
      </sheetData>
      <sheetData sheetId="14563"/>
      <sheetData sheetId="14564">
        <row r="2">
          <cell r="B2">
            <v>0</v>
          </cell>
        </row>
      </sheetData>
      <sheetData sheetId="14565">
        <row r="2">
          <cell r="B2">
            <v>0</v>
          </cell>
        </row>
      </sheetData>
      <sheetData sheetId="14566">
        <row r="3">
          <cell r="B3" t="str">
            <v>Total</v>
          </cell>
        </row>
      </sheetData>
      <sheetData sheetId="14567">
        <row r="2">
          <cell r="B2">
            <v>0</v>
          </cell>
        </row>
      </sheetData>
      <sheetData sheetId="14568">
        <row r="2">
          <cell r="B2">
            <v>0</v>
          </cell>
        </row>
      </sheetData>
      <sheetData sheetId="14569">
        <row r="2">
          <cell r="B2">
            <v>0</v>
          </cell>
        </row>
      </sheetData>
      <sheetData sheetId="14570">
        <row r="3">
          <cell r="B3" t="str">
            <v>Total</v>
          </cell>
        </row>
      </sheetData>
      <sheetData sheetId="14571">
        <row r="2">
          <cell r="B2">
            <v>0</v>
          </cell>
        </row>
      </sheetData>
      <sheetData sheetId="14572">
        <row r="2">
          <cell r="B2">
            <v>0</v>
          </cell>
        </row>
      </sheetData>
      <sheetData sheetId="14573">
        <row r="2">
          <cell r="B2">
            <v>0</v>
          </cell>
        </row>
      </sheetData>
      <sheetData sheetId="14574"/>
      <sheetData sheetId="14575"/>
      <sheetData sheetId="14576"/>
      <sheetData sheetId="14577"/>
      <sheetData sheetId="14578"/>
      <sheetData sheetId="14579">
        <row r="2">
          <cell r="B2">
            <v>1.9678000000000001E-2</v>
          </cell>
        </row>
      </sheetData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>
        <row r="2">
          <cell r="B2">
            <v>1.9678000000000001E-2</v>
          </cell>
        </row>
      </sheetData>
      <sheetData sheetId="14650">
        <row r="2">
          <cell r="B2">
            <v>1.9678000000000001E-2</v>
          </cell>
        </row>
      </sheetData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>
        <row r="2">
          <cell r="B2">
            <v>1.9678000000000001E-2</v>
          </cell>
        </row>
      </sheetData>
      <sheetData sheetId="14665">
        <row r="2">
          <cell r="B2">
            <v>0</v>
          </cell>
        </row>
      </sheetData>
      <sheetData sheetId="14666">
        <row r="2">
          <cell r="B2">
            <v>0</v>
          </cell>
        </row>
      </sheetData>
      <sheetData sheetId="14667">
        <row r="2">
          <cell r="B2">
            <v>0</v>
          </cell>
        </row>
      </sheetData>
      <sheetData sheetId="14668"/>
      <sheetData sheetId="14669"/>
      <sheetData sheetId="14670"/>
      <sheetData sheetId="14671"/>
      <sheetData sheetId="14672"/>
      <sheetData sheetId="14673">
        <row r="2">
          <cell r="B2">
            <v>1.9678000000000001E-2</v>
          </cell>
        </row>
      </sheetData>
      <sheetData sheetId="14674">
        <row r="2">
          <cell r="B2">
            <v>1.9678000000000001E-2</v>
          </cell>
        </row>
      </sheetData>
      <sheetData sheetId="14675">
        <row r="2">
          <cell r="B2">
            <v>0</v>
          </cell>
        </row>
      </sheetData>
      <sheetData sheetId="14676">
        <row r="2">
          <cell r="B2">
            <v>0</v>
          </cell>
        </row>
      </sheetData>
      <sheetData sheetId="14677">
        <row r="2">
          <cell r="B2">
            <v>0</v>
          </cell>
        </row>
      </sheetData>
      <sheetData sheetId="14678">
        <row r="2">
          <cell r="B2">
            <v>0</v>
          </cell>
        </row>
      </sheetData>
      <sheetData sheetId="14679">
        <row r="2">
          <cell r="B2">
            <v>0</v>
          </cell>
        </row>
      </sheetData>
      <sheetData sheetId="14680">
        <row r="2">
          <cell r="B2">
            <v>1.9678000000000001E-2</v>
          </cell>
        </row>
      </sheetData>
      <sheetData sheetId="14681">
        <row r="2">
          <cell r="B2">
            <v>1.9678000000000001E-2</v>
          </cell>
        </row>
      </sheetData>
      <sheetData sheetId="14682">
        <row r="2">
          <cell r="B2">
            <v>1.9678000000000001E-2</v>
          </cell>
        </row>
      </sheetData>
      <sheetData sheetId="14683">
        <row r="2">
          <cell r="B2">
            <v>1.9678000000000001E-2</v>
          </cell>
        </row>
      </sheetData>
      <sheetData sheetId="14684">
        <row r="2">
          <cell r="B2">
            <v>1.9678000000000001E-2</v>
          </cell>
        </row>
      </sheetData>
      <sheetData sheetId="14685">
        <row r="2">
          <cell r="B2">
            <v>1.9678000000000001E-2</v>
          </cell>
        </row>
      </sheetData>
      <sheetData sheetId="14686">
        <row r="2">
          <cell r="B2">
            <v>0</v>
          </cell>
        </row>
      </sheetData>
      <sheetData sheetId="14687">
        <row r="2">
          <cell r="B2">
            <v>0</v>
          </cell>
        </row>
      </sheetData>
      <sheetData sheetId="14688">
        <row r="2">
          <cell r="B2">
            <v>0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>
        <row r="2">
          <cell r="B2">
            <v>1.9678000000000001E-2</v>
          </cell>
        </row>
      </sheetData>
      <sheetData sheetId="14708">
        <row r="2">
          <cell r="B2">
            <v>1.9678000000000001E-2</v>
          </cell>
        </row>
      </sheetData>
      <sheetData sheetId="14709">
        <row r="2">
          <cell r="B2">
            <v>1.9678000000000001E-2</v>
          </cell>
        </row>
      </sheetData>
      <sheetData sheetId="14710">
        <row r="2">
          <cell r="B2">
            <v>1.9678000000000001E-2</v>
          </cell>
        </row>
      </sheetData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>
        <row r="2">
          <cell r="B2">
            <v>1.9678000000000001E-2</v>
          </cell>
        </row>
      </sheetData>
      <sheetData sheetId="14784">
        <row r="2">
          <cell r="B2">
            <v>1.9678000000000001E-2</v>
          </cell>
        </row>
      </sheetData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>
        <row r="2">
          <cell r="B2">
            <v>0</v>
          </cell>
        </row>
      </sheetData>
      <sheetData sheetId="14814">
        <row r="2">
          <cell r="B2">
            <v>0</v>
          </cell>
        </row>
      </sheetData>
      <sheetData sheetId="14815"/>
      <sheetData sheetId="14816"/>
      <sheetData sheetId="14817">
        <row r="2">
          <cell r="B2">
            <v>1.9678000000000001E-2</v>
          </cell>
        </row>
      </sheetData>
      <sheetData sheetId="14818">
        <row r="2">
          <cell r="B2">
            <v>1.9678000000000001E-2</v>
          </cell>
        </row>
      </sheetData>
      <sheetData sheetId="14819">
        <row r="2">
          <cell r="B2">
            <v>1.9678000000000001E-2</v>
          </cell>
        </row>
      </sheetData>
      <sheetData sheetId="14820">
        <row r="2">
          <cell r="B2">
            <v>1.9678000000000001E-2</v>
          </cell>
        </row>
      </sheetData>
      <sheetData sheetId="14821">
        <row r="2">
          <cell r="B2">
            <v>1.9678000000000001E-2</v>
          </cell>
        </row>
      </sheetData>
      <sheetData sheetId="14822">
        <row r="2">
          <cell r="B2">
            <v>1.9678000000000001E-2</v>
          </cell>
        </row>
      </sheetData>
      <sheetData sheetId="14823">
        <row r="2">
          <cell r="B2">
            <v>0</v>
          </cell>
        </row>
      </sheetData>
      <sheetData sheetId="14824">
        <row r="2">
          <cell r="B2">
            <v>1.9678000000000001E-2</v>
          </cell>
        </row>
      </sheetData>
      <sheetData sheetId="14825">
        <row r="2">
          <cell r="B2">
            <v>1.9678000000000001E-2</v>
          </cell>
        </row>
      </sheetData>
      <sheetData sheetId="14826">
        <row r="2">
          <cell r="B2">
            <v>1.9678000000000001E-2</v>
          </cell>
        </row>
      </sheetData>
      <sheetData sheetId="14827">
        <row r="2">
          <cell r="B2">
            <v>1.9678000000000001E-2</v>
          </cell>
        </row>
      </sheetData>
      <sheetData sheetId="14828">
        <row r="2">
          <cell r="B2">
            <v>1.9678000000000001E-2</v>
          </cell>
        </row>
      </sheetData>
      <sheetData sheetId="14829">
        <row r="2">
          <cell r="B2">
            <v>1.9678000000000001E-2</v>
          </cell>
        </row>
      </sheetData>
      <sheetData sheetId="14830">
        <row r="2">
          <cell r="B2">
            <v>1.9678000000000001E-2</v>
          </cell>
        </row>
      </sheetData>
      <sheetData sheetId="14831">
        <row r="2">
          <cell r="B2">
            <v>1.9678000000000001E-2</v>
          </cell>
        </row>
      </sheetData>
      <sheetData sheetId="14832">
        <row r="2">
          <cell r="B2">
            <v>1.9678000000000001E-2</v>
          </cell>
        </row>
      </sheetData>
      <sheetData sheetId="14833">
        <row r="2">
          <cell r="B2">
            <v>1.9678000000000001E-2</v>
          </cell>
        </row>
      </sheetData>
      <sheetData sheetId="14834">
        <row r="2">
          <cell r="B2">
            <v>1.9678000000000001E-2</v>
          </cell>
        </row>
      </sheetData>
      <sheetData sheetId="14835">
        <row r="2">
          <cell r="B2">
            <v>1.9678000000000001E-2</v>
          </cell>
        </row>
      </sheetData>
      <sheetData sheetId="14836">
        <row r="2">
          <cell r="B2">
            <v>1.9678000000000001E-2</v>
          </cell>
        </row>
      </sheetData>
      <sheetData sheetId="14837">
        <row r="2">
          <cell r="B2">
            <v>1.9678000000000001E-2</v>
          </cell>
        </row>
      </sheetData>
      <sheetData sheetId="14838">
        <row r="2">
          <cell r="B2">
            <v>1.9678000000000001E-2</v>
          </cell>
        </row>
      </sheetData>
      <sheetData sheetId="14839">
        <row r="2">
          <cell r="B2">
            <v>1.9678000000000001E-2</v>
          </cell>
        </row>
      </sheetData>
      <sheetData sheetId="14840">
        <row r="2">
          <cell r="B2">
            <v>1.9678000000000001E-2</v>
          </cell>
        </row>
      </sheetData>
      <sheetData sheetId="14841">
        <row r="2">
          <cell r="B2">
            <v>1.9678000000000001E-2</v>
          </cell>
        </row>
      </sheetData>
      <sheetData sheetId="14842">
        <row r="2">
          <cell r="B2">
            <v>1.9678000000000001E-2</v>
          </cell>
        </row>
      </sheetData>
      <sheetData sheetId="14843">
        <row r="2">
          <cell r="B2">
            <v>1.9678000000000001E-2</v>
          </cell>
        </row>
      </sheetData>
      <sheetData sheetId="14844">
        <row r="2">
          <cell r="B2">
            <v>1.9678000000000001E-2</v>
          </cell>
        </row>
      </sheetData>
      <sheetData sheetId="14845">
        <row r="2">
          <cell r="B2">
            <v>1.9678000000000001E-2</v>
          </cell>
        </row>
      </sheetData>
      <sheetData sheetId="14846">
        <row r="2">
          <cell r="B2">
            <v>1.9678000000000001E-2</v>
          </cell>
        </row>
      </sheetData>
      <sheetData sheetId="14847">
        <row r="2">
          <cell r="B2">
            <v>1.9678000000000001E-2</v>
          </cell>
        </row>
      </sheetData>
      <sheetData sheetId="14848">
        <row r="2">
          <cell r="B2">
            <v>1.9678000000000001E-2</v>
          </cell>
        </row>
      </sheetData>
      <sheetData sheetId="14849">
        <row r="2">
          <cell r="B2">
            <v>1.9678000000000001E-2</v>
          </cell>
        </row>
      </sheetData>
      <sheetData sheetId="14850">
        <row r="2">
          <cell r="B2">
            <v>1.9678000000000001E-2</v>
          </cell>
        </row>
      </sheetData>
      <sheetData sheetId="14851">
        <row r="2">
          <cell r="B2">
            <v>1.9678000000000001E-2</v>
          </cell>
        </row>
      </sheetData>
      <sheetData sheetId="14852">
        <row r="2">
          <cell r="B2">
            <v>1.9678000000000001E-2</v>
          </cell>
        </row>
      </sheetData>
      <sheetData sheetId="14853">
        <row r="2">
          <cell r="B2">
            <v>1.9678000000000001E-2</v>
          </cell>
        </row>
      </sheetData>
      <sheetData sheetId="14854">
        <row r="2">
          <cell r="B2">
            <v>1.9678000000000001E-2</v>
          </cell>
        </row>
      </sheetData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>
        <row r="2">
          <cell r="B2">
            <v>1.9677996635437012E-2</v>
          </cell>
        </row>
      </sheetData>
      <sheetData sheetId="14870">
        <row r="3">
          <cell r="B3" t="str">
            <v>Total</v>
          </cell>
        </row>
      </sheetData>
      <sheetData sheetId="14871"/>
      <sheetData sheetId="14872">
        <row r="2">
          <cell r="B2">
            <v>0</v>
          </cell>
        </row>
      </sheetData>
      <sheetData sheetId="14873">
        <row r="2">
          <cell r="B2">
            <v>0</v>
          </cell>
        </row>
      </sheetData>
      <sheetData sheetId="14874">
        <row r="3">
          <cell r="B3" t="str">
            <v>Total</v>
          </cell>
        </row>
      </sheetData>
      <sheetData sheetId="14875"/>
      <sheetData sheetId="14876">
        <row r="2">
          <cell r="B2">
            <v>0</v>
          </cell>
        </row>
      </sheetData>
      <sheetData sheetId="14877">
        <row r="2">
          <cell r="B2">
            <v>0</v>
          </cell>
        </row>
      </sheetData>
      <sheetData sheetId="14878">
        <row r="3">
          <cell r="B3" t="str">
            <v>Total</v>
          </cell>
        </row>
      </sheetData>
      <sheetData sheetId="14879">
        <row r="2">
          <cell r="B2">
            <v>0</v>
          </cell>
        </row>
      </sheetData>
      <sheetData sheetId="14880">
        <row r="2">
          <cell r="B2">
            <v>0</v>
          </cell>
        </row>
      </sheetData>
      <sheetData sheetId="14881">
        <row r="2">
          <cell r="B2">
            <v>0</v>
          </cell>
        </row>
      </sheetData>
      <sheetData sheetId="14882">
        <row r="3">
          <cell r="B3" t="str">
            <v>Total</v>
          </cell>
        </row>
      </sheetData>
      <sheetData sheetId="14883">
        <row r="2">
          <cell r="B2">
            <v>0</v>
          </cell>
        </row>
      </sheetData>
      <sheetData sheetId="14884">
        <row r="2">
          <cell r="B2">
            <v>0</v>
          </cell>
        </row>
      </sheetData>
      <sheetData sheetId="14885">
        <row r="2">
          <cell r="B2">
            <v>0</v>
          </cell>
        </row>
      </sheetData>
      <sheetData sheetId="14886"/>
      <sheetData sheetId="14887"/>
      <sheetData sheetId="14888"/>
      <sheetData sheetId="14889"/>
      <sheetData sheetId="14890"/>
      <sheetData sheetId="14891">
        <row r="2">
          <cell r="B2">
            <v>1.9678000000000001E-2</v>
          </cell>
        </row>
      </sheetData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 refreshError="1"/>
      <sheetData sheetId="14956"/>
      <sheetData sheetId="14957"/>
      <sheetData sheetId="14958"/>
      <sheetData sheetId="14959"/>
      <sheetData sheetId="14960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/>
      <sheetData sheetId="14970"/>
      <sheetData sheetId="1497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/>
      <sheetData sheetId="14984"/>
      <sheetData sheetId="14985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/>
      <sheetData sheetId="14997"/>
      <sheetData sheetId="14998" refreshError="1"/>
      <sheetData sheetId="1499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  <sheetName val="เงินกู้_MGC1"/>
      <sheetName val="ADJ_-_RATE1"/>
      <sheetName val="เงินกู้_MGC"/>
      <sheetName val="ADJ_-_RATE"/>
      <sheetName val="เงินกู้_MGC2"/>
      <sheetName val="ADJ_-_RATE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  <sheetName val="เงินกู้ MGC"/>
      <sheetName val="Newspaper"/>
      <sheetName val="Trial Balance"/>
      <sheetName val="US007"/>
      <sheetName val="Sheet3"/>
      <sheetName val="AccpacTB"/>
      <sheetName val="RECONCILIATION_TSD1"/>
      <sheetName val="TrialBalance_Q3-20021"/>
      <sheetName val="U-5_21"/>
      <sheetName val="เงินกู้_MGC1"/>
      <sheetName val="Trial_Balance1"/>
      <sheetName val="RECONCILIATION_TSD"/>
      <sheetName val="TrialBalance_Q3-2002"/>
      <sheetName val="U-5_2"/>
      <sheetName val="เงินกู้_MGC"/>
      <sheetName val="Trial_Balance"/>
      <sheetName val="RECONCILIATION_TSD2"/>
      <sheetName val="TrialBalance_Q3-20022"/>
      <sheetName val="U-5_22"/>
      <sheetName val="เงินกู้_MGC2"/>
      <sheetName val="Trial_Balance2"/>
      <sheetName val="FA"/>
      <sheetName val="10-1 Media"/>
      <sheetName val="10-cut"/>
      <sheetName val="925"/>
      <sheetName val="data. invoice"/>
      <sheetName val="total"/>
      <sheetName val="Calculations"/>
      <sheetName val="FormHY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Q1'04"/>
      <sheetName val="Q2'04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Master"/>
      <sheetName val="Tooling list T lite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10-1 Media"/>
      <sheetName val="10-cut"/>
      <sheetName val="CST1198"/>
      <sheetName val="U-3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E-1D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PL12M"/>
      <sheetName val="N-2"/>
      <sheetName val="Co.26 Unfinished P&amp;E"/>
      <sheetName val="AC"/>
      <sheetName val="Record CR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04.06.07_NO VENCIDO"/>
      <sheetName val="TO - SP"/>
      <sheetName val="Vol del"/>
      <sheetName val="CPC form"/>
      <sheetName val="Dec 2001"/>
      <sheetName val="SKA"/>
      <sheetName val="H"/>
      <sheetName val="CF (Company only)"/>
      <sheetName val="Projection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DAY"/>
      <sheetName val="Control"/>
      <sheetName val="สัญญา A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x005f_x0000_"/>
      <sheetName val="_x005f_x0000_._x005f_x0000__x005f_x0000__x005f_x0000__x"/>
      <sheetName val="._x005f_x0000_9_x005f_x0000_D_x005f_x0000_O_x0000"/>
      <sheetName val=".?9?D?O?Z?e?p?{??_x005f_x000a_"/>
      <sheetName val="Equipment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10-1_Media3"/>
      <sheetName val="FY04_budget_vol3"/>
      <sheetName val="Base_Rental3"/>
      <sheetName val="DEP_C20013"/>
      <sheetName val="VariableII__period2"/>
      <sheetName val="Download_Grp_Branch1"/>
      <sheetName val="Download_Lcl_Branch1"/>
      <sheetName val="Std_061"/>
      <sheetName val="Supporting_Tool1"/>
      <sheetName val="Customize_Your_Invoice1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TrialBalance_Q3-20023"/>
      <sheetName val="Setup_20091"/>
      <sheetName val="f&amp;b_(2)2"/>
      <sheetName val="Trial_Balance3"/>
      <sheetName val="SCB_1_-_Current2"/>
      <sheetName val="SCB_2_-_Current2"/>
      <sheetName val="B&amp;S_19991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oan_Data3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K-5_YE1"/>
      <sheetName val="Asset_31-12-471"/>
      <sheetName val="Purchase_Order1"/>
      <sheetName val="Customize_Your_Purchase_Order1"/>
      <sheetName val="ADJ___RATE1"/>
      <sheetName val="Operational_Plan2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2"/>
      <sheetName val="Main_Menu1"/>
      <sheetName val="AOP_Summary-22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o_26_Unfinished_P&amp;E1"/>
      <sheetName val="Record_CR1"/>
      <sheetName val="Stock_Aging1"/>
      <sheetName val="deals_above_20k1"/>
      <sheetName val="CAPEX_and_HO1"/>
      <sheetName val="CASH_GRAPHS1"/>
      <sheetName val="EBIT_GRAPHS1"/>
      <sheetName val="Dollar_DOI1"/>
      <sheetName val="04_06_07_NO_VENCIDO1"/>
      <sheetName val="TO_-_SP1"/>
      <sheetName val="Vol_del1"/>
      <sheetName val="CPC_form1"/>
      <sheetName val="Dec_20011"/>
      <sheetName val="CF_(Company_only)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계정코드"/>
      <sheetName val="Original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INSTR"/>
      <sheetName val="Business Model"/>
      <sheetName val="Tariff"/>
      <sheetName val="page1"/>
      <sheetName val="Insurance"/>
      <sheetName val="CD-08"/>
      <sheetName val="Pln Pdt"/>
      <sheetName val="SPCSheet"/>
      <sheetName val="Assumption"/>
      <sheetName val="PR"/>
      <sheetName val="Bonds"/>
      <sheetName val="A-General"/>
      <sheetName val="เวลาห้องชั่ง-ห้องชั่ง"/>
      <sheetName val="ลูกค้า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LR23-986460-02"/>
      <sheetName val="Front"/>
      <sheetName val="Trial_Balance2"/>
      <sheetName val="Loan_Data2"/>
      <sheetName val="Ex Hyp"/>
      <sheetName val="Database_PL"/>
      <sheetName val="Submit"/>
      <sheetName val="ADJ_-_RATE6"/>
      <sheetName val="CA Comp"/>
      <sheetName val="Customize Your Loan Manager"/>
      <sheetName val="Loan Amortization Table"/>
      <sheetName val="LOOKUP_FY04"/>
      <sheetName val="___________9_D_____O_Z_e_p____2"/>
      <sheetName val="___________9_D_____O_Z_e_p____3"/>
      <sheetName val="___________9_D_____O_Z_e_p____4"/>
      <sheetName val="___________9_D_____O_Z_e_p____5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Corp. sheet - Stress"/>
      <sheetName val="U"/>
      <sheetName val="featur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0-Basics"/>
      <sheetName val=".9DOZep{"/>
      <sheetName val=".9DOZep{_x000a_"/>
      <sheetName val="gia vt,nc,may"/>
      <sheetName val="___________9_D_____O_Z_e_p_{__"/>
      <sheetName val="__9_D_O_Z_e_p_{___"/>
      <sheetName val="공사비_내역_(가)"/>
      <sheetName val="Twelve_Month_Cash_Flow"/>
      <sheetName val="___________9_D_____O_Z_e_p_{_1"/>
      <sheetName val="__9_D_O_Z_e_p_{___1"/>
      <sheetName val="공사비_내역_(가)1"/>
      <sheetName val="Twelve_Month_Cash_Flow1"/>
      <sheetName val="VariableII__period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Download_Grp_Branch2"/>
      <sheetName val="Download_Lcl_Branch2"/>
      <sheetName val="Std_062"/>
      <sheetName val="Supporting_Tool2"/>
      <sheetName val="Customize_Your_Invoice2"/>
      <sheetName val="Operational_Plan1"/>
      <sheetName val="Burden_exp1"/>
      <sheetName val="AOP_Summary-21"/>
      <sheetName val="_x005f_x0000___x005f_x0000__x005f_x0000__x005f_x0000__1"/>
      <sheetName val="_?9?D?O?Z?e?p?{??_x005f_x000a_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VariableII__period3"/>
      <sheetName val="Jung_step_down_(60)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Main_Menu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DataAllocate"/>
      <sheetName val="TB_Baht"/>
      <sheetName val="ChangeHistory"/>
      <sheetName val="Graph"/>
      <sheetName val="Instruction"/>
      <sheetName val="Validation"/>
      <sheetName val="Texts"/>
      <sheetName val="___________9_D_____O_Z_e_p____6"/>
      <sheetName val="___________9_D_____O_Z_e_p____7"/>
      <sheetName val="AAT-98"/>
      <sheetName val="jul04-dec04pnl"/>
      <sheetName val="fy05bsJul-dec04"/>
      <sheetName val="Dec'09"/>
      <sheetName val="Amortization Tabl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Input"/>
      <sheetName val="SAPLKUP"/>
      <sheetName val="Unit rate Architecture"/>
      <sheetName val="Semi "/>
      <sheetName val="AssetStatus"/>
      <sheetName val="AssetType"/>
      <sheetName val="License BOI"/>
      <sheetName val="Asset Class"/>
      <sheetName val="pnlJul-feb05"/>
      <sheetName val="OHS-OthersDec04"/>
      <sheetName val="bsJul-feb05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Trial_Balance9"/>
      <sheetName val="TrialBalance_Q3-2002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７４期 月度予実管理表"/>
      <sheetName val="Bom Thermoforming 20091104"/>
      <sheetName val="Costing"/>
      <sheetName val="SellingPrice"/>
      <sheetName val="Navigation"/>
      <sheetName val="foreign liability"/>
      <sheetName val="GrphData"/>
      <sheetName val="Selection"/>
      <sheetName val="sales3level"/>
      <sheetName val="PUMP"/>
      <sheetName val="XX98CALB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>
            <v>8500000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4">
          <cell r="B4">
            <v>8500000</v>
          </cell>
        </row>
      </sheetData>
      <sheetData sheetId="56">
        <row r="4">
          <cell r="B4">
            <v>8500000</v>
          </cell>
        </row>
      </sheetData>
      <sheetData sheetId="57">
        <row r="4">
          <cell r="B4">
            <v>8500000</v>
          </cell>
        </row>
      </sheetData>
      <sheetData sheetId="58">
        <row r="4">
          <cell r="B4">
            <v>8500000</v>
          </cell>
        </row>
      </sheetData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G2">
            <v>36525</v>
          </cell>
        </row>
      </sheetData>
      <sheetData sheetId="127">
        <row r="2">
          <cell r="G2">
            <v>36525</v>
          </cell>
        </row>
      </sheetData>
      <sheetData sheetId="128">
        <row r="4">
          <cell r="B4">
            <v>8500000</v>
          </cell>
        </row>
      </sheetData>
      <sheetData sheetId="129">
        <row r="2">
          <cell r="G2">
            <v>36525</v>
          </cell>
        </row>
      </sheetData>
      <sheetData sheetId="130">
        <row r="4">
          <cell r="B4">
            <v>8500000</v>
          </cell>
        </row>
      </sheetData>
      <sheetData sheetId="131">
        <row r="2">
          <cell r="G2">
            <v>36525</v>
          </cell>
        </row>
      </sheetData>
      <sheetData sheetId="132">
        <row r="2">
          <cell r="G2">
            <v>36525</v>
          </cell>
        </row>
      </sheetData>
      <sheetData sheetId="133">
        <row r="4">
          <cell r="B4">
            <v>8500000</v>
          </cell>
        </row>
      </sheetData>
      <sheetData sheetId="134">
        <row r="4">
          <cell r="B4">
            <v>8500000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>
        <row r="2">
          <cell r="G2">
            <v>36525</v>
          </cell>
        </row>
      </sheetData>
      <sheetData sheetId="140">
        <row r="2">
          <cell r="G2">
            <v>36525</v>
          </cell>
        </row>
      </sheetData>
      <sheetData sheetId="141"/>
      <sheetData sheetId="142"/>
      <sheetData sheetId="143">
        <row r="4">
          <cell r="B4">
            <v>8500000</v>
          </cell>
        </row>
      </sheetData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/>
      <sheetData sheetId="150"/>
      <sheetData sheetId="151"/>
      <sheetData sheetId="152"/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4">
          <cell r="B4">
            <v>8500000</v>
          </cell>
        </row>
      </sheetData>
      <sheetData sheetId="164"/>
      <sheetData sheetId="165">
        <row r="4">
          <cell r="B4">
            <v>8500000</v>
          </cell>
        </row>
      </sheetData>
      <sheetData sheetId="166"/>
      <sheetData sheetId="167"/>
      <sheetData sheetId="168">
        <row r="4">
          <cell r="B4">
            <v>8500000</v>
          </cell>
        </row>
      </sheetData>
      <sheetData sheetId="169"/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>
        <row r="4">
          <cell r="B4">
            <v>8500000</v>
          </cell>
        </row>
      </sheetData>
      <sheetData sheetId="175">
        <row r="4">
          <cell r="B4">
            <v>8500000</v>
          </cell>
        </row>
      </sheetData>
      <sheetData sheetId="176">
        <row r="4">
          <cell r="B4">
            <v>8500000</v>
          </cell>
        </row>
      </sheetData>
      <sheetData sheetId="177">
        <row r="4">
          <cell r="B4">
            <v>8500000</v>
          </cell>
        </row>
      </sheetData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/>
      <sheetData sheetId="528"/>
      <sheetData sheetId="529">
        <row r="2">
          <cell r="G2">
            <v>36525</v>
          </cell>
        </row>
      </sheetData>
      <sheetData sheetId="530"/>
      <sheetData sheetId="531"/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/>
      <sheetData sheetId="535">
        <row r="2">
          <cell r="G2">
            <v>36525</v>
          </cell>
        </row>
      </sheetData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4">
          <cell r="B4">
            <v>8500000</v>
          </cell>
        </row>
      </sheetData>
      <sheetData sheetId="651"/>
      <sheetData sheetId="652"/>
      <sheetData sheetId="653"/>
      <sheetData sheetId="654">
        <row r="2">
          <cell r="G2">
            <v>36525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4">
          <cell r="B4">
            <v>8500000</v>
          </cell>
        </row>
      </sheetData>
      <sheetData sheetId="865"/>
      <sheetData sheetId="866"/>
      <sheetData sheetId="867"/>
      <sheetData sheetId="868">
        <row r="4">
          <cell r="B4">
            <v>8500000</v>
          </cell>
        </row>
      </sheetData>
      <sheetData sheetId="869"/>
      <sheetData sheetId="870">
        <row r="2">
          <cell r="G2">
            <v>36525</v>
          </cell>
        </row>
      </sheetData>
      <sheetData sheetId="871">
        <row r="4">
          <cell r="B4">
            <v>8500000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>
        <row r="4">
          <cell r="B4">
            <v>8500000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>
        <row r="4">
          <cell r="B4" t="str">
            <v>กรุงเทพฯ</v>
          </cell>
        </row>
      </sheetData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>
        <row r="4">
          <cell r="B4">
            <v>8500000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>
        <row r="4">
          <cell r="B4">
            <v>8500000</v>
          </cell>
        </row>
      </sheetData>
      <sheetData sheetId="1048">
        <row r="4">
          <cell r="B4" t="str">
            <v>กรุงเทพฯ</v>
          </cell>
        </row>
      </sheetData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4">
          <cell r="B4">
            <v>8500000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4">
          <cell r="B4">
            <v>8500000</v>
          </cell>
        </row>
      </sheetData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4">
          <cell r="B4">
            <v>8500000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>
        <row r="4">
          <cell r="B4">
            <v>8500000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>
        <row r="4">
          <cell r="B4">
            <v>8500000</v>
          </cell>
        </row>
      </sheetData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4">
          <cell r="B4">
            <v>8500000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>
        <row r="4">
          <cell r="B4">
            <v>8500000</v>
          </cell>
        </row>
      </sheetData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>
        <row r="4">
          <cell r="B4">
            <v>8500000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>
        <row r="4">
          <cell r="B4">
            <v>8500000</v>
          </cell>
        </row>
      </sheetData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4">
          <cell r="B4">
            <v>8500000</v>
          </cell>
        </row>
      </sheetData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>
        <row r="4">
          <cell r="B4">
            <v>8500000</v>
          </cell>
        </row>
      </sheetData>
      <sheetData sheetId="1226"/>
      <sheetData sheetId="1227">
        <row r="4">
          <cell r="B4">
            <v>8500000</v>
          </cell>
        </row>
      </sheetData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>
        <row r="4">
          <cell r="B4">
            <v>8500000</v>
          </cell>
        </row>
      </sheetData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4">
          <cell r="B4">
            <v>8500000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>
        <row r="4">
          <cell r="B4">
            <v>8500000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4">
          <cell r="B4">
            <v>8500000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4">
          <cell r="B4">
            <v>8500000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4">
          <cell r="B4">
            <v>8500000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 refreshError="1"/>
      <sheetData sheetId="1410" refreshError="1"/>
      <sheetData sheetId="1411" refreshError="1"/>
      <sheetData sheetId="1412"/>
      <sheetData sheetId="1413"/>
      <sheetData sheetId="1414"/>
      <sheetData sheetId="1415"/>
      <sheetData sheetId="1416"/>
      <sheetData sheetId="1417"/>
      <sheetData sheetId="1418">
        <row r="15">
          <cell r="F15"/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/>
      <sheetData sheetId="2042"/>
      <sheetData sheetId="2043"/>
      <sheetData sheetId="2044"/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>
        <row r="4">
          <cell r="B4">
            <v>8500000</v>
          </cell>
        </row>
      </sheetData>
      <sheetData sheetId="2090">
        <row r="4">
          <cell r="B4" t="str">
            <v>กรุงเทพฯ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>
        <row r="4">
          <cell r="B4">
            <v>8500000</v>
          </cell>
        </row>
      </sheetData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>
        <row r="4">
          <cell r="B4" t="str">
            <v>กรุงเทพฯ</v>
          </cell>
        </row>
      </sheetData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DATABASE -sumifTB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SH-C"/>
      <sheetName val="SH-F"/>
      <sheetName val="SH-A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CashFlow"/>
      <sheetName val="Sheet1_(3)-delete7"/>
      <sheetName val="Sheet1_(2)7"/>
      <sheetName val="Sheet1_(3)-Footnote7"/>
      <sheetName val="Balance_Sheet_K_Dorn7"/>
      <sheetName val="P&amp;L_K_Dorn7"/>
      <sheetName val="cash_flow7"/>
      <sheetName val="cap_to_Reno7"/>
      <sheetName val="detail_balance_sheet7"/>
      <sheetName val="CURRENT_LIABILITIES7"/>
      <sheetName val="เงินกู้_MGC7"/>
      <sheetName val="Trial_Balance7"/>
      <sheetName val="DATABASE_-sumifTB7"/>
      <sheetName val="TrialBalance_Q3-20027"/>
      <sheetName val="ana_u57"/>
      <sheetName val="21_Ocl7"/>
      <sheetName val="TB_Data_base7"/>
      <sheetName val="_IB-PL-00-01_SUMMARY7"/>
      <sheetName val="Sheet1_(3)-delete6"/>
      <sheetName val="Sheet1_(2)6"/>
      <sheetName val="Sheet1_(3)-Footnote6"/>
      <sheetName val="Balance_Sheet_K_Dorn6"/>
      <sheetName val="P&amp;L_K_Dorn6"/>
      <sheetName val="cash_flow6"/>
      <sheetName val="cap_to_Reno6"/>
      <sheetName val="detail_balance_sheet6"/>
      <sheetName val="CURRENT_LIABILITIES6"/>
      <sheetName val="เงินกู้_MGC6"/>
      <sheetName val="Trial_Balance6"/>
      <sheetName val="DATABASE_-sumifTB6"/>
      <sheetName val="TrialBalance_Q3-20026"/>
      <sheetName val="ana_u56"/>
      <sheetName val="21_Ocl6"/>
      <sheetName val="TB_Data_base6"/>
      <sheetName val="_IB-PL-00-01_SUMMARY6"/>
      <sheetName val="Sheet1_(3)-delete8"/>
      <sheetName val="Sheet1_(2)8"/>
      <sheetName val="Sheet1_(3)-Footnote8"/>
      <sheetName val="Balance_Sheet_K_Dorn8"/>
      <sheetName val="P&amp;L_K_Dorn8"/>
      <sheetName val="cash_flow8"/>
      <sheetName val="cap_to_Reno8"/>
      <sheetName val="detail_balance_sheet8"/>
      <sheetName val="CURRENT_LIABILITIES8"/>
      <sheetName val="เงินกู้_MGC8"/>
      <sheetName val="Trial_Balance8"/>
      <sheetName val="DATABASE_-sumifTB8"/>
      <sheetName val="TrialBalance_Q3-20028"/>
      <sheetName val="ana_u58"/>
      <sheetName val="21_Ocl8"/>
      <sheetName val="TB_Data_base8"/>
      <sheetName val="_IB-PL-00-01_SUMMARY8"/>
      <sheetName val="U-5"/>
      <sheetName val="Invoice"/>
      <sheetName val="TB 30.6.06"/>
      <sheetName val="ตั๋วเงินรับ"/>
      <sheetName val="Master table"/>
      <sheetName val="fa"/>
      <sheetName val="G"/>
      <sheetName val="RECY"/>
      <sheetName val="Basic_Information"/>
      <sheetName val="C-3"/>
      <sheetName val="Appendix E"/>
      <sheetName val="US Employees"/>
      <sheetName val="Assumption &amp; Result"/>
      <sheetName val="interpol"/>
      <sheetName val="AGING LOCAL"/>
      <sheetName val="Final Data Import"/>
      <sheetName val="TB_30_6_06"/>
      <sheetName val="Master_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_profit&amp;loss"/>
      <sheetName val="เงินกู้ธนชาติ"/>
      <sheetName val="เงินกู้ MGC"/>
      <sheetName val="2002"/>
      <sheetName val="매출"/>
      <sheetName val="Consolidated"/>
      <sheetName val="Links"/>
      <sheetName val="Lead"/>
      <sheetName val="Data"/>
      <sheetName val="PA"/>
      <sheetName val="FF7"/>
      <sheetName val="U-5"/>
      <sheetName val="인원계획-미화"/>
      <sheetName val="LABOUR"/>
      <sheetName val="Balance sheet"/>
      <sheetName val="Account Name &amp; Code"/>
      <sheetName val="Location &amp; Cost Centre"/>
      <sheetName val="Trial Balance"/>
      <sheetName val="Sheet1"/>
      <sheetName val=" IB-PL-YTD"/>
      <sheetName val="Salaries-CGR OB-2.1"/>
      <sheetName val="Master"/>
      <sheetName val="Metals"/>
      <sheetName val="GST Recon-Workings"/>
      <sheetName val="Drop Down"/>
      <sheetName val="Igw Model"/>
      <sheetName val="SALES&amp;COGS"/>
      <sheetName val="MONTHLY"/>
      <sheetName val="노무비"/>
      <sheetName val="FA Register"/>
      <sheetName val="TrialBalance Q3-2002"/>
      <sheetName val="Purchases"/>
      <sheetName val="U-3"/>
      <sheetName val="Furniture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"/>
      <sheetName val="Parameters"/>
      <sheetName val="Job header"/>
      <sheetName val="Babara"/>
      <sheetName val="Customize Your Invoice"/>
      <sheetName val="1201"/>
      <sheetName val="Invoice"/>
      <sheetName val="SCB 1 - Current"/>
      <sheetName val="SCB 2 - Current"/>
      <sheetName val="BOM.EXSM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พ.ย.46-ม.ค.47"/>
      <sheetName val="เงินกู้_MGC3"/>
      <sheetName val="Balance_sheet3"/>
      <sheetName val="Account_Name_&amp;_Code3"/>
      <sheetName val="Location_&amp;_Cost_Centre3"/>
      <sheetName val="Trial_Balance3"/>
      <sheetName val="_IB-PL-YTD3"/>
      <sheetName val="Salaries-CGR_OB-2_13"/>
      <sheetName val="GST_Recon-Workings3"/>
      <sheetName val="Drop_Down3"/>
      <sheetName val="Igw_Model3"/>
      <sheetName val="FA_Register3"/>
      <sheetName val="TrialBalance_Q3-20023"/>
      <sheetName val="Account_List3"/>
      <sheetName val="Company_codes3"/>
      <sheetName val="NEW_ZEALAND3"/>
      <sheetName val="Stock_Aging3"/>
      <sheetName val="N-4_Patent_right3"/>
      <sheetName val="Job_header1"/>
      <sheetName val="Customize_Your_Invoice1"/>
      <sheetName val="SCB_1_-_Current1"/>
      <sheetName val="SCB_2_-_Current1"/>
      <sheetName val="BOM_EXSM1"/>
      <sheetName val="Last_Year1"/>
      <sheetName val="Sch_71"/>
      <sheetName val="Kind_of_Service1"/>
      <sheetName val="2004_Labor1"/>
      <sheetName val="Service_Coming1"/>
      <sheetName val="2__Definitions1"/>
      <sheetName val="FA_31_03_051"/>
      <sheetName val="Up_to_20021"/>
      <sheetName val="พ_ย_46-ม_ค_471"/>
      <sheetName val="เงินกู้_MGC2"/>
      <sheetName val="Balance_sheet2"/>
      <sheetName val="Account_Name_&amp;_Code2"/>
      <sheetName val="Location_&amp;_Cost_Centre2"/>
      <sheetName val="Trial_Balance2"/>
      <sheetName val="_IB-PL-YTD2"/>
      <sheetName val="Salaries-CGR_OB-2_12"/>
      <sheetName val="GST_Recon-Workings2"/>
      <sheetName val="Drop_Down2"/>
      <sheetName val="Igw_Model2"/>
      <sheetName val="FA_Register2"/>
      <sheetName val="TrialBalance_Q3-20022"/>
      <sheetName val="Account_List2"/>
      <sheetName val="Company_codes2"/>
      <sheetName val="NEW_ZEALAND2"/>
      <sheetName val="Stock_Aging2"/>
      <sheetName val="N-4_Patent_right2"/>
      <sheetName val="Job_header"/>
      <sheetName val="Customize_Your_Invoice"/>
      <sheetName val="SCB_1_-_Current"/>
      <sheetName val="SCB_2_-_Current"/>
      <sheetName val="BOM_EXSM"/>
      <sheetName val="Last_Year"/>
      <sheetName val="Sch_7"/>
      <sheetName val="Kind_of_Service"/>
      <sheetName val="2004_Labor"/>
      <sheetName val="Service_Coming"/>
      <sheetName val="2__Definitions"/>
      <sheetName val="FA_31_03_05"/>
      <sheetName val="Up_to_2002"/>
      <sheetName val="พ_ย_46-ม_ค_47"/>
      <sheetName val="เงินกู้_MGC4"/>
      <sheetName val="Balance_sheet4"/>
      <sheetName val="Account_Name_&amp;_Code4"/>
      <sheetName val="Location_&amp;_Cost_Centre4"/>
      <sheetName val="Trial_Balance4"/>
      <sheetName val="_IB-PL-YTD4"/>
      <sheetName val="Salaries-CGR_OB-2_14"/>
      <sheetName val="GST_Recon-Workings4"/>
      <sheetName val="Drop_Down4"/>
      <sheetName val="Igw_Model4"/>
      <sheetName val="FA_Register4"/>
      <sheetName val="TrialBalance_Q3-20024"/>
      <sheetName val="Account_List4"/>
      <sheetName val="Company_codes4"/>
      <sheetName val="NEW_ZEALAND4"/>
      <sheetName val="Stock_Aging4"/>
      <sheetName val="N-4_Patent_right4"/>
      <sheetName val="Job_header2"/>
      <sheetName val="Customize_Your_Invoice2"/>
      <sheetName val="SCB_1_-_Current2"/>
      <sheetName val="SCB_2_-_Current2"/>
      <sheetName val="BOM_EXSM2"/>
      <sheetName val="Last_Year2"/>
      <sheetName val="Sch_72"/>
      <sheetName val="Kind_of_Service2"/>
      <sheetName val="2004_Labor2"/>
      <sheetName val="Service_Coming2"/>
      <sheetName val="2__Definitions2"/>
      <sheetName val="FA_31_03_052"/>
      <sheetName val="Up_to_20022"/>
      <sheetName val="พ_ย_46-ม_ค_472"/>
      <sheetName val="Data_Select"/>
      <sheetName val="DB_BS"/>
      <sheetName val="PLreport"/>
      <sheetName val="L123"/>
      <sheetName val="DropDown"/>
      <sheetName val="PY Strat Plan"/>
      <sheetName val="PM-TE"/>
      <sheetName val="IMPORT LIST"/>
      <sheetName val="Year 2002 IS"/>
      <sheetName val="PRODUCT"/>
      <sheetName val="10_ค้างรับเช่าเครื่องล้างจา (2)"/>
      <sheetName val="12_ค้างรับบริการ (2)"/>
      <sheetName val="CUSTOMER"/>
      <sheetName val="7251-06540"/>
      <sheetName val="trfc02-26(Fes+Ses)"/>
      <sheetName val="Newspaper"/>
      <sheetName val="AdFIF"/>
      <sheetName val="K-5"/>
      <sheetName val="Allocate96-98"/>
      <sheetName val="224140"/>
      <sheetName val="Product Return Detail"/>
      <sheetName val="Thailand"/>
      <sheetName val="Sample size"/>
      <sheetName val="IMV"/>
      <sheetName val="Parm"/>
      <sheetName val="Sheet3"/>
      <sheetName val="ｸﾞﾗﾌﾃﾞｰﾀ"/>
      <sheetName val="10"/>
      <sheetName val="VERIFICATION PAYE"/>
      <sheetName val="Month v YTD"/>
      <sheetName val="CIPA"/>
      <sheetName val="Basic"/>
      <sheetName val="AFM"/>
      <sheetName val="NSC"/>
      <sheetName val="Menu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Unit Price 97"/>
      <sheetName val="ADJ - RATE"/>
      <sheetName val="___________"/>
      <sheetName val="013 - การสั่งการ"/>
      <sheetName val="SKA"/>
      <sheetName val="2动力设备"/>
      <sheetName val="0506合并附注"/>
      <sheetName val="Disposal"/>
      <sheetName val="TB-2001-Apr'01"/>
      <sheetName val="Recon 057"/>
      <sheetName val="Recon 292"/>
      <sheetName val="Ocnis"/>
      <sheetName val="Inv."/>
      <sheetName val="oct test tax"/>
      <sheetName val="10-1 media"/>
      <sheetName val="p &amp; l "/>
      <sheetName val="ac_code"/>
      <sheetName val="GL CB"/>
      <sheetName val="GL M"/>
      <sheetName val="detail-sep"/>
      <sheetName val="addition_auc"/>
      <sheetName val="C-3"/>
      <sheetName val="เงินกู้_MGC5"/>
      <sheetName val="Trial_Balance5"/>
      <sheetName val="Account_Name_&amp;_Code5"/>
      <sheetName val="Location_&amp;_Cost_Centre5"/>
      <sheetName val="Balance_sheet5"/>
      <sheetName val="_IB-PL-YTD5"/>
      <sheetName val="Salaries-CGR_OB-2_15"/>
      <sheetName val="GST_Recon-Workings5"/>
      <sheetName val="Drop_Down5"/>
      <sheetName val="Igw_Model5"/>
      <sheetName val="FA_Register5"/>
      <sheetName val="TrialBalance_Q3-20025"/>
      <sheetName val="เงินกู้_MGC6"/>
      <sheetName val="Trial_Balance6"/>
      <sheetName val="Account_Name_&amp;_Code6"/>
      <sheetName val="Location_&amp;_Cost_Centre6"/>
      <sheetName val="Balance_sheet6"/>
      <sheetName val="_IB-PL-YTD6"/>
      <sheetName val="Salaries-CGR_OB-2_16"/>
      <sheetName val="GST_Recon-Workings6"/>
      <sheetName val="Drop_Down6"/>
      <sheetName val="Igw_Model6"/>
      <sheetName val="FA_Register6"/>
      <sheetName val="TrialBalance_Q3-20026"/>
      <sheetName val="เงินกู้_MGC7"/>
      <sheetName val="Trial_Balance7"/>
      <sheetName val="Account_Name_&amp;_Code7"/>
      <sheetName val="Location_&amp;_Cost_Centre7"/>
      <sheetName val="Balance_sheet7"/>
      <sheetName val="_IB-PL-YTD7"/>
      <sheetName val="Salaries-CGR_OB-2_17"/>
      <sheetName val="GST_Recon-Workings7"/>
      <sheetName val="Drop_Down7"/>
      <sheetName val="Igw_Model7"/>
      <sheetName val="FA_Register7"/>
      <sheetName val="TrialBalance_Q3-20027"/>
      <sheetName val="เงินกู้_MGC8"/>
      <sheetName val="Trial_Balance8"/>
      <sheetName val="Account_Name_&amp;_Code8"/>
      <sheetName val="Location_&amp;_Cost_Centre8"/>
      <sheetName val="Balance_sheet8"/>
      <sheetName val="_IB-PL-YTD8"/>
      <sheetName val="Salaries-CGR_OB-2_18"/>
      <sheetName val="GST_Recon-Workings8"/>
      <sheetName val="Drop_Down8"/>
      <sheetName val="Igw_Model8"/>
      <sheetName val="FA_Register8"/>
      <sheetName val="TrialBalance_Q3-20028"/>
      <sheetName val="เงินกู้_MGC9"/>
      <sheetName val="Trial_Balance9"/>
      <sheetName val="Account_Name_&amp;_Code9"/>
      <sheetName val="Location_&amp;_Cost_Centre9"/>
      <sheetName val="Balance_sheet9"/>
      <sheetName val="_IB-PL-YTD9"/>
      <sheetName val="Salaries-CGR_OB-2_19"/>
      <sheetName val="GST_Recon-Workings9"/>
      <sheetName val="Drop_Down9"/>
      <sheetName val="Igw_Model9"/>
      <sheetName val="FA_Register9"/>
      <sheetName val="TrialBalance_Q3-20029"/>
      <sheetName val="Account_List5"/>
      <sheetName val="Company_codes5"/>
      <sheetName val="NEW_ZEALAND5"/>
      <sheetName val="Stock_Aging5"/>
      <sheetName val="N-4_Patent_right5"/>
      <sheetName val="เงินกู้_MGC10"/>
      <sheetName val="Trial_Balance10"/>
      <sheetName val="Account_Name_&amp;_Code10"/>
      <sheetName val="Location_&amp;_Cost_Centre10"/>
      <sheetName val="Balance_sheet10"/>
      <sheetName val="_IB-PL-YTD10"/>
      <sheetName val="Salaries-CGR_OB-2_110"/>
      <sheetName val="GST_Recon-Workings10"/>
      <sheetName val="Drop_Down10"/>
      <sheetName val="Igw_Model10"/>
      <sheetName val="FA_Register10"/>
      <sheetName val="TrialBalance_Q3-200210"/>
      <sheetName val="Account_List6"/>
      <sheetName val="Company_codes6"/>
      <sheetName val="NEW_ZEALAND6"/>
      <sheetName val="Stock_Aging6"/>
      <sheetName val="N-4_Patent_right6"/>
      <sheetName val="เงินกู้_MGC11"/>
      <sheetName val="Trial_Balance11"/>
      <sheetName val="Account_Name_&amp;_Code11"/>
      <sheetName val="Location_&amp;_Cost_Centre11"/>
      <sheetName val="Balance_sheet11"/>
      <sheetName val="_IB-PL-YTD11"/>
      <sheetName val="Salaries-CGR_OB-2_111"/>
      <sheetName val="GST_Recon-Workings11"/>
      <sheetName val="Drop_Down11"/>
      <sheetName val="Igw_Model11"/>
      <sheetName val="FA_Register11"/>
      <sheetName val="TrialBalance_Q3-200211"/>
      <sheetName val="Account_List7"/>
      <sheetName val="Company_codes7"/>
      <sheetName val="NEW_ZEALAND7"/>
      <sheetName val="Stock_Aging7"/>
      <sheetName val="N-4_Patent_right7"/>
      <sheetName val="เงินกู้_MGC12"/>
      <sheetName val="Trial_Balance12"/>
      <sheetName val="Account_Name_&amp;_Code12"/>
      <sheetName val="Location_&amp;_Cost_Centre12"/>
      <sheetName val="Balance_sheet12"/>
      <sheetName val="_IB-PL-YTD12"/>
      <sheetName val="Salaries-CGR_OB-2_112"/>
      <sheetName val="GST_Recon-Workings12"/>
      <sheetName val="Drop_Down12"/>
      <sheetName val="Igw_Model12"/>
      <sheetName val="FA_Register12"/>
      <sheetName val="TrialBalance_Q3-200212"/>
      <sheetName val="Account_List8"/>
      <sheetName val="Company_codes8"/>
      <sheetName val="NEW_ZEALAND8"/>
      <sheetName val="Stock_Aging8"/>
      <sheetName val="N-4_Patent_right8"/>
      <sheetName val="เงินกู้_MGC13"/>
      <sheetName val="Trial_Balance13"/>
      <sheetName val="Account_Name_&amp;_Code13"/>
      <sheetName val="Location_&amp;_Cost_Centre13"/>
      <sheetName val="Balance_sheet13"/>
      <sheetName val="_IB-PL-YTD13"/>
      <sheetName val="Salaries-CGR_OB-2_113"/>
      <sheetName val="GST_Recon-Workings13"/>
      <sheetName val="Drop_Down13"/>
      <sheetName val="Igw_Model13"/>
      <sheetName val="FA_Register13"/>
      <sheetName val="TrialBalance_Q3-200213"/>
      <sheetName val="Account_List9"/>
      <sheetName val="Company_codes9"/>
      <sheetName val="NEW_ZEALAND9"/>
      <sheetName val="Stock_Aging9"/>
      <sheetName val="N-4_Patent_right9"/>
      <sheetName val="เงินกู้_MGC14"/>
      <sheetName val="Trial_Balance14"/>
      <sheetName val="Account_Name_&amp;_Code14"/>
      <sheetName val="Location_&amp;_Cost_Centre14"/>
      <sheetName val="Balance_sheet14"/>
      <sheetName val="_IB-PL-YTD14"/>
      <sheetName val="Salaries-CGR_OB-2_114"/>
      <sheetName val="GST_Recon-Workings14"/>
      <sheetName val="Drop_Down14"/>
      <sheetName val="Igw_Model14"/>
      <sheetName val="FA_Register14"/>
      <sheetName val="TrialBalance_Q3-200214"/>
      <sheetName val="Account_List10"/>
      <sheetName val="Company_codes10"/>
      <sheetName val="NEW_ZEALAND10"/>
      <sheetName val="Stock_Aging10"/>
      <sheetName val="N-4_Patent_right10"/>
      <sheetName val="Assm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PM-TE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BUIL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SwapData"/>
      <sheetName val="Trial Balance"/>
      <sheetName val="1602-97"/>
      <sheetName val="GAAP Pru"/>
      <sheetName val="Cavity Inputs"/>
      <sheetName val="AP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  <sheetName val="เงินกู้ธนชาติ"/>
      <sheetName val="TrialBalance Q3-2002"/>
      <sheetName val="เงินกู้ MGC"/>
      <sheetName val="JUNE1"/>
      <sheetName val="Sheet1"/>
      <sheetName val="Map"/>
      <sheetName val="PGMMNG"/>
      <sheetName val="สรุปรวม"/>
      <sheetName val="COVER"/>
      <sheetName val="K-1A_11"/>
      <sheetName val="K-4_11"/>
      <sheetName val="K-8_11"/>
      <sheetName val="K-11_11"/>
      <sheetName val="TrialBalance_Q3-20021"/>
      <sheetName val="เงินกู้_MGC1"/>
      <sheetName val="K-1A_1"/>
      <sheetName val="K-4_1"/>
      <sheetName val="K-8_1"/>
      <sheetName val="K-11_1"/>
      <sheetName val="TrialBalance_Q3-2002"/>
      <sheetName val="เงินกู้_MGC"/>
      <sheetName val="K-1A_12"/>
      <sheetName val="K-4_12"/>
      <sheetName val="K-8_12"/>
      <sheetName val="K-11_12"/>
      <sheetName val="TrialBalance_Q3-20022"/>
      <sheetName val="เงินกู้_MGC2"/>
      <sheetName val="INVOICES"/>
      <sheetName val="SH-D"/>
      <sheetName val="คชจ.ดำเนินงาน6-43"/>
      <sheetName val="anaysis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  <sheetName val="K-10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  <sheetName val="K-10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เงินกู้ธนชาติ"/>
      <sheetName val="BOQ"/>
      <sheetName val="1602-97"/>
      <sheetName val="Trend"/>
      <sheetName val="INV(未作成)"/>
      <sheetName val="LeadQ1_2002"/>
      <sheetName val="Landing Factors"/>
      <sheetName val="Agency Walker ID"/>
      <sheetName val="Data"/>
      <sheetName val="TH00_12080000"/>
      <sheetName val="Macro1"/>
      <sheetName val="#ofclose"/>
      <sheetName val="FA(NEW)"/>
      <sheetName val="conso46"/>
      <sheetName val="Disposal"/>
      <sheetName val="C-3"/>
      <sheetName val="N-2"/>
      <sheetName val="GAAP Pru"/>
      <sheetName val="TB-2001-Apr'01"/>
      <sheetName val="Sap_927_Vdr"/>
      <sheetName val="佐賀"/>
      <sheetName val="栃木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in"/>
      <sheetName val="REC GROUP"/>
      <sheetName val="COVER"/>
      <sheetName val="Bill No. 2 - Carpark"/>
      <sheetName val="JUNE1"/>
      <sheetName val="Parameters"/>
      <sheetName val="UKCSTG02"/>
      <sheetName val="proforma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QUANTITY COMPARISON"/>
      <sheetName val="E001 Lead"/>
      <sheetName val="E100 Subledger with GL"/>
      <sheetName val="RANK"/>
      <sheetName val="DLD Query Query Query"/>
      <sheetName val="หักกลบ-ลบหนี้"/>
      <sheetName val="TrialBalance_Q3-2002"/>
      <sheetName val="เงินกู้_MGC"/>
      <sheetName val="Landing_Factors"/>
      <sheetName val="Agency_Walker_ID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GAAP_Pru"/>
      <sheetName val="REC_GROUP"/>
      <sheetName val="Bill_No__2_-_Carpark"/>
      <sheetName val="Project_Detail_"/>
      <sheetName val="TB_SAP"/>
      <sheetName val="BS"/>
      <sheetName val="TB_Group"/>
      <sheetName val="LISTS"/>
      <sheetName val="LITF"/>
      <sheetName val="Mscb97"/>
      <sheetName val="N0-Lead"/>
      <sheetName val="Jan"/>
      <sheetName val="Mar"/>
      <sheetName val="EE"/>
      <sheetName val="Item Code - Machine"/>
      <sheetName val="Sup-BSK1"/>
      <sheetName val="part-import"/>
      <sheetName val="รับ RM 01JAN-31JUL"/>
      <sheetName val="Assumptions"/>
      <sheetName val="2003 Growth"/>
      <sheetName val="SCHEDULES"/>
      <sheetName val="Setup 2009"/>
      <sheetName val="P &amp; l "/>
      <sheetName val="TB-M"/>
      <sheetName val="recon"/>
      <sheetName val="SaleJuly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REC_GROUP2"/>
      <sheetName val="Bill_No__2_-_Carpark2"/>
      <sheetName val="TB_SAP2"/>
      <sheetName val="Project_Detail_2"/>
      <sheetName val="QUANTITY_COMPARISON1"/>
      <sheetName val="E001_Lead1"/>
      <sheetName val="E100_Subledger_with_GL1"/>
      <sheetName val="DLD_Query_Query_Query1"/>
      <sheetName val="10-1_Media1"/>
      <sheetName val="Ex_11C1"/>
      <sheetName val="Item_Code_-_Machine1"/>
      <sheetName val="รับ_RM_01JAN-31JUL1"/>
      <sheetName val="2003_Growth1"/>
      <sheetName val="Setup_20091"/>
      <sheetName val="P_&amp;_l_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REC_GROUP1"/>
      <sheetName val="Bill_No__2_-_Carpark1"/>
      <sheetName val="TB_SAP1"/>
      <sheetName val="Project_Detail_1"/>
      <sheetName val="QUANTITY_COMPARISON"/>
      <sheetName val="E001_Lead"/>
      <sheetName val="E100_Subledger_with_GL"/>
      <sheetName val="DLD_Query_Query_Query"/>
      <sheetName val="10-1_Media"/>
      <sheetName val="Ex_11C"/>
      <sheetName val="Item_Code_-_Machine"/>
      <sheetName val="รับ_RM_01JAN-31JUL"/>
      <sheetName val="2003_Growth"/>
      <sheetName val="Setup_2009"/>
      <sheetName val="P_&amp;_l_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REC_GROUP3"/>
      <sheetName val="Bill_No__2_-_Carpark3"/>
      <sheetName val="TB_SAP3"/>
      <sheetName val="Project_Detail_3"/>
      <sheetName val="QUANTITY_COMPARISON2"/>
      <sheetName val="E001_Lead2"/>
      <sheetName val="E100_Subledger_with_GL2"/>
      <sheetName val="DLD_Query_Query_Query2"/>
      <sheetName val="10-1_Media2"/>
      <sheetName val="Ex_11C2"/>
      <sheetName val="Item_Code_-_Machine2"/>
      <sheetName val="รับ_RM_01JAN-31JUL2"/>
      <sheetName val="2003_Growth2"/>
      <sheetName val="Setup_20092"/>
      <sheetName val="P_&amp;_l_2"/>
      <sheetName val="MOLD-WinsFA31122005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PLAN12-details(Tons)"/>
      <sheetName val="Lead"/>
      <sheetName val="USDXAU Before"/>
      <sheetName val="PopCache_Sheet1"/>
      <sheetName val="Comp with UP west"/>
      <sheetName val="ｺｰﾄﾞ表"/>
      <sheetName val="J2"/>
      <sheetName val="J1"/>
      <sheetName val="Sale0309"/>
      <sheetName val="見積依頼部品一覧"/>
      <sheetName val="生産総枠"/>
      <sheetName val="244豪州一般ZD301生試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List"/>
      <sheetName val="Life NPV Cal"/>
      <sheetName val="Stock Aging"/>
      <sheetName val="NKC"/>
      <sheetName val="L to 20"/>
      <sheetName val="Sale 0502"/>
      <sheetName val="BGT97STAFF"/>
      <sheetName val="Summary_lead15"/>
      <sheetName val="Account_Receivable15"/>
      <sheetName val="Other_CA15"/>
      <sheetName val="Other_assets15"/>
      <sheetName val="Fixed_assets15"/>
      <sheetName val="Account_payable15"/>
      <sheetName val="Other_CL15"/>
      <sheetName val="Other_liabilities15"/>
      <sheetName val="Other_income15"/>
      <sheetName val="Cost_of_service15"/>
      <sheetName val="Selling_&amp;_admin15"/>
      <sheetName val="Interest_exp_15"/>
      <sheetName val="Trial_Balance15"/>
      <sheetName val="Trial_Balance_(Old)15"/>
      <sheetName val="SCB_1_-_Current15"/>
      <sheetName val="SCB_2_-_Current15"/>
      <sheetName val="TrialBalance_Q3-200214"/>
      <sheetName val="เงินกู้_MGC14"/>
      <sheetName val="Landing_Factors14"/>
      <sheetName val="Agency_Walker_ID14"/>
      <sheetName val="GAAP_Pru14"/>
      <sheetName val="Bill_No__2_-_Carpark14"/>
      <sheetName val="REC_GROUP14"/>
      <sheetName val="TB_SAP14"/>
      <sheetName val="Project_Detail_14"/>
      <sheetName val="10-1_Media13"/>
      <sheetName val="Ex_11C13"/>
      <sheetName val="DLD_Query_Query_Query13"/>
      <sheetName val="QUANTITY_COMPARISON9"/>
      <sheetName val="E001_Lead9"/>
      <sheetName val="E100_Subledger_with_GL9"/>
      <sheetName val="Summary_lead16"/>
      <sheetName val="Account_Receivable16"/>
      <sheetName val="Other_CA16"/>
      <sheetName val="Other_assets16"/>
      <sheetName val="Fixed_assets16"/>
      <sheetName val="Account_payable16"/>
      <sheetName val="Other_CL16"/>
      <sheetName val="Other_liabilities16"/>
      <sheetName val="Other_income16"/>
      <sheetName val="Cost_of_service16"/>
      <sheetName val="Selling_&amp;_admin16"/>
      <sheetName val="Interest_exp_16"/>
      <sheetName val="Trial_Balance16"/>
      <sheetName val="Trial_Balance_(Old)16"/>
      <sheetName val="SCB_1_-_Current16"/>
      <sheetName val="SCB_2_-_Current16"/>
      <sheetName val="TrialBalance_Q3-200215"/>
      <sheetName val="เงินกู้_MGC15"/>
      <sheetName val="Landing_Factors15"/>
      <sheetName val="Agency_Walker_ID15"/>
      <sheetName val="GAAP_Pru15"/>
      <sheetName val="Bill_No__2_-_Carpark15"/>
      <sheetName val="REC_GROUP15"/>
      <sheetName val="TB_SAP15"/>
      <sheetName val="Project_Detail_15"/>
      <sheetName val="10-1_Media14"/>
      <sheetName val="Ex_11C14"/>
      <sheetName val="DLD_Query_Query_Query14"/>
      <sheetName val="QUANTITY_COMPARISON10"/>
      <sheetName val="E001_Lead10"/>
      <sheetName val="E100_Subledger_with_GL10"/>
      <sheetName val="Parameter"/>
      <sheetName val="07.2013"/>
      <sheetName val="Sales Forecast Worksheet"/>
      <sheetName val="Threshold"/>
      <sheetName val="Addition_AUC"/>
      <sheetName val="SysNavigation"/>
      <sheetName val="รวมราคาทั้งสิ้น"/>
      <sheetName val="#REF"/>
      <sheetName val="Schedule"/>
      <sheetName val="P&amp;L-A2001DCCN"/>
      <sheetName val="ELEC45-0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34900</v>
          </cell>
          <cell r="F7">
            <v>0</v>
          </cell>
          <cell r="G7">
            <v>30195.42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0</v>
          </cell>
          <cell r="F8">
            <v>0</v>
          </cell>
          <cell r="G8">
            <v>2015.22</v>
          </cell>
          <cell r="H8">
            <v>0</v>
          </cell>
        </row>
        <row r="9">
          <cell r="A9" t="str">
            <v>11106</v>
          </cell>
          <cell r="B9" t="str">
            <v xml:space="preserve"> เงินสด - เงินตราต่างประเทศ           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56122.34</v>
          </cell>
          <cell r="G10">
            <v>3257588.53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12400100</v>
          </cell>
          <cell r="G11">
            <v>3606983.08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1744234.54</v>
          </cell>
          <cell r="G12">
            <v>3384906.7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0</v>
          </cell>
          <cell r="F13">
            <v>0</v>
          </cell>
          <cell r="G13">
            <v>1009900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15800.54</v>
          </cell>
          <cell r="G15">
            <v>2465.52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102047.01</v>
          </cell>
          <cell r="G16">
            <v>5944458.2400000002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424.74</v>
          </cell>
          <cell r="G17">
            <v>25276.74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0</v>
          </cell>
          <cell r="G19">
            <v>500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60</v>
          </cell>
          <cell r="G21">
            <v>800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41102.79</v>
          </cell>
          <cell r="F23">
            <v>0</v>
          </cell>
          <cell r="G23">
            <v>152003.20000000001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27754.79</v>
          </cell>
          <cell r="G24">
            <v>9655.5300000000007</v>
          </cell>
          <cell r="H24">
            <v>0</v>
          </cell>
        </row>
        <row r="25">
          <cell r="A25" t="str">
            <v>11201</v>
          </cell>
          <cell r="B25" t="str">
            <v>เงินลงทุน - ตั๋วสัญญาใช้เงิน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11202</v>
          </cell>
          <cell r="B26" t="str">
            <v>เงินลงทุนชั่วคราว</v>
          </cell>
          <cell r="C26">
            <v>55744013.990000002</v>
          </cell>
          <cell r="D26">
            <v>0</v>
          </cell>
          <cell r="E26">
            <v>19336265.289999999</v>
          </cell>
          <cell r="F26">
            <v>0</v>
          </cell>
          <cell r="G26">
            <v>75080279.280000001</v>
          </cell>
          <cell r="H26">
            <v>0</v>
          </cell>
        </row>
        <row r="27">
          <cell r="A27" t="str">
            <v>11301</v>
          </cell>
          <cell r="B27" t="str">
            <v>ลูกหนี้การค้า</v>
          </cell>
          <cell r="C27">
            <v>56023663.880000003</v>
          </cell>
          <cell r="D27">
            <v>0</v>
          </cell>
          <cell r="E27">
            <v>0</v>
          </cell>
          <cell r="F27">
            <v>15239181.9</v>
          </cell>
          <cell r="G27">
            <v>40784481.979999997</v>
          </cell>
          <cell r="H27">
            <v>0</v>
          </cell>
        </row>
        <row r="28">
          <cell r="A28" t="str">
            <v>11302</v>
          </cell>
          <cell r="B28" t="str">
            <v>ลูกหนี้ต่อเรือ</v>
          </cell>
          <cell r="C28">
            <v>1777971.84</v>
          </cell>
          <cell r="D28">
            <v>0</v>
          </cell>
          <cell r="E28">
            <v>0</v>
          </cell>
          <cell r="F28">
            <v>30006.880000000001</v>
          </cell>
          <cell r="G28">
            <v>1747964.96</v>
          </cell>
          <cell r="H28">
            <v>0</v>
          </cell>
        </row>
        <row r="29">
          <cell r="A29" t="str">
            <v>11303</v>
          </cell>
          <cell r="B29" t="str">
            <v>ค่าเผื่อหนี้สงสัยจะสูญ</v>
          </cell>
          <cell r="C29">
            <v>0</v>
          </cell>
          <cell r="D29">
            <v>17855735.34</v>
          </cell>
          <cell r="E29">
            <v>0</v>
          </cell>
          <cell r="F29">
            <v>205152.53</v>
          </cell>
          <cell r="G29">
            <v>0</v>
          </cell>
          <cell r="H29">
            <v>18060887.870000001</v>
          </cell>
        </row>
        <row r="30">
          <cell r="A30" t="str">
            <v>11304</v>
          </cell>
          <cell r="B30" t="str">
            <v>เช็คลงวันที่รับล่วงหน้า</v>
          </cell>
          <cell r="C30">
            <v>44572.4</v>
          </cell>
          <cell r="D30">
            <v>0</v>
          </cell>
          <cell r="E30">
            <v>0</v>
          </cell>
          <cell r="F30">
            <v>0</v>
          </cell>
          <cell r="G30">
            <v>44572.4</v>
          </cell>
          <cell r="H30">
            <v>0</v>
          </cell>
        </row>
        <row r="31">
          <cell r="A31" t="str">
            <v>11305</v>
          </cell>
          <cell r="B31" t="str">
            <v>งานระหว่างก่อสร้างตามสัญญา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11306</v>
          </cell>
          <cell r="B32" t="str">
            <v>ลูกหนี้ - Forward Exchange</v>
          </cell>
          <cell r="C32">
            <v>1630049.21</v>
          </cell>
          <cell r="D32">
            <v>0</v>
          </cell>
          <cell r="E32">
            <v>0</v>
          </cell>
          <cell r="F32">
            <v>1630049.22</v>
          </cell>
          <cell r="G32">
            <v>0</v>
          </cell>
          <cell r="H32">
            <v>0.01</v>
          </cell>
        </row>
        <row r="33">
          <cell r="A33" t="str">
            <v>11307</v>
          </cell>
          <cell r="B33" t="str">
            <v>เช็ครับยังไม่นำเข้า</v>
          </cell>
          <cell r="C33">
            <v>16786028.43</v>
          </cell>
          <cell r="D33">
            <v>0</v>
          </cell>
          <cell r="E33">
            <v>0</v>
          </cell>
          <cell r="F33">
            <v>13741906.85</v>
          </cell>
          <cell r="G33">
            <v>3044121.58</v>
          </cell>
          <cell r="H33">
            <v>0</v>
          </cell>
        </row>
        <row r="34">
          <cell r="A34" t="str">
            <v>11401</v>
          </cell>
          <cell r="B34" t="str">
            <v>วัตถุดิบคงเหลือ</v>
          </cell>
          <cell r="C34">
            <v>32575560.98</v>
          </cell>
          <cell r="D34">
            <v>0</v>
          </cell>
          <cell r="E34">
            <v>2219939.8199999998</v>
          </cell>
          <cell r="F34">
            <v>0</v>
          </cell>
          <cell r="G34">
            <v>34795500.799999997</v>
          </cell>
          <cell r="H34">
            <v>0</v>
          </cell>
        </row>
        <row r="35">
          <cell r="A35" t="str">
            <v>11402</v>
          </cell>
          <cell r="B35" t="str">
            <v>วัตถุดิบระหว่างทาง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11404</v>
          </cell>
          <cell r="B36" t="str">
            <v>วัสดุสำนักงานคงคลัง</v>
          </cell>
          <cell r="C36">
            <v>36908.129999999997</v>
          </cell>
          <cell r="D36">
            <v>0</v>
          </cell>
          <cell r="E36">
            <v>6288.44</v>
          </cell>
          <cell r="F36">
            <v>0</v>
          </cell>
          <cell r="G36">
            <v>43196.57</v>
          </cell>
          <cell r="H36">
            <v>0</v>
          </cell>
        </row>
        <row r="37">
          <cell r="A37" t="str">
            <v>11501</v>
          </cell>
          <cell r="B37" t="str">
            <v>เงินให้กู้ยืมแก่บริษัท เจนเนอรัลคลังสินค้า จำกัด</v>
          </cell>
          <cell r="C37">
            <v>10800000</v>
          </cell>
          <cell r="D37">
            <v>0</v>
          </cell>
          <cell r="E37">
            <v>0</v>
          </cell>
          <cell r="F37">
            <v>0</v>
          </cell>
          <cell r="G37">
            <v>10800000</v>
          </cell>
          <cell r="H37">
            <v>0</v>
          </cell>
        </row>
        <row r="38">
          <cell r="A38" t="str">
            <v>11601</v>
          </cell>
          <cell r="B38" t="str">
            <v>เงินจ่ายล่วงหน้าค่าสินค้า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11602</v>
          </cell>
          <cell r="B39" t="str">
            <v>ค่าเบี้ยประกันจ่ายล่วงหน้า</v>
          </cell>
          <cell r="C39">
            <v>452201.97</v>
          </cell>
          <cell r="D39">
            <v>0</v>
          </cell>
          <cell r="E39">
            <v>3398.1</v>
          </cell>
          <cell r="F39">
            <v>0</v>
          </cell>
          <cell r="G39">
            <v>455600.07</v>
          </cell>
          <cell r="H39">
            <v>0</v>
          </cell>
        </row>
        <row r="40">
          <cell r="A40" t="str">
            <v>11603</v>
          </cell>
          <cell r="B40" t="str">
            <v>ค่าแรงจ่ายล่วงหน้า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11604</v>
          </cell>
          <cell r="B41" t="str">
            <v>เงินทดรองจ่าย - คุณสุเทพ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11605</v>
          </cell>
          <cell r="B42" t="str">
            <v>เงินทดรองจ่าย - คุณจรัล</v>
          </cell>
          <cell r="C42">
            <v>80000</v>
          </cell>
          <cell r="D42">
            <v>0</v>
          </cell>
          <cell r="E42">
            <v>0</v>
          </cell>
          <cell r="F42">
            <v>60000</v>
          </cell>
          <cell r="G42">
            <v>20000</v>
          </cell>
          <cell r="H42">
            <v>0</v>
          </cell>
        </row>
        <row r="43">
          <cell r="A43" t="str">
            <v>11606</v>
          </cell>
          <cell r="B43" t="str">
            <v>เงินทดรองจ่าย - พนักงานอื่น ๆ</v>
          </cell>
          <cell r="C43">
            <v>22271</v>
          </cell>
          <cell r="D43">
            <v>0</v>
          </cell>
          <cell r="E43">
            <v>47156.78</v>
          </cell>
          <cell r="F43">
            <v>0</v>
          </cell>
          <cell r="G43">
            <v>69427.78</v>
          </cell>
          <cell r="H43">
            <v>0</v>
          </cell>
        </row>
        <row r="44">
          <cell r="A44" t="str">
            <v>11608</v>
          </cell>
          <cell r="B44" t="str">
            <v>ค่าใช้จ่ายจ่ายล่วงหน้า</v>
          </cell>
          <cell r="C44">
            <v>410866.22</v>
          </cell>
          <cell r="D44">
            <v>0</v>
          </cell>
          <cell r="E44">
            <v>48916.41</v>
          </cell>
          <cell r="F44">
            <v>0</v>
          </cell>
          <cell r="G44">
            <v>459782.63</v>
          </cell>
          <cell r="H44">
            <v>0</v>
          </cell>
        </row>
        <row r="45">
          <cell r="A45" t="str">
            <v>11609</v>
          </cell>
          <cell r="B45" t="str">
            <v>ดอกเบี้ยค้างรับ</v>
          </cell>
          <cell r="C45">
            <v>119835.66</v>
          </cell>
          <cell r="D45">
            <v>0</v>
          </cell>
          <cell r="E45">
            <v>0</v>
          </cell>
          <cell r="F45">
            <v>5847.91</v>
          </cell>
          <cell r="G45">
            <v>113987.75</v>
          </cell>
          <cell r="H45">
            <v>0</v>
          </cell>
        </row>
        <row r="46">
          <cell r="A46" t="str">
            <v>11610</v>
          </cell>
          <cell r="B46" t="str">
            <v>เงินทดรองจ่ายบริษัทในเครือ</v>
          </cell>
          <cell r="C46">
            <v>0</v>
          </cell>
          <cell r="D46">
            <v>1234915.42</v>
          </cell>
          <cell r="E46">
            <v>1142466.71</v>
          </cell>
          <cell r="F46">
            <v>0</v>
          </cell>
          <cell r="G46">
            <v>0</v>
          </cell>
          <cell r="H46">
            <v>92448.71</v>
          </cell>
        </row>
        <row r="47">
          <cell r="A47" t="str">
            <v>11611</v>
          </cell>
          <cell r="B47" t="str">
            <v>ภาษีซื้อ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11612</v>
          </cell>
          <cell r="B48" t="str">
            <v>ภาษีซื้อยังไม่ถึงกำหนด</v>
          </cell>
          <cell r="C48">
            <v>3298.33</v>
          </cell>
          <cell r="D48">
            <v>0</v>
          </cell>
          <cell r="E48">
            <v>0</v>
          </cell>
          <cell r="F48">
            <v>172.83</v>
          </cell>
          <cell r="G48">
            <v>3125.5</v>
          </cell>
          <cell r="H48">
            <v>0</v>
          </cell>
        </row>
        <row r="49">
          <cell r="A49" t="str">
            <v>11613</v>
          </cell>
          <cell r="B49" t="str">
            <v>ลูกหนี้กรมสรรพากร</v>
          </cell>
          <cell r="C49">
            <v>213167.17</v>
          </cell>
          <cell r="D49">
            <v>0</v>
          </cell>
          <cell r="E49">
            <v>170197.89</v>
          </cell>
          <cell r="F49">
            <v>0</v>
          </cell>
          <cell r="G49">
            <v>383365.06</v>
          </cell>
          <cell r="H49">
            <v>0</v>
          </cell>
        </row>
        <row r="50">
          <cell r="A50" t="str">
            <v>11614</v>
          </cell>
          <cell r="B50" t="str">
            <v>เงินให้กู้ยืมแก่บริษัทอื่น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11615</v>
          </cell>
          <cell r="B51" t="str">
            <v>ดอกผลเช่าซื้อรอตัดบัญชี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11616</v>
          </cell>
          <cell r="B52" t="str">
            <v>ส่วนเพิ่มจากการซื้อเงินตราต่างประเทศล่วงหน้ารอตัดบ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11617</v>
          </cell>
          <cell r="B53" t="str">
            <v>ภาษีซื้อขอคืนเป็นเงินสด</v>
          </cell>
          <cell r="C53">
            <v>144969.04</v>
          </cell>
          <cell r="D53">
            <v>0</v>
          </cell>
          <cell r="E53">
            <v>0</v>
          </cell>
          <cell r="F53">
            <v>0</v>
          </cell>
          <cell r="G53">
            <v>144969.04</v>
          </cell>
          <cell r="H53">
            <v>0</v>
          </cell>
        </row>
        <row r="54">
          <cell r="A54" t="str">
            <v>11618</v>
          </cell>
          <cell r="B54" t="str">
            <v>ค่าวัสดุรอหักเงินผู้รับเหมา</v>
          </cell>
          <cell r="C54">
            <v>4800</v>
          </cell>
          <cell r="D54">
            <v>0</v>
          </cell>
          <cell r="E54">
            <v>19166</v>
          </cell>
          <cell r="F54">
            <v>0</v>
          </cell>
          <cell r="G54">
            <v>23966</v>
          </cell>
          <cell r="H54">
            <v>0</v>
          </cell>
        </row>
        <row r="55">
          <cell r="A55" t="str">
            <v>11619</v>
          </cell>
          <cell r="B55" t="str">
            <v>ลูกหนี้-ผู้รับเหมา</v>
          </cell>
          <cell r="C55">
            <v>77363.22</v>
          </cell>
          <cell r="D55">
            <v>0</v>
          </cell>
          <cell r="E55">
            <v>81992.31</v>
          </cell>
          <cell r="F55">
            <v>0</v>
          </cell>
          <cell r="G55">
            <v>159355.53</v>
          </cell>
          <cell r="H55">
            <v>0</v>
          </cell>
        </row>
        <row r="56">
          <cell r="A56" t="str">
            <v>11620</v>
          </cell>
          <cell r="B56" t="str">
            <v>ภาษีรอหัก ณ ที่จ่าย</v>
          </cell>
          <cell r="C56">
            <v>7841.26</v>
          </cell>
          <cell r="D56">
            <v>0</v>
          </cell>
          <cell r="E56">
            <v>243.84</v>
          </cell>
          <cell r="F56">
            <v>0</v>
          </cell>
          <cell r="G56">
            <v>8085.1</v>
          </cell>
          <cell r="H56">
            <v>0</v>
          </cell>
        </row>
        <row r="57">
          <cell r="A57" t="str">
            <v>12001</v>
          </cell>
          <cell r="B57" t="str">
            <v>เงินลงทุนในบริษัท เจนเนอรัล คลังสินค้า จำกัด</v>
          </cell>
          <cell r="C57">
            <v>9460000</v>
          </cell>
          <cell r="D57">
            <v>0</v>
          </cell>
          <cell r="E57">
            <v>0</v>
          </cell>
          <cell r="F57">
            <v>0</v>
          </cell>
          <cell r="G57">
            <v>9460000</v>
          </cell>
          <cell r="H57">
            <v>0</v>
          </cell>
        </row>
        <row r="58">
          <cell r="A58" t="str">
            <v>12002</v>
          </cell>
          <cell r="B58" t="str">
            <v>เงินลงทุน ร.ร.นาวิกวาณิชย์</v>
          </cell>
          <cell r="C58">
            <v>500000</v>
          </cell>
          <cell r="D58">
            <v>0</v>
          </cell>
          <cell r="E58">
            <v>0</v>
          </cell>
          <cell r="F58">
            <v>0</v>
          </cell>
          <cell r="G58">
            <v>500000</v>
          </cell>
          <cell r="H58">
            <v>0</v>
          </cell>
        </row>
        <row r="59">
          <cell r="A59" t="str">
            <v>12003</v>
          </cell>
          <cell r="B59" t="str">
            <v>เงินลงทุนในบริษัท แปซิฟิค ซีทราน ไลน์ จำกัด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12004</v>
          </cell>
          <cell r="B60" t="str">
            <v>ส่วนได้เสียในเงินลงทุนตามวิธีส่วนได้เสีย</v>
          </cell>
          <cell r="C60">
            <v>0</v>
          </cell>
          <cell r="D60">
            <v>7895769.8399999999</v>
          </cell>
          <cell r="E60">
            <v>35298</v>
          </cell>
          <cell r="F60">
            <v>0</v>
          </cell>
          <cell r="G60">
            <v>0</v>
          </cell>
          <cell r="H60">
            <v>7860471.8399999999</v>
          </cell>
        </row>
        <row r="61">
          <cell r="A61" t="str">
            <v>12005</v>
          </cell>
          <cell r="B61" t="str">
            <v>ส่วนเกินกว่ามูลค่าเงินลงทุนระยะยาว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12006</v>
          </cell>
          <cell r="B62" t="str">
            <v>เงินฝากสถาบันการเงิน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12007</v>
          </cell>
          <cell r="B63" t="str">
            <v>เงินลงทุนระยะยาว</v>
          </cell>
          <cell r="C63">
            <v>2909100</v>
          </cell>
          <cell r="D63">
            <v>0</v>
          </cell>
          <cell r="E63">
            <v>365250</v>
          </cell>
          <cell r="F63">
            <v>0</v>
          </cell>
          <cell r="G63">
            <v>3274350</v>
          </cell>
          <cell r="H63">
            <v>0</v>
          </cell>
        </row>
        <row r="64">
          <cell r="A64" t="str">
            <v>13101</v>
          </cell>
          <cell r="B64" t="str">
            <v>ที่ดิน</v>
          </cell>
          <cell r="C64">
            <v>58413086</v>
          </cell>
          <cell r="D64">
            <v>0</v>
          </cell>
          <cell r="E64">
            <v>0</v>
          </cell>
          <cell r="F64">
            <v>0</v>
          </cell>
          <cell r="G64">
            <v>58413086</v>
          </cell>
          <cell r="H64">
            <v>0</v>
          </cell>
        </row>
        <row r="65">
          <cell r="A65" t="str">
            <v>13110</v>
          </cell>
          <cell r="B65" t="str">
            <v>อู่ลอย 1</v>
          </cell>
          <cell r="C65">
            <v>35759835.32</v>
          </cell>
          <cell r="D65">
            <v>0</v>
          </cell>
          <cell r="E65">
            <v>0</v>
          </cell>
          <cell r="F65">
            <v>0</v>
          </cell>
          <cell r="G65">
            <v>35759835.32</v>
          </cell>
          <cell r="H65">
            <v>0</v>
          </cell>
        </row>
        <row r="66">
          <cell r="A66" t="str">
            <v>13111</v>
          </cell>
          <cell r="B66" t="str">
            <v>อู่ลอย 1 - ส่วนเพิ่มเติม</v>
          </cell>
          <cell r="C66">
            <v>10674560.289999999</v>
          </cell>
          <cell r="D66">
            <v>0</v>
          </cell>
          <cell r="E66">
            <v>0</v>
          </cell>
          <cell r="F66">
            <v>0</v>
          </cell>
          <cell r="G66">
            <v>10674560.289999999</v>
          </cell>
          <cell r="H66">
            <v>0</v>
          </cell>
        </row>
        <row r="67">
          <cell r="A67" t="str">
            <v>13112</v>
          </cell>
          <cell r="B67" t="str">
            <v>อู่ลอย 2</v>
          </cell>
          <cell r="C67">
            <v>163642749.90000001</v>
          </cell>
          <cell r="D67">
            <v>0</v>
          </cell>
          <cell r="E67">
            <v>0</v>
          </cell>
          <cell r="F67">
            <v>0</v>
          </cell>
          <cell r="G67">
            <v>163642749.90000001</v>
          </cell>
          <cell r="H67">
            <v>0</v>
          </cell>
        </row>
        <row r="68">
          <cell r="A68" t="str">
            <v>13121</v>
          </cell>
          <cell r="B68" t="str">
            <v>อาคารสำนักงาน</v>
          </cell>
          <cell r="C68">
            <v>32196582.579999998</v>
          </cell>
          <cell r="D68">
            <v>0</v>
          </cell>
          <cell r="E68">
            <v>0</v>
          </cell>
          <cell r="F68">
            <v>0</v>
          </cell>
          <cell r="G68">
            <v>32196582.579999998</v>
          </cell>
          <cell r="H68">
            <v>0</v>
          </cell>
        </row>
        <row r="69">
          <cell r="A69" t="str">
            <v>13122</v>
          </cell>
          <cell r="B69" t="str">
            <v>อาคารโรงงาน</v>
          </cell>
          <cell r="C69">
            <v>15178642.92</v>
          </cell>
          <cell r="D69">
            <v>0</v>
          </cell>
          <cell r="E69">
            <v>0</v>
          </cell>
          <cell r="F69">
            <v>0</v>
          </cell>
          <cell r="G69">
            <v>15178642.92</v>
          </cell>
          <cell r="H69">
            <v>0</v>
          </cell>
        </row>
        <row r="70">
          <cell r="A70" t="str">
            <v>13123</v>
          </cell>
          <cell r="B70" t="str">
            <v>สิ่งปลูกสร้างอื่น</v>
          </cell>
          <cell r="C70">
            <v>58140541.280000001</v>
          </cell>
          <cell r="D70">
            <v>0</v>
          </cell>
          <cell r="E70">
            <v>0</v>
          </cell>
          <cell r="F70">
            <v>0</v>
          </cell>
          <cell r="G70">
            <v>58140541.280000001</v>
          </cell>
          <cell r="H70">
            <v>0</v>
          </cell>
        </row>
        <row r="71">
          <cell r="A71" t="str">
            <v>13124</v>
          </cell>
          <cell r="B71" t="str">
            <v>ออฟฟิศลอยน้ำ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13131</v>
          </cell>
          <cell r="B72" t="str">
            <v>ค่าปรับปรุงท่าเทียบเก่า</v>
          </cell>
          <cell r="C72">
            <v>194021.6</v>
          </cell>
          <cell r="D72">
            <v>0</v>
          </cell>
          <cell r="E72">
            <v>0</v>
          </cell>
          <cell r="F72">
            <v>0</v>
          </cell>
          <cell r="G72">
            <v>194021.6</v>
          </cell>
          <cell r="H72">
            <v>0</v>
          </cell>
        </row>
        <row r="73">
          <cell r="A73" t="str">
            <v>13132</v>
          </cell>
          <cell r="B73" t="str">
            <v>ค่าปรับปรุงท่าเทียบใหม่</v>
          </cell>
          <cell r="C73">
            <v>4287139.22</v>
          </cell>
          <cell r="D73">
            <v>0</v>
          </cell>
          <cell r="E73">
            <v>0</v>
          </cell>
          <cell r="F73">
            <v>0</v>
          </cell>
          <cell r="G73">
            <v>4287139.22</v>
          </cell>
          <cell r="H73">
            <v>0</v>
          </cell>
        </row>
        <row r="74">
          <cell r="A74" t="str">
            <v>13133</v>
          </cell>
          <cell r="B74" t="str">
            <v>ค่าปรับปรุงอาคารสำนักงาน</v>
          </cell>
          <cell r="C74">
            <v>6694433.96</v>
          </cell>
          <cell r="D74">
            <v>0</v>
          </cell>
          <cell r="E74">
            <v>0</v>
          </cell>
          <cell r="F74">
            <v>0</v>
          </cell>
          <cell r="G74">
            <v>6694433.96</v>
          </cell>
          <cell r="H74">
            <v>0</v>
          </cell>
        </row>
        <row r="75">
          <cell r="A75" t="str">
            <v>13134</v>
          </cell>
          <cell r="B75" t="str">
            <v>ค่าปรับปรุงอาคารโรงงาน</v>
          </cell>
          <cell r="C75">
            <v>2706815.1</v>
          </cell>
          <cell r="D75">
            <v>0</v>
          </cell>
          <cell r="E75">
            <v>0</v>
          </cell>
          <cell r="F75">
            <v>0</v>
          </cell>
          <cell r="G75">
            <v>2706815.1</v>
          </cell>
          <cell r="H75">
            <v>0</v>
          </cell>
        </row>
        <row r="76">
          <cell r="A76" t="str">
            <v>13135</v>
          </cell>
          <cell r="B76" t="str">
            <v>ค่าปรับปรุงอู่ลอย</v>
          </cell>
          <cell r="C76">
            <v>6839901.46</v>
          </cell>
          <cell r="D76">
            <v>0</v>
          </cell>
          <cell r="E76">
            <v>0</v>
          </cell>
          <cell r="F76">
            <v>0</v>
          </cell>
          <cell r="G76">
            <v>6839901.46</v>
          </cell>
          <cell r="H76">
            <v>0</v>
          </cell>
        </row>
        <row r="77">
          <cell r="A77" t="str">
            <v>13136</v>
          </cell>
          <cell r="B77" t="str">
            <v>ค่าปรับปรุงสถานที่เช่า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13140</v>
          </cell>
          <cell r="B78" t="str">
            <v>เครื่องจักรกล</v>
          </cell>
          <cell r="C78">
            <v>43079540.810000002</v>
          </cell>
          <cell r="D78">
            <v>0</v>
          </cell>
          <cell r="E78">
            <v>0</v>
          </cell>
          <cell r="F78">
            <v>0</v>
          </cell>
          <cell r="G78">
            <v>43079540.810000002</v>
          </cell>
          <cell r="H78">
            <v>0</v>
          </cell>
        </row>
        <row r="79">
          <cell r="A79" t="str">
            <v>13151</v>
          </cell>
          <cell r="B79" t="str">
            <v>อุปกรณ์ไฟฟ้าและเครื่องมือ</v>
          </cell>
          <cell r="C79">
            <v>32128555.940000001</v>
          </cell>
          <cell r="D79">
            <v>0</v>
          </cell>
          <cell r="E79">
            <v>39332</v>
          </cell>
          <cell r="F79">
            <v>0</v>
          </cell>
          <cell r="G79">
            <v>32167887.940000001</v>
          </cell>
          <cell r="H79">
            <v>0</v>
          </cell>
        </row>
        <row r="80">
          <cell r="A80" t="str">
            <v>13152</v>
          </cell>
          <cell r="B80" t="str">
            <v>อุปกรณ์ต่อเรือไฟเบอร์</v>
          </cell>
          <cell r="C80">
            <v>9554234.4299999997</v>
          </cell>
          <cell r="D80">
            <v>0</v>
          </cell>
          <cell r="E80">
            <v>0</v>
          </cell>
          <cell r="F80">
            <v>0</v>
          </cell>
          <cell r="G80">
            <v>9554234.4299999997</v>
          </cell>
          <cell r="H80">
            <v>0</v>
          </cell>
        </row>
        <row r="81">
          <cell r="A81" t="str">
            <v>13161</v>
          </cell>
          <cell r="B81" t="str">
            <v>เครื่องใช้สำนักงาน</v>
          </cell>
          <cell r="C81">
            <v>13353312.27</v>
          </cell>
          <cell r="D81">
            <v>0</v>
          </cell>
          <cell r="E81">
            <v>0</v>
          </cell>
          <cell r="F81">
            <v>397908.37</v>
          </cell>
          <cell r="G81">
            <v>12955403.9</v>
          </cell>
          <cell r="H81">
            <v>0</v>
          </cell>
        </row>
        <row r="82">
          <cell r="A82" t="str">
            <v>13162</v>
          </cell>
          <cell r="B82" t="str">
            <v>เครื่องเฟอร์นิเจอร์</v>
          </cell>
          <cell r="C82">
            <v>7182900.2000000002</v>
          </cell>
          <cell r="D82">
            <v>0</v>
          </cell>
          <cell r="E82">
            <v>0</v>
          </cell>
          <cell r="F82">
            <v>6000</v>
          </cell>
          <cell r="G82">
            <v>7176900.2000000002</v>
          </cell>
          <cell r="H82">
            <v>0</v>
          </cell>
        </row>
        <row r="83">
          <cell r="A83" t="str">
            <v>13163</v>
          </cell>
          <cell r="B83" t="str">
            <v>เครื่องปรับอากาศ</v>
          </cell>
          <cell r="C83">
            <v>4259533.29</v>
          </cell>
          <cell r="D83">
            <v>0</v>
          </cell>
          <cell r="E83">
            <v>0</v>
          </cell>
          <cell r="F83">
            <v>0</v>
          </cell>
          <cell r="G83">
            <v>4259533.29</v>
          </cell>
          <cell r="H83">
            <v>0</v>
          </cell>
        </row>
        <row r="84">
          <cell r="A84" t="str">
            <v>13171</v>
          </cell>
          <cell r="B84" t="str">
            <v>รถยนต์</v>
          </cell>
          <cell r="C84">
            <v>12710637.98</v>
          </cell>
          <cell r="D84">
            <v>0</v>
          </cell>
          <cell r="E84">
            <v>0</v>
          </cell>
          <cell r="F84">
            <v>0</v>
          </cell>
          <cell r="G84">
            <v>12710637.98</v>
          </cell>
          <cell r="H84">
            <v>0</v>
          </cell>
        </row>
        <row r="85">
          <cell r="A85" t="str">
            <v>13172</v>
          </cell>
          <cell r="B85" t="str">
            <v>รถจักรยานยนต์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13181</v>
          </cell>
          <cell r="B86" t="str">
            <v>เรือทัก</v>
          </cell>
          <cell r="C86">
            <v>886755.98</v>
          </cell>
          <cell r="D86">
            <v>0</v>
          </cell>
          <cell r="E86">
            <v>0</v>
          </cell>
          <cell r="F86">
            <v>0</v>
          </cell>
          <cell r="G86">
            <v>886755.98</v>
          </cell>
          <cell r="H86">
            <v>0</v>
          </cell>
        </row>
        <row r="87">
          <cell r="A87" t="str">
            <v>13182</v>
          </cell>
          <cell r="B87" t="str">
            <v>เรือบดและเรือบริการ</v>
          </cell>
          <cell r="C87">
            <v>12616350.619999999</v>
          </cell>
          <cell r="D87">
            <v>0</v>
          </cell>
          <cell r="E87">
            <v>0</v>
          </cell>
          <cell r="F87">
            <v>0</v>
          </cell>
          <cell r="G87">
            <v>12616350.619999999</v>
          </cell>
          <cell r="H87">
            <v>0</v>
          </cell>
        </row>
        <row r="88">
          <cell r="A88" t="str">
            <v>13191</v>
          </cell>
          <cell r="B88" t="str">
            <v>สิ่งระหว่างปลูกสร้าง</v>
          </cell>
          <cell r="C88">
            <v>0</v>
          </cell>
          <cell r="D88">
            <v>0</v>
          </cell>
          <cell r="E88">
            <v>309662.73</v>
          </cell>
          <cell r="F88">
            <v>0</v>
          </cell>
          <cell r="G88">
            <v>309662.73</v>
          </cell>
          <cell r="H88">
            <v>0</v>
          </cell>
        </row>
        <row r="89">
          <cell r="A89" t="str">
            <v>13192</v>
          </cell>
          <cell r="B89" t="str">
            <v>เรือระหว่างสร้าง</v>
          </cell>
          <cell r="C89">
            <v>2915546.98</v>
          </cell>
          <cell r="D89">
            <v>0</v>
          </cell>
          <cell r="E89">
            <v>46595.11</v>
          </cell>
          <cell r="F89">
            <v>0</v>
          </cell>
          <cell r="G89">
            <v>2962142.09</v>
          </cell>
          <cell r="H89">
            <v>0</v>
          </cell>
        </row>
        <row r="90">
          <cell r="A90" t="str">
            <v>13210</v>
          </cell>
          <cell r="B90" t="str">
            <v>ค่าเสื่อมราคาสะสม - อู่ลอย</v>
          </cell>
          <cell r="C90">
            <v>0</v>
          </cell>
          <cell r="D90">
            <v>86256397.769999996</v>
          </cell>
          <cell r="E90">
            <v>0</v>
          </cell>
          <cell r="F90">
            <v>1815762.02</v>
          </cell>
          <cell r="G90">
            <v>0</v>
          </cell>
          <cell r="H90">
            <v>88072159.790000007</v>
          </cell>
        </row>
        <row r="91">
          <cell r="A91" t="str">
            <v>13211</v>
          </cell>
          <cell r="B91" t="str">
            <v>ค่าเสื่อมราคาสะสม - อู่ลอยเพิ่มเติม</v>
          </cell>
          <cell r="C91">
            <v>0</v>
          </cell>
          <cell r="D91">
            <v>7734767.6500000004</v>
          </cell>
          <cell r="E91">
            <v>0</v>
          </cell>
          <cell r="F91">
            <v>149225.96</v>
          </cell>
          <cell r="G91">
            <v>0</v>
          </cell>
          <cell r="H91">
            <v>7883993.6100000003</v>
          </cell>
        </row>
        <row r="92">
          <cell r="A92" t="str">
            <v>13221</v>
          </cell>
          <cell r="B92" t="str">
            <v>ค่าเสื่อมราคาสะสม - อาคารสำนักงาน</v>
          </cell>
          <cell r="C92">
            <v>0</v>
          </cell>
          <cell r="D92">
            <v>5466294.0300000003</v>
          </cell>
          <cell r="E92">
            <v>0</v>
          </cell>
          <cell r="F92">
            <v>377096.95</v>
          </cell>
          <cell r="G92">
            <v>0</v>
          </cell>
          <cell r="H92">
            <v>5843390.9800000004</v>
          </cell>
        </row>
        <row r="93">
          <cell r="A93" t="str">
            <v>13222</v>
          </cell>
          <cell r="B93" t="str">
            <v>ค่าเสื่อมราคาสะสม - อาคารโรงงาน</v>
          </cell>
          <cell r="C93">
            <v>0</v>
          </cell>
          <cell r="D93">
            <v>2969875.96</v>
          </cell>
          <cell r="E93">
            <v>0</v>
          </cell>
          <cell r="F93">
            <v>177777.26</v>
          </cell>
          <cell r="G93">
            <v>0</v>
          </cell>
          <cell r="H93">
            <v>3147653.22</v>
          </cell>
        </row>
        <row r="94">
          <cell r="A94" t="str">
            <v>13223</v>
          </cell>
          <cell r="B94" t="str">
            <v>ค่าเสื่อมราคาสะสม - สิ่งปลูกสร้างอื่น</v>
          </cell>
          <cell r="C94">
            <v>0</v>
          </cell>
          <cell r="D94">
            <v>12696906.82</v>
          </cell>
          <cell r="E94">
            <v>0</v>
          </cell>
          <cell r="F94">
            <v>684231.55</v>
          </cell>
          <cell r="G94">
            <v>0</v>
          </cell>
          <cell r="H94">
            <v>13381138.369999999</v>
          </cell>
        </row>
        <row r="95">
          <cell r="A95" t="str">
            <v>13224</v>
          </cell>
          <cell r="B95" t="str">
            <v>ค่าเสื่อมราคาสะสม - ออฟฟิศลอยน้ำ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13231</v>
          </cell>
          <cell r="B96" t="str">
            <v>ค่าเสื่อมราคาสะสม - ท่าเทียบเก่า</v>
          </cell>
          <cell r="C96">
            <v>0</v>
          </cell>
          <cell r="D96">
            <v>194021.6</v>
          </cell>
          <cell r="E96">
            <v>0</v>
          </cell>
          <cell r="F96">
            <v>0</v>
          </cell>
          <cell r="G96">
            <v>0</v>
          </cell>
          <cell r="H96">
            <v>194021.6</v>
          </cell>
        </row>
        <row r="97">
          <cell r="A97" t="str">
            <v>13232</v>
          </cell>
          <cell r="B97" t="str">
            <v>ค่าเสื่อมราคาสะสม - ท่าเทียบอู่ใหม่</v>
          </cell>
          <cell r="C97">
            <v>0</v>
          </cell>
          <cell r="D97">
            <v>1540141.1</v>
          </cell>
          <cell r="E97">
            <v>0</v>
          </cell>
          <cell r="F97">
            <v>39355.279999999999</v>
          </cell>
          <cell r="G97">
            <v>0</v>
          </cell>
          <cell r="H97">
            <v>1579496.38</v>
          </cell>
        </row>
        <row r="98">
          <cell r="A98" t="str">
            <v>13233</v>
          </cell>
          <cell r="B98" t="str">
            <v>ค่าเสื่อมราคาสะสม - ส่วนปรับปรุงอาคารสำนักงาน</v>
          </cell>
          <cell r="C98">
            <v>0</v>
          </cell>
          <cell r="D98">
            <v>1921422.3</v>
          </cell>
          <cell r="E98">
            <v>0</v>
          </cell>
          <cell r="F98">
            <v>82534.179999999993</v>
          </cell>
          <cell r="G98">
            <v>0</v>
          </cell>
          <cell r="H98">
            <v>2003956.48</v>
          </cell>
        </row>
        <row r="99">
          <cell r="A99" t="str">
            <v>13234</v>
          </cell>
          <cell r="B99" t="str">
            <v>ค่าเสื่อมราคาสะสม - ส่วนปรับปรุงอาคารโรงงาน</v>
          </cell>
          <cell r="C99">
            <v>0</v>
          </cell>
          <cell r="D99">
            <v>735779.07</v>
          </cell>
          <cell r="E99">
            <v>0</v>
          </cell>
          <cell r="F99">
            <v>33371.699999999997</v>
          </cell>
          <cell r="G99">
            <v>0</v>
          </cell>
          <cell r="H99">
            <v>769150.77</v>
          </cell>
        </row>
        <row r="100">
          <cell r="A100" t="str">
            <v>13235</v>
          </cell>
          <cell r="B100" t="str">
            <v>ค่าเสื่อมราคาสะสม - ส่วนปรับปรุงอู่ลอย</v>
          </cell>
          <cell r="C100">
            <v>0</v>
          </cell>
          <cell r="D100">
            <v>1678614.93</v>
          </cell>
          <cell r="E100">
            <v>0</v>
          </cell>
          <cell r="F100">
            <v>84327.55</v>
          </cell>
          <cell r="G100">
            <v>0</v>
          </cell>
          <cell r="H100">
            <v>1762942.48</v>
          </cell>
        </row>
        <row r="101">
          <cell r="A101" t="str">
            <v>13240</v>
          </cell>
          <cell r="B101" t="str">
            <v>ค่าเสื่อมราคาสะสม - เครื่องจักรกล</v>
          </cell>
          <cell r="C101">
            <v>0</v>
          </cell>
          <cell r="D101">
            <v>35771515.740000002</v>
          </cell>
          <cell r="E101">
            <v>0</v>
          </cell>
          <cell r="F101">
            <v>864187.96</v>
          </cell>
          <cell r="G101">
            <v>0</v>
          </cell>
          <cell r="H101">
            <v>36635703.700000003</v>
          </cell>
        </row>
        <row r="102">
          <cell r="A102" t="str">
            <v>13251</v>
          </cell>
          <cell r="B102" t="str">
            <v>ค่าเสื่อมราคาสะสม - อุปกรณ์ไฟฟ้าและเครื่องมือ</v>
          </cell>
          <cell r="C102">
            <v>0</v>
          </cell>
          <cell r="D102">
            <v>28318307.989999998</v>
          </cell>
          <cell r="E102">
            <v>0</v>
          </cell>
          <cell r="F102">
            <v>261750.45</v>
          </cell>
          <cell r="G102">
            <v>0</v>
          </cell>
          <cell r="H102">
            <v>28580058.440000001</v>
          </cell>
        </row>
        <row r="103">
          <cell r="A103" t="str">
            <v>13252</v>
          </cell>
          <cell r="B103" t="str">
            <v>ค่าเสื่อมราคาสะสม - อุปกรณ์ต่อเรือไฟเบอร์</v>
          </cell>
          <cell r="C103">
            <v>0</v>
          </cell>
          <cell r="D103">
            <v>9076522.6999999993</v>
          </cell>
          <cell r="E103">
            <v>0</v>
          </cell>
          <cell r="F103">
            <v>0</v>
          </cell>
          <cell r="G103">
            <v>0</v>
          </cell>
          <cell r="H103">
            <v>9076522.6999999993</v>
          </cell>
        </row>
        <row r="104">
          <cell r="A104" t="str">
            <v>13261</v>
          </cell>
          <cell r="B104" t="str">
            <v>ค่าเสื่อมราคาสะสม - เครื่องใช้สำนักงาน</v>
          </cell>
          <cell r="C104">
            <v>0</v>
          </cell>
          <cell r="D104">
            <v>9571489.6400000006</v>
          </cell>
          <cell r="E104">
            <v>59667.65</v>
          </cell>
          <cell r="F104">
            <v>0</v>
          </cell>
          <cell r="G104">
            <v>0</v>
          </cell>
          <cell r="H104">
            <v>9511821.9900000002</v>
          </cell>
        </row>
        <row r="105">
          <cell r="A105" t="str">
            <v>13262</v>
          </cell>
          <cell r="B105" t="str">
            <v>ค่าเสื่อมราคาสะสม - เครื่องเฟอร์นิเจอร์</v>
          </cell>
          <cell r="C105">
            <v>0</v>
          </cell>
          <cell r="D105">
            <v>5699257.29</v>
          </cell>
          <cell r="E105">
            <v>0</v>
          </cell>
          <cell r="F105">
            <v>185961.04</v>
          </cell>
          <cell r="G105">
            <v>0</v>
          </cell>
          <cell r="H105">
            <v>5885218.3300000001</v>
          </cell>
        </row>
        <row r="106">
          <cell r="A106" t="str">
            <v>13263</v>
          </cell>
          <cell r="B106" t="str">
            <v>ค่าเสื่อมราคาสะสม - เครื่องปรับอากาศ</v>
          </cell>
          <cell r="C106">
            <v>0</v>
          </cell>
          <cell r="D106">
            <v>3396304.76</v>
          </cell>
          <cell r="E106">
            <v>0</v>
          </cell>
          <cell r="F106">
            <v>141129.48000000001</v>
          </cell>
          <cell r="G106">
            <v>0</v>
          </cell>
          <cell r="H106">
            <v>3537434.24</v>
          </cell>
        </row>
        <row r="107">
          <cell r="A107" t="str">
            <v>13271</v>
          </cell>
          <cell r="B107" t="str">
            <v>ค่าเสื่อมราคาสะสม - รถยนต์</v>
          </cell>
          <cell r="C107">
            <v>0</v>
          </cell>
          <cell r="D107">
            <v>6959062.9100000001</v>
          </cell>
          <cell r="E107">
            <v>0</v>
          </cell>
          <cell r="F107">
            <v>363563.72</v>
          </cell>
          <cell r="G107">
            <v>0</v>
          </cell>
          <cell r="H107">
            <v>7322626.6299999999</v>
          </cell>
        </row>
        <row r="108">
          <cell r="A108" t="str">
            <v>13272</v>
          </cell>
          <cell r="B108" t="str">
            <v>ค่าเสื่อมราคาสะสม - รถจักรยานยนต์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13281</v>
          </cell>
          <cell r="B109" t="str">
            <v>ค่าเสื่อมราคาสะสม - เรือทัก</v>
          </cell>
          <cell r="C109">
            <v>0</v>
          </cell>
          <cell r="D109">
            <v>692066.41</v>
          </cell>
          <cell r="E109">
            <v>0</v>
          </cell>
          <cell r="F109">
            <v>16089.97</v>
          </cell>
          <cell r="G109">
            <v>0</v>
          </cell>
          <cell r="H109">
            <v>708156.38</v>
          </cell>
        </row>
        <row r="110">
          <cell r="A110" t="str">
            <v>13282</v>
          </cell>
          <cell r="B110" t="str">
            <v>ค่าเสื่อมราคาสะสม - เรือบดและเรือบริการ</v>
          </cell>
          <cell r="C110">
            <v>0</v>
          </cell>
          <cell r="D110">
            <v>11339678.34</v>
          </cell>
          <cell r="E110">
            <v>0</v>
          </cell>
          <cell r="F110">
            <v>55213.99</v>
          </cell>
          <cell r="G110">
            <v>0</v>
          </cell>
          <cell r="H110">
            <v>11394892.33</v>
          </cell>
        </row>
        <row r="111">
          <cell r="A111" t="str">
            <v>19001</v>
          </cell>
          <cell r="B111" t="str">
            <v>เงินมัดจำ</v>
          </cell>
          <cell r="C111">
            <v>11887382.539999999</v>
          </cell>
          <cell r="D111">
            <v>0</v>
          </cell>
          <cell r="E111">
            <v>0</v>
          </cell>
          <cell r="F111">
            <v>6080105.5999999996</v>
          </cell>
          <cell r="G111">
            <v>5807276.9400000004</v>
          </cell>
          <cell r="H111">
            <v>0</v>
          </cell>
        </row>
        <row r="112">
          <cell r="A112" t="str">
            <v>19002</v>
          </cell>
          <cell r="B112" t="str">
            <v>เงินประกันโทรศัพท์</v>
          </cell>
          <cell r="C112">
            <v>67000</v>
          </cell>
          <cell r="D112">
            <v>0</v>
          </cell>
          <cell r="E112">
            <v>0</v>
          </cell>
          <cell r="F112">
            <v>0</v>
          </cell>
          <cell r="G112">
            <v>67000</v>
          </cell>
          <cell r="H112">
            <v>0</v>
          </cell>
        </row>
        <row r="113">
          <cell r="A113" t="str">
            <v>19003</v>
          </cell>
          <cell r="B113" t="str">
            <v>ภาษีหัก ณ ที่จ่าย</v>
          </cell>
          <cell r="C113">
            <v>5755112.2300000004</v>
          </cell>
          <cell r="D113">
            <v>0</v>
          </cell>
          <cell r="E113">
            <v>1514118.08</v>
          </cell>
          <cell r="F113">
            <v>0</v>
          </cell>
          <cell r="G113">
            <v>7269230.3099999996</v>
          </cell>
          <cell r="H113">
            <v>0</v>
          </cell>
        </row>
        <row r="114">
          <cell r="A114" t="str">
            <v>19004</v>
          </cell>
          <cell r="B114" t="str">
            <v>พันธบัตรองค์การโทรศัพท์</v>
          </cell>
          <cell r="C114">
            <v>15000</v>
          </cell>
          <cell r="D114">
            <v>0</v>
          </cell>
          <cell r="E114">
            <v>0</v>
          </cell>
          <cell r="F114">
            <v>0</v>
          </cell>
          <cell r="G114">
            <v>15000</v>
          </cell>
          <cell r="H114">
            <v>0</v>
          </cell>
        </row>
        <row r="115">
          <cell r="A115" t="str">
            <v>19005</v>
          </cell>
          <cell r="B115" t="str">
            <v>ค่าใช้จ่ายรอตัดจ่าย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19007</v>
          </cell>
          <cell r="B116" t="str">
            <v>เงินทดรองจ่ายแทนลูกค้า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19008</v>
          </cell>
          <cell r="B117" t="str">
            <v>ค่าบริการซ่อมเรือค้างรับ</v>
          </cell>
          <cell r="C117">
            <v>39983819.130000003</v>
          </cell>
          <cell r="D117">
            <v>0</v>
          </cell>
          <cell r="E117">
            <v>0</v>
          </cell>
          <cell r="F117">
            <v>15516529.880000001</v>
          </cell>
          <cell r="G117">
            <v>24467289.25</v>
          </cell>
          <cell r="H117">
            <v>0</v>
          </cell>
        </row>
        <row r="118">
          <cell r="A118" t="str">
            <v>19009</v>
          </cell>
          <cell r="B118" t="str">
            <v>รายได้ค่าต่อเรือค้างรับ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19010</v>
          </cell>
          <cell r="B119" t="str">
            <v>เงินมัดจำค่าสินค้า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19012</v>
          </cell>
          <cell r="B120" t="str">
            <v>รายได้เงินปันผลค้างรับ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21101</v>
          </cell>
          <cell r="B121" t="str">
            <v>เงินเบิกเกินบัญชี - ธ.ไทยพาณิชย์ สาขาพระประแดง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21102</v>
          </cell>
          <cell r="B122" t="str">
            <v>เจ้าหนี้ T/R</v>
          </cell>
          <cell r="C122">
            <v>0</v>
          </cell>
          <cell r="D122">
            <v>8031524.7599999998</v>
          </cell>
          <cell r="E122">
            <v>815158.68</v>
          </cell>
          <cell r="F122">
            <v>0</v>
          </cell>
          <cell r="G122">
            <v>0</v>
          </cell>
          <cell r="H122">
            <v>7216366.0800000001</v>
          </cell>
        </row>
        <row r="123">
          <cell r="A123" t="str">
            <v>21103</v>
          </cell>
          <cell r="B123" t="str">
            <v>เงินเบิกเกินบัญชี - ธ.ไทยพาณิชย์ สาขาบางครุ</v>
          </cell>
          <cell r="C123">
            <v>0</v>
          </cell>
          <cell r="D123">
            <v>3950828.62</v>
          </cell>
          <cell r="E123">
            <v>0</v>
          </cell>
          <cell r="F123">
            <v>10603252.810000001</v>
          </cell>
          <cell r="G123">
            <v>0</v>
          </cell>
          <cell r="H123">
            <v>14554081.43</v>
          </cell>
        </row>
        <row r="124">
          <cell r="A124" t="str">
            <v>21201</v>
          </cell>
          <cell r="B124" t="str">
            <v>เจ้าหนี้การค้า</v>
          </cell>
          <cell r="C124">
            <v>0</v>
          </cell>
          <cell r="D124">
            <v>7151880.1100000003</v>
          </cell>
          <cell r="E124">
            <v>0</v>
          </cell>
          <cell r="F124">
            <v>1381419.77</v>
          </cell>
          <cell r="G124">
            <v>0</v>
          </cell>
          <cell r="H124">
            <v>8533299.8800000008</v>
          </cell>
        </row>
        <row r="125">
          <cell r="A125" t="str">
            <v>21202</v>
          </cell>
          <cell r="B125" t="str">
            <v>เช็คค้างจ่าย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21203</v>
          </cell>
          <cell r="B126" t="str">
            <v>เจ้าหนี้ - Forward Exchange</v>
          </cell>
          <cell r="C126">
            <v>0</v>
          </cell>
          <cell r="D126">
            <v>1611229.37</v>
          </cell>
          <cell r="E126">
            <v>1611229.37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21204</v>
          </cell>
          <cell r="B127" t="str">
            <v>ตั๋วสัญญาใช้เงิน</v>
          </cell>
          <cell r="C127">
            <v>0</v>
          </cell>
          <cell r="D127">
            <v>271544000</v>
          </cell>
          <cell r="E127">
            <v>20000000</v>
          </cell>
          <cell r="F127">
            <v>0</v>
          </cell>
          <cell r="G127">
            <v>0</v>
          </cell>
          <cell r="H127">
            <v>251544000</v>
          </cell>
        </row>
        <row r="128">
          <cell r="A128" t="str">
            <v>21301</v>
          </cell>
          <cell r="B128" t="str">
            <v>เงินกู้ระยะยาวที่ถึงกำหนดชำระภายในหนึ่งปี</v>
          </cell>
          <cell r="C128">
            <v>0</v>
          </cell>
          <cell r="D128">
            <v>21963200</v>
          </cell>
          <cell r="E128">
            <v>0</v>
          </cell>
          <cell r="F128">
            <v>0</v>
          </cell>
          <cell r="G128">
            <v>0</v>
          </cell>
          <cell r="H128">
            <v>21963200</v>
          </cell>
        </row>
        <row r="129">
          <cell r="A129" t="str">
            <v>21401</v>
          </cell>
          <cell r="B129" t="str">
            <v>เงินรับล่วงหน้า - ค่าต่อเรือและซ่อมเรือ</v>
          </cell>
          <cell r="C129">
            <v>0</v>
          </cell>
          <cell r="D129">
            <v>24913836.289999999</v>
          </cell>
          <cell r="E129">
            <v>24816836.34</v>
          </cell>
          <cell r="F129">
            <v>0</v>
          </cell>
          <cell r="G129">
            <v>0</v>
          </cell>
          <cell r="H129">
            <v>96999.95</v>
          </cell>
        </row>
        <row r="130">
          <cell r="A130" t="str">
            <v>21402</v>
          </cell>
          <cell r="B130" t="str">
            <v>เช็ครับลงวันที่รับล่วงหน้า</v>
          </cell>
          <cell r="C130">
            <v>0</v>
          </cell>
          <cell r="D130">
            <v>16136028.42</v>
          </cell>
          <cell r="E130">
            <v>13923296.310000001</v>
          </cell>
          <cell r="F130">
            <v>0</v>
          </cell>
          <cell r="G130">
            <v>0</v>
          </cell>
          <cell r="H130">
            <v>2212732.11</v>
          </cell>
        </row>
        <row r="131">
          <cell r="A131" t="str">
            <v>21901</v>
          </cell>
          <cell r="B131" t="str">
            <v>เจ้าหนี้-บริษัทอื่นในเครือ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21902</v>
          </cell>
          <cell r="B132" t="str">
            <v>ดอกเบี้ยเงินกู้ค้างจ่าย</v>
          </cell>
          <cell r="C132">
            <v>0</v>
          </cell>
          <cell r="D132">
            <v>224219.18</v>
          </cell>
          <cell r="E132">
            <v>17149.330000000002</v>
          </cell>
          <cell r="F132">
            <v>0</v>
          </cell>
          <cell r="G132">
            <v>0</v>
          </cell>
          <cell r="H132">
            <v>207069.85</v>
          </cell>
        </row>
        <row r="133">
          <cell r="A133" t="str">
            <v>21903</v>
          </cell>
          <cell r="B133" t="str">
            <v>ภาษีหักไว้ ณ ที่จ่าย ภงด.1</v>
          </cell>
          <cell r="C133">
            <v>0</v>
          </cell>
          <cell r="D133">
            <v>176159.31</v>
          </cell>
          <cell r="E133">
            <v>0</v>
          </cell>
          <cell r="F133">
            <v>239894.28</v>
          </cell>
          <cell r="G133">
            <v>0</v>
          </cell>
          <cell r="H133">
            <v>416053.59</v>
          </cell>
        </row>
        <row r="134">
          <cell r="A134" t="str">
            <v>21904</v>
          </cell>
          <cell r="B134" t="str">
            <v>โบนัสค้างจ่าย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21905</v>
          </cell>
          <cell r="B135" t="str">
            <v>ค่าน้ำประปาค้างจ่าย</v>
          </cell>
          <cell r="C135">
            <v>0</v>
          </cell>
          <cell r="D135">
            <v>50000</v>
          </cell>
          <cell r="E135">
            <v>0</v>
          </cell>
          <cell r="F135">
            <v>0</v>
          </cell>
          <cell r="G135">
            <v>0</v>
          </cell>
          <cell r="H135">
            <v>50000</v>
          </cell>
        </row>
        <row r="136">
          <cell r="A136" t="str">
            <v>21906</v>
          </cell>
          <cell r="B136" t="str">
            <v>ค่าไฟฟ้าค้างจ่าย</v>
          </cell>
          <cell r="C136">
            <v>0</v>
          </cell>
          <cell r="D136">
            <v>700000</v>
          </cell>
          <cell r="E136">
            <v>0</v>
          </cell>
          <cell r="F136">
            <v>0</v>
          </cell>
          <cell r="G136">
            <v>0</v>
          </cell>
          <cell r="H136">
            <v>700000</v>
          </cell>
        </row>
        <row r="137">
          <cell r="A137" t="str">
            <v>21907</v>
          </cell>
          <cell r="B137" t="str">
            <v>ค่าโทรศัพท์ค้างจ่าย</v>
          </cell>
          <cell r="C137">
            <v>0</v>
          </cell>
          <cell r="D137">
            <v>134845.78</v>
          </cell>
          <cell r="E137">
            <v>24332.92</v>
          </cell>
          <cell r="F137">
            <v>0</v>
          </cell>
          <cell r="G137">
            <v>0</v>
          </cell>
          <cell r="H137">
            <v>110512.86</v>
          </cell>
        </row>
        <row r="138">
          <cell r="A138" t="str">
            <v>21908</v>
          </cell>
          <cell r="B138" t="str">
            <v>ค่าสอบบัญชีค้างจ่าย</v>
          </cell>
          <cell r="C138">
            <v>0</v>
          </cell>
          <cell r="D138">
            <v>245000.03</v>
          </cell>
          <cell r="E138">
            <v>130250.03</v>
          </cell>
          <cell r="F138">
            <v>0</v>
          </cell>
          <cell r="G138">
            <v>0</v>
          </cell>
          <cell r="H138">
            <v>114750</v>
          </cell>
        </row>
        <row r="139">
          <cell r="A139" t="str">
            <v>21909</v>
          </cell>
          <cell r="B139" t="str">
            <v>ค่าแรงเหมาค้างจ่าย</v>
          </cell>
          <cell r="C139">
            <v>0</v>
          </cell>
          <cell r="D139">
            <v>6492612.3200000003</v>
          </cell>
          <cell r="E139">
            <v>0</v>
          </cell>
          <cell r="F139">
            <v>149134.19</v>
          </cell>
          <cell r="G139">
            <v>0</v>
          </cell>
          <cell r="H139">
            <v>6641746.5099999998</v>
          </cell>
        </row>
        <row r="140">
          <cell r="A140" t="str">
            <v>21910</v>
          </cell>
          <cell r="B140" t="str">
            <v>เงินประกันสังคมหัก ณ ที่จ่ายค้างจ่าย</v>
          </cell>
          <cell r="C140">
            <v>0</v>
          </cell>
          <cell r="D140">
            <v>80603</v>
          </cell>
          <cell r="E140">
            <v>11599</v>
          </cell>
          <cell r="F140">
            <v>0</v>
          </cell>
          <cell r="G140">
            <v>0</v>
          </cell>
          <cell r="H140">
            <v>69004</v>
          </cell>
        </row>
        <row r="141">
          <cell r="A141" t="str">
            <v>21911</v>
          </cell>
          <cell r="B141" t="str">
            <v>ภาษีขาย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21912</v>
          </cell>
          <cell r="B142" t="str">
            <v>ค่าใช้จ่ายค้างจ่าย</v>
          </cell>
          <cell r="C142">
            <v>0</v>
          </cell>
          <cell r="D142">
            <v>1929426.17</v>
          </cell>
          <cell r="E142">
            <v>0</v>
          </cell>
          <cell r="F142">
            <v>617490.31000000006</v>
          </cell>
          <cell r="G142">
            <v>0</v>
          </cell>
          <cell r="H142">
            <v>2546916.48</v>
          </cell>
        </row>
        <row r="143">
          <cell r="A143" t="str">
            <v>21913</v>
          </cell>
          <cell r="B143" t="str">
            <v>เงินปันผลค้างจ่าย</v>
          </cell>
          <cell r="C143">
            <v>0</v>
          </cell>
          <cell r="D143">
            <v>52197.5</v>
          </cell>
          <cell r="E143">
            <v>0</v>
          </cell>
          <cell r="F143">
            <v>0</v>
          </cell>
          <cell r="G143">
            <v>0</v>
          </cell>
          <cell r="H143">
            <v>52197.5</v>
          </cell>
        </row>
        <row r="144">
          <cell r="A144" t="str">
            <v>21914</v>
          </cell>
          <cell r="B144" t="str">
            <v>เจ้าหนี้กรมสรรพากร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21915</v>
          </cell>
          <cell r="B145" t="str">
            <v>ภาษีเงินได้นิติบุคคลค้างจ่าย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21916</v>
          </cell>
          <cell r="B146" t="str">
            <v>เงินกองทุนสำรองเลี้ยงชีพ</v>
          </cell>
          <cell r="C146">
            <v>0</v>
          </cell>
          <cell r="D146">
            <v>0</v>
          </cell>
          <cell r="E146">
            <v>0</v>
          </cell>
          <cell r="F146">
            <v>297769.06</v>
          </cell>
          <cell r="G146">
            <v>0</v>
          </cell>
          <cell r="H146">
            <v>297769.06</v>
          </cell>
        </row>
        <row r="147">
          <cell r="A147" t="str">
            <v>21917</v>
          </cell>
          <cell r="B147" t="str">
            <v>เจ้าหนี้ - ต่อเรือ</v>
          </cell>
          <cell r="C147">
            <v>0</v>
          </cell>
          <cell r="D147">
            <v>505500</v>
          </cell>
          <cell r="E147">
            <v>505500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21918</v>
          </cell>
          <cell r="B148" t="str">
            <v>เจ้าหนี้ T/T</v>
          </cell>
          <cell r="C148">
            <v>0</v>
          </cell>
          <cell r="D148">
            <v>9154.86</v>
          </cell>
          <cell r="E148">
            <v>0</v>
          </cell>
          <cell r="F148">
            <v>444.03</v>
          </cell>
          <cell r="G148">
            <v>0</v>
          </cell>
          <cell r="H148">
            <v>9598.89</v>
          </cell>
        </row>
        <row r="149">
          <cell r="A149" t="str">
            <v>21919</v>
          </cell>
          <cell r="B149" t="str">
            <v>เจ้าหนี้เช่าซื้อที่ถึงกำหนดชำระภายในหนึ่งปี</v>
          </cell>
          <cell r="C149">
            <v>0</v>
          </cell>
          <cell r="D149">
            <v>430579.07</v>
          </cell>
          <cell r="E149">
            <v>0</v>
          </cell>
          <cell r="F149">
            <v>8096.18</v>
          </cell>
          <cell r="G149">
            <v>0</v>
          </cell>
          <cell r="H149">
            <v>438675.25</v>
          </cell>
        </row>
        <row r="150">
          <cell r="A150" t="str">
            <v>21920</v>
          </cell>
          <cell r="B150" t="str">
            <v>ภาษีขายไม่ถึงกำหนด</v>
          </cell>
          <cell r="C150">
            <v>0</v>
          </cell>
          <cell r="D150">
            <v>931060.81</v>
          </cell>
          <cell r="E150">
            <v>291138.39</v>
          </cell>
          <cell r="F150">
            <v>0</v>
          </cell>
          <cell r="G150">
            <v>0</v>
          </cell>
          <cell r="H150">
            <v>639922.42000000004</v>
          </cell>
        </row>
        <row r="151">
          <cell r="A151" t="str">
            <v>21921</v>
          </cell>
          <cell r="B151" t="str">
            <v>ส่วนลดจากการขายเงินตราต่างประเทศล่วงหน้ารอตัดบัญชี</v>
          </cell>
          <cell r="C151">
            <v>0</v>
          </cell>
          <cell r="D151">
            <v>878.14</v>
          </cell>
          <cell r="E151">
            <v>878.14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21922</v>
          </cell>
          <cell r="B152" t="str">
            <v>ดอกเบี้ยค้างจ่าย - เจ้าหนี้ T/R</v>
          </cell>
          <cell r="C152">
            <v>0</v>
          </cell>
          <cell r="D152">
            <v>9492.82</v>
          </cell>
          <cell r="E152">
            <v>0</v>
          </cell>
          <cell r="F152">
            <v>14422.82</v>
          </cell>
          <cell r="G152">
            <v>0</v>
          </cell>
          <cell r="H152">
            <v>23915.64</v>
          </cell>
        </row>
        <row r="153">
          <cell r="A153" t="str">
            <v>21923</v>
          </cell>
          <cell r="B153" t="str">
            <v>ดอกเบี้ยค้างจ่าย - อื่น ๆ</v>
          </cell>
          <cell r="C153">
            <v>0</v>
          </cell>
          <cell r="D153">
            <v>675896.18</v>
          </cell>
          <cell r="E153">
            <v>391301.55</v>
          </cell>
          <cell r="F153">
            <v>0</v>
          </cell>
          <cell r="G153">
            <v>0</v>
          </cell>
          <cell r="H153">
            <v>284594.63</v>
          </cell>
        </row>
        <row r="154">
          <cell r="A154" t="str">
            <v>21924</v>
          </cell>
          <cell r="B154" t="str">
            <v>ดอกเบี้ยรับรอตัดบัญชี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21925</v>
          </cell>
          <cell r="B155" t="str">
            <v>ภาษีหัก ณ ที่จ่าย ภงด.3</v>
          </cell>
          <cell r="C155">
            <v>0</v>
          </cell>
          <cell r="D155">
            <v>97600.74</v>
          </cell>
          <cell r="E155">
            <v>0</v>
          </cell>
          <cell r="F155">
            <v>3591.11</v>
          </cell>
          <cell r="G155">
            <v>0</v>
          </cell>
          <cell r="H155">
            <v>101191.85</v>
          </cell>
        </row>
        <row r="156">
          <cell r="A156" t="str">
            <v>21926</v>
          </cell>
          <cell r="B156" t="str">
            <v>ภาษีหัก ณ ที่จ่าย ภงด.53</v>
          </cell>
          <cell r="C156">
            <v>0</v>
          </cell>
          <cell r="D156">
            <v>101293.93</v>
          </cell>
          <cell r="E156">
            <v>24655.25</v>
          </cell>
          <cell r="F156">
            <v>0</v>
          </cell>
          <cell r="G156">
            <v>0</v>
          </cell>
          <cell r="H156">
            <v>76638.679999999993</v>
          </cell>
        </row>
        <row r="157">
          <cell r="A157" t="str">
            <v>21927</v>
          </cell>
          <cell r="B157" t="str">
            <v>ค่าปรับค้างจ่าย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22001</v>
          </cell>
          <cell r="B158" t="str">
            <v>เงินกู้ยืมธนาคารระยะยาว - ธ.ไทยพาณิชย์</v>
          </cell>
          <cell r="C158">
            <v>0</v>
          </cell>
          <cell r="D158">
            <v>22036800</v>
          </cell>
          <cell r="E158">
            <v>5490800</v>
          </cell>
          <cell r="F158">
            <v>0</v>
          </cell>
          <cell r="G158">
            <v>0</v>
          </cell>
          <cell r="H158">
            <v>16546000</v>
          </cell>
        </row>
        <row r="159">
          <cell r="A159">
            <v>29004</v>
          </cell>
          <cell r="B159" t="str">
            <v>เงินค้ำประกันพนักงาน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29005</v>
          </cell>
          <cell r="B160" t="str">
            <v>เงินประกันผลงาน</v>
          </cell>
          <cell r="C160">
            <v>0</v>
          </cell>
          <cell r="D160">
            <v>106339.7</v>
          </cell>
          <cell r="E160">
            <v>0</v>
          </cell>
          <cell r="F160">
            <v>13500</v>
          </cell>
          <cell r="G160">
            <v>0</v>
          </cell>
          <cell r="H160">
            <v>119839.7</v>
          </cell>
        </row>
        <row r="161">
          <cell r="A161" t="str">
            <v>29007</v>
          </cell>
          <cell r="B161" t="str">
            <v>หนี้สินภาษีเงินได้ของส่วนเกินทุนจากการตีราคาที่ดิน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29008</v>
          </cell>
          <cell r="B162" t="str">
            <v xml:space="preserve">เจ้าหนี้เช่าซื้อ </v>
          </cell>
          <cell r="C162">
            <v>0</v>
          </cell>
          <cell r="D162">
            <v>1227868.18</v>
          </cell>
          <cell r="E162">
            <v>112752.01</v>
          </cell>
          <cell r="F162">
            <v>0</v>
          </cell>
          <cell r="G162">
            <v>0</v>
          </cell>
          <cell r="H162">
            <v>1115116.17</v>
          </cell>
        </row>
        <row r="163">
          <cell r="A163" t="str">
            <v>31001</v>
          </cell>
          <cell r="B163" t="str">
            <v>ทุนจดทะเบียน</v>
          </cell>
          <cell r="C163">
            <v>0</v>
          </cell>
          <cell r="D163">
            <v>170000000</v>
          </cell>
          <cell r="E163">
            <v>0</v>
          </cell>
          <cell r="F163">
            <v>0</v>
          </cell>
          <cell r="G163">
            <v>0</v>
          </cell>
          <cell r="H163">
            <v>170000000</v>
          </cell>
        </row>
        <row r="164">
          <cell r="A164" t="str">
            <v>31002</v>
          </cell>
          <cell r="B164" t="str">
            <v>ส่วนเกินมูลค่าหุ้นสามัญ</v>
          </cell>
          <cell r="C164">
            <v>0</v>
          </cell>
          <cell r="D164">
            <v>250000000</v>
          </cell>
          <cell r="E164">
            <v>0</v>
          </cell>
          <cell r="F164">
            <v>0</v>
          </cell>
          <cell r="G164">
            <v>0</v>
          </cell>
          <cell r="H164">
            <v>250000000</v>
          </cell>
        </row>
        <row r="165">
          <cell r="A165" t="str">
            <v>31003</v>
          </cell>
          <cell r="B165" t="str">
            <v>ส่วนเกินจากการตีราคาทรัพย์สินเพิ่มขึ้น</v>
          </cell>
          <cell r="C165">
            <v>0</v>
          </cell>
          <cell r="D165">
            <v>49486246.880000003</v>
          </cell>
          <cell r="E165">
            <v>0</v>
          </cell>
          <cell r="F165">
            <v>0</v>
          </cell>
          <cell r="G165">
            <v>0</v>
          </cell>
          <cell r="H165">
            <v>49486246.880000003</v>
          </cell>
        </row>
        <row r="166">
          <cell r="A166" t="str">
            <v>31004</v>
          </cell>
          <cell r="B166" t="str">
            <v>กำไร-ขาดทุนสุทธิ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31005</v>
          </cell>
          <cell r="B167" t="str">
            <v>กำไรสะสมยังไม่ได้จัดสรร</v>
          </cell>
          <cell r="C167">
            <v>311146360.55000001</v>
          </cell>
          <cell r="D167">
            <v>0</v>
          </cell>
          <cell r="E167">
            <v>0</v>
          </cell>
          <cell r="F167">
            <v>0</v>
          </cell>
          <cell r="G167">
            <v>311146360.55000001</v>
          </cell>
          <cell r="H167">
            <v>0</v>
          </cell>
        </row>
        <row r="168">
          <cell r="A168" t="str">
            <v>31006</v>
          </cell>
          <cell r="B168" t="str">
            <v>สำรองตามกฎหมาย</v>
          </cell>
          <cell r="C168">
            <v>0</v>
          </cell>
          <cell r="D168">
            <v>7512204.9100000001</v>
          </cell>
          <cell r="E168">
            <v>0</v>
          </cell>
          <cell r="F168">
            <v>0</v>
          </cell>
          <cell r="G168">
            <v>0</v>
          </cell>
          <cell r="H168">
            <v>7512204.9100000001</v>
          </cell>
        </row>
        <row r="169">
          <cell r="A169" t="str">
            <v>31007</v>
          </cell>
          <cell r="B169" t="str">
            <v>กำไร(ขาดทุน)สุทธิที่ยังไม่เกิดขึ้นจากหลักทรัพย์เพื</v>
          </cell>
          <cell r="C169">
            <v>1631230.03</v>
          </cell>
          <cell r="D169">
            <v>0</v>
          </cell>
          <cell r="E169">
            <v>0</v>
          </cell>
          <cell r="F169">
            <v>701515.29</v>
          </cell>
          <cell r="G169">
            <v>929714.74</v>
          </cell>
          <cell r="H169">
            <v>0</v>
          </cell>
        </row>
        <row r="170">
          <cell r="A170" t="str">
            <v>41001</v>
          </cell>
          <cell r="B170" t="str">
            <v>รายได้ค่าซ่อมเรือ</v>
          </cell>
          <cell r="C170">
            <v>0</v>
          </cell>
          <cell r="D170">
            <v>0</v>
          </cell>
          <cell r="E170">
            <v>0</v>
          </cell>
          <cell r="F170">
            <v>66684590.670000002</v>
          </cell>
          <cell r="G170">
            <v>0</v>
          </cell>
          <cell r="H170">
            <v>66684590.670000002</v>
          </cell>
        </row>
        <row r="171">
          <cell r="A171" t="str">
            <v>41002</v>
          </cell>
          <cell r="B171" t="str">
            <v>รายได้ค่าจ้างต่อเรือ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41009</v>
          </cell>
          <cell r="B172" t="str">
            <v>ส่วนลดจ่าย</v>
          </cell>
          <cell r="C172">
            <v>0</v>
          </cell>
          <cell r="D172">
            <v>0</v>
          </cell>
          <cell r="E172">
            <v>273387.52000000002</v>
          </cell>
          <cell r="F172">
            <v>0</v>
          </cell>
          <cell r="G172">
            <v>273387.52000000002</v>
          </cell>
          <cell r="H172">
            <v>0</v>
          </cell>
        </row>
        <row r="173">
          <cell r="A173" t="str">
            <v>42001</v>
          </cell>
          <cell r="B173" t="str">
            <v>รายได้ค่าขายเศษเหล็ก</v>
          </cell>
          <cell r="C173">
            <v>0</v>
          </cell>
          <cell r="D173">
            <v>0</v>
          </cell>
          <cell r="E173">
            <v>0</v>
          </cell>
          <cell r="F173">
            <v>38433.65</v>
          </cell>
          <cell r="G173">
            <v>0</v>
          </cell>
          <cell r="H173">
            <v>38433.65</v>
          </cell>
        </row>
        <row r="174">
          <cell r="A174" t="str">
            <v>42002</v>
          </cell>
          <cell r="B174" t="str">
            <v>ส่วนลดรับ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42003</v>
          </cell>
          <cell r="B175" t="str">
            <v>รายได้ดอกเบี้ยรับ</v>
          </cell>
          <cell r="C175">
            <v>0</v>
          </cell>
          <cell r="D175">
            <v>0</v>
          </cell>
          <cell r="E175">
            <v>0</v>
          </cell>
          <cell r="F175">
            <v>356032.83</v>
          </cell>
          <cell r="G175">
            <v>0</v>
          </cell>
          <cell r="H175">
            <v>356032.83</v>
          </cell>
        </row>
        <row r="176">
          <cell r="A176" t="str">
            <v>42004</v>
          </cell>
          <cell r="B176" t="str">
            <v>รายได้เบ็ดเตล็ด</v>
          </cell>
          <cell r="C176">
            <v>0</v>
          </cell>
          <cell r="D176">
            <v>0</v>
          </cell>
          <cell r="E176">
            <v>0</v>
          </cell>
          <cell r="F176">
            <v>582666.74</v>
          </cell>
          <cell r="G176">
            <v>0</v>
          </cell>
          <cell r="H176">
            <v>582666.74</v>
          </cell>
        </row>
        <row r="177">
          <cell r="A177" t="str">
            <v>42005</v>
          </cell>
          <cell r="B177" t="str">
            <v>กำไรจากการจำหน่ายทรัพย์สิน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42006</v>
          </cell>
          <cell r="B178" t="str">
            <v>กำไรจากอัตราแลกเปลี่ยน</v>
          </cell>
          <cell r="C178">
            <v>0</v>
          </cell>
          <cell r="D178">
            <v>0</v>
          </cell>
          <cell r="E178">
            <v>0</v>
          </cell>
          <cell r="F178">
            <v>131187.70000000001</v>
          </cell>
          <cell r="G178">
            <v>0</v>
          </cell>
          <cell r="H178">
            <v>131187.70000000001</v>
          </cell>
        </row>
        <row r="179">
          <cell r="A179" t="str">
            <v>42008</v>
          </cell>
          <cell r="B179" t="str">
            <v>ส่วนลดจากการซื้อ-ขายเงินตรา ตปท.ล่วงหน้าตัดบัญชี</v>
          </cell>
          <cell r="C179">
            <v>0</v>
          </cell>
          <cell r="D179">
            <v>0</v>
          </cell>
          <cell r="E179">
            <v>0</v>
          </cell>
          <cell r="F179">
            <v>878.14</v>
          </cell>
          <cell r="G179">
            <v>0</v>
          </cell>
          <cell r="H179">
            <v>878.14</v>
          </cell>
        </row>
        <row r="180">
          <cell r="A180" t="str">
            <v>42009</v>
          </cell>
          <cell r="B180" t="str">
            <v>เงินปันผล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42010</v>
          </cell>
          <cell r="B181" t="str">
            <v>กำไรที่เกิดขึ้นจากการจำหน่ายเงินลงทุน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42011</v>
          </cell>
          <cell r="B182" t="str">
            <v>กำไรจากการลงทุนในบริษัทย่อย</v>
          </cell>
          <cell r="C182">
            <v>0</v>
          </cell>
          <cell r="D182">
            <v>0</v>
          </cell>
          <cell r="E182">
            <v>0</v>
          </cell>
          <cell r="F182">
            <v>97939.65</v>
          </cell>
          <cell r="G182">
            <v>0</v>
          </cell>
          <cell r="H182">
            <v>97939.65</v>
          </cell>
        </row>
        <row r="183">
          <cell r="A183" t="str">
            <v>51000</v>
          </cell>
          <cell r="B183" t="str">
            <v>Materials</v>
          </cell>
          <cell r="C183">
            <v>0</v>
          </cell>
          <cell r="D183">
            <v>0</v>
          </cell>
          <cell r="E183">
            <v>13131954.449999999</v>
          </cell>
          <cell r="F183">
            <v>0</v>
          </cell>
          <cell r="G183">
            <v>13131954.449999999</v>
          </cell>
          <cell r="H183">
            <v>0</v>
          </cell>
        </row>
        <row r="184">
          <cell r="A184" t="str">
            <v>51100</v>
          </cell>
          <cell r="B184" t="str">
            <v>Piping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51200</v>
          </cell>
          <cell r="B185" t="str">
            <v>Air-condition &amp; Ventilation System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51300</v>
          </cell>
          <cell r="B186" t="str">
            <v>Hull,Superstructure &amp; Outfitting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51400</v>
          </cell>
          <cell r="B187" t="str">
            <v>Electrical &amp; Lighting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51500</v>
          </cell>
          <cell r="B188" t="str">
            <v>Navigation &amp; Communication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51600</v>
          </cell>
          <cell r="B189" t="str">
            <v>Initial Supply / Ship Equipment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51800</v>
          </cell>
          <cell r="B190" t="str">
            <v>Special System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51900</v>
          </cell>
          <cell r="B191" t="str">
            <v>Miscellaneous / General supplies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51990</v>
          </cell>
          <cell r="B192" t="str">
            <v>ต้นทุน-ต่อเรือ</v>
          </cell>
          <cell r="C192">
            <v>0</v>
          </cell>
          <cell r="D192">
            <v>0</v>
          </cell>
          <cell r="E192">
            <v>0</v>
          </cell>
          <cell r="F192">
            <v>505500</v>
          </cell>
          <cell r="G192">
            <v>0</v>
          </cell>
          <cell r="H192">
            <v>505500</v>
          </cell>
        </row>
        <row r="193">
          <cell r="A193" t="str">
            <v>52000</v>
          </cell>
          <cell r="B193" t="str">
            <v>ค่าแรงเหมา-Machinery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52100</v>
          </cell>
          <cell r="B194" t="str">
            <v>ค่าแรงเหมา-Piping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52200</v>
          </cell>
          <cell r="B195" t="str">
            <v>ค่าแรงเหมา-Air Con.&amp;Vent.System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52300</v>
          </cell>
          <cell r="B196" t="str">
            <v>ค่าแรงเหมา-Hull,Superstruc. &amp; Outfit.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52400</v>
          </cell>
          <cell r="B197" t="str">
            <v>ค่าแรงเหมา-Electrical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52500</v>
          </cell>
          <cell r="B198" t="str">
            <v>ค่าแรงเหมา-Navigation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52600</v>
          </cell>
          <cell r="B199" t="str">
            <v>ค่าแรงเหมา-Initial Supply/Ship Equip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52700</v>
          </cell>
          <cell r="B200" t="str">
            <v>ค่าแรงเหมา-Accommodtion &amp; Insulation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52800</v>
          </cell>
          <cell r="B201" t="str">
            <v>ค่าแรงเหมา-Special system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52900</v>
          </cell>
          <cell r="B202" t="str">
            <v>ค่าแรงเหมา-MISC./GEN.Supply</v>
          </cell>
          <cell r="C202">
            <v>0</v>
          </cell>
          <cell r="D202">
            <v>0</v>
          </cell>
          <cell r="E202">
            <v>11909712.85</v>
          </cell>
          <cell r="F202">
            <v>0</v>
          </cell>
          <cell r="G202">
            <v>11909712.85</v>
          </cell>
          <cell r="H202">
            <v>0</v>
          </cell>
        </row>
        <row r="203">
          <cell r="A203" t="str">
            <v>52950</v>
          </cell>
          <cell r="B203" t="str">
            <v>ค่าแรงปฏิบัติการ</v>
          </cell>
          <cell r="C203">
            <v>0</v>
          </cell>
          <cell r="D203">
            <v>0</v>
          </cell>
          <cell r="E203">
            <v>3100129.66</v>
          </cell>
          <cell r="F203">
            <v>0</v>
          </cell>
          <cell r="G203">
            <v>3100129.66</v>
          </cell>
          <cell r="H203">
            <v>0</v>
          </cell>
        </row>
        <row r="204">
          <cell r="A204" t="str">
            <v>52951</v>
          </cell>
          <cell r="B204" t="str">
            <v>ค่าล่วงเวลา</v>
          </cell>
          <cell r="C204">
            <v>0</v>
          </cell>
          <cell r="D204">
            <v>0</v>
          </cell>
          <cell r="E204">
            <v>1201457.24</v>
          </cell>
          <cell r="F204">
            <v>0</v>
          </cell>
          <cell r="G204">
            <v>1201457.24</v>
          </cell>
          <cell r="H204">
            <v>0</v>
          </cell>
        </row>
        <row r="205">
          <cell r="A205" t="str">
            <v>53110</v>
          </cell>
          <cell r="B205" t="str">
            <v>ค่าจ้างออกแบบ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53120</v>
          </cell>
          <cell r="B206" t="str">
            <v>ค่าฝึกอบรมโครงการ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53130</v>
          </cell>
          <cell r="B207" t="str">
            <v>ค่าเบี้ยประกันโครงการ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53140</v>
          </cell>
          <cell r="B208" t="str">
            <v>ค่าธรรมเนียมเจ้าหน้าที่ตรวจเรือ</v>
          </cell>
          <cell r="C208">
            <v>0</v>
          </cell>
          <cell r="D208">
            <v>0</v>
          </cell>
          <cell r="E208">
            <v>28000</v>
          </cell>
          <cell r="F208">
            <v>0</v>
          </cell>
          <cell r="G208">
            <v>28000</v>
          </cell>
          <cell r="H208">
            <v>0</v>
          </cell>
        </row>
        <row r="209">
          <cell r="A209" t="str">
            <v>53151</v>
          </cell>
          <cell r="B209" t="str">
            <v>ค่าใช้จ่ายในการตรวจสอบ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53152</v>
          </cell>
          <cell r="B210" t="str">
            <v>ค่าใช้จ่ายในการปล่อยเรือลงน้ำ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53153</v>
          </cell>
          <cell r="B211" t="str">
            <v>ค่าติดตั้งอุปกรณ์เรือ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53154</v>
          </cell>
          <cell r="B212" t="str">
            <v>ค่าเอกสารคู่มือประกอบเรือ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53155</v>
          </cell>
          <cell r="B213" t="str">
            <v>ค่าเดินทางส่งมอบเรือ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53190</v>
          </cell>
          <cell r="B214" t="str">
            <v>ค่าใช้จ่ายโครงการ-เบ็ดเตล็ด</v>
          </cell>
          <cell r="C214">
            <v>0</v>
          </cell>
          <cell r="D214">
            <v>0</v>
          </cell>
          <cell r="E214">
            <v>2319800.35</v>
          </cell>
          <cell r="F214">
            <v>0</v>
          </cell>
          <cell r="G214">
            <v>2319800.35</v>
          </cell>
          <cell r="H214">
            <v>0</v>
          </cell>
        </row>
        <row r="215">
          <cell r="A215" t="str">
            <v>53201</v>
          </cell>
          <cell r="B215" t="str">
            <v>ค่าจ้างเรือยนต์ลากจูง</v>
          </cell>
          <cell r="C215">
            <v>0</v>
          </cell>
          <cell r="D215">
            <v>0</v>
          </cell>
          <cell r="E215">
            <v>141420</v>
          </cell>
          <cell r="F215">
            <v>0</v>
          </cell>
          <cell r="G215">
            <v>141420</v>
          </cell>
          <cell r="H215">
            <v>0</v>
          </cell>
        </row>
        <row r="216">
          <cell r="A216" t="str">
            <v>53202</v>
          </cell>
          <cell r="B216" t="str">
            <v>ค่าเช่ารถบรรทุก รถยก</v>
          </cell>
          <cell r="C216">
            <v>0</v>
          </cell>
          <cell r="D216">
            <v>0</v>
          </cell>
          <cell r="E216">
            <v>42500</v>
          </cell>
          <cell r="F216">
            <v>0</v>
          </cell>
          <cell r="G216">
            <v>42500</v>
          </cell>
          <cell r="H216">
            <v>0</v>
          </cell>
        </row>
        <row r="217">
          <cell r="A217" t="str">
            <v>53203</v>
          </cell>
          <cell r="B217" t="str">
            <v>ค่าเช่าเครื่องลม เครื่องเชื่อม เครื่องจักร</v>
          </cell>
          <cell r="C217">
            <v>0</v>
          </cell>
          <cell r="D217">
            <v>0</v>
          </cell>
          <cell r="E217">
            <v>47341.58</v>
          </cell>
          <cell r="F217">
            <v>0</v>
          </cell>
          <cell r="G217">
            <v>47341.58</v>
          </cell>
          <cell r="H217">
            <v>0</v>
          </cell>
        </row>
        <row r="218">
          <cell r="A218" t="str">
            <v>53210</v>
          </cell>
          <cell r="B218" t="str">
            <v>ค่าซ่อมแซมอาคาร-โรงงาน</v>
          </cell>
          <cell r="C218">
            <v>0</v>
          </cell>
          <cell r="D218">
            <v>0</v>
          </cell>
          <cell r="E218">
            <v>24239.85</v>
          </cell>
          <cell r="F218">
            <v>0</v>
          </cell>
          <cell r="G218">
            <v>24239.85</v>
          </cell>
          <cell r="H218">
            <v>0</v>
          </cell>
        </row>
        <row r="219">
          <cell r="A219" t="str">
            <v>53211</v>
          </cell>
          <cell r="B219" t="str">
            <v>ค่าซ่อมแซมเครื่องมือ</v>
          </cell>
          <cell r="C219">
            <v>0</v>
          </cell>
          <cell r="D219">
            <v>0</v>
          </cell>
          <cell r="E219">
            <v>321646.06</v>
          </cell>
          <cell r="F219">
            <v>0</v>
          </cell>
          <cell r="G219">
            <v>321646.06</v>
          </cell>
          <cell r="H219">
            <v>0</v>
          </cell>
        </row>
        <row r="220">
          <cell r="A220" t="str">
            <v>53212</v>
          </cell>
          <cell r="B220" t="str">
            <v>ค่าซ่อมเครื่องจักร-เครื่องมือยก</v>
          </cell>
          <cell r="C220">
            <v>0</v>
          </cell>
          <cell r="D220">
            <v>0</v>
          </cell>
          <cell r="E220">
            <v>305282.52</v>
          </cell>
          <cell r="F220">
            <v>0</v>
          </cell>
          <cell r="G220">
            <v>305282.52</v>
          </cell>
          <cell r="H220">
            <v>0</v>
          </cell>
        </row>
        <row r="221">
          <cell r="A221" t="str">
            <v>53213</v>
          </cell>
          <cell r="B221" t="str">
            <v>ค่าซ่อมแซมอู่ลอย</v>
          </cell>
          <cell r="C221">
            <v>0</v>
          </cell>
          <cell r="D221">
            <v>0</v>
          </cell>
          <cell r="E221">
            <v>542512.1</v>
          </cell>
          <cell r="F221">
            <v>0</v>
          </cell>
          <cell r="G221">
            <v>542512.1</v>
          </cell>
          <cell r="H221">
            <v>0</v>
          </cell>
        </row>
        <row r="222">
          <cell r="A222" t="str">
            <v>53214</v>
          </cell>
          <cell r="B222" t="str">
            <v>ค่าซ่อมแซมเรือบริการ</v>
          </cell>
          <cell r="C222">
            <v>0</v>
          </cell>
          <cell r="D222">
            <v>0</v>
          </cell>
          <cell r="E222">
            <v>44935.43</v>
          </cell>
          <cell r="F222">
            <v>0</v>
          </cell>
          <cell r="G222">
            <v>44935.43</v>
          </cell>
          <cell r="H222">
            <v>0</v>
          </cell>
        </row>
        <row r="223">
          <cell r="A223" t="str">
            <v>53301</v>
          </cell>
          <cell r="B223" t="str">
            <v>ค่าใช้จ่ายในพิธีการ ภาษีศุลกากร</v>
          </cell>
          <cell r="C223">
            <v>0</v>
          </cell>
          <cell r="D223">
            <v>0</v>
          </cell>
          <cell r="E223">
            <v>82888.98</v>
          </cell>
          <cell r="F223">
            <v>0</v>
          </cell>
          <cell r="G223">
            <v>82888.98</v>
          </cell>
          <cell r="H223">
            <v>0</v>
          </cell>
        </row>
        <row r="224">
          <cell r="A224" t="str">
            <v>53302</v>
          </cell>
          <cell r="B224" t="str">
            <v>ค่าใช้จ่ายในการสั่งของและขนส่ง</v>
          </cell>
          <cell r="C224">
            <v>0</v>
          </cell>
          <cell r="D224">
            <v>0</v>
          </cell>
          <cell r="E224">
            <v>50861.82</v>
          </cell>
          <cell r="F224">
            <v>0</v>
          </cell>
          <cell r="G224">
            <v>50861.82</v>
          </cell>
          <cell r="H224">
            <v>0</v>
          </cell>
        </row>
        <row r="225">
          <cell r="A225" t="str">
            <v>53401</v>
          </cell>
          <cell r="B225" t="str">
            <v>ค่าอุปกรณ์ความปลอดภัย</v>
          </cell>
          <cell r="C225">
            <v>0</v>
          </cell>
          <cell r="D225">
            <v>0</v>
          </cell>
          <cell r="E225">
            <v>90830.03</v>
          </cell>
          <cell r="F225">
            <v>0</v>
          </cell>
          <cell r="G225">
            <v>90830.03</v>
          </cell>
          <cell r="H225">
            <v>0</v>
          </cell>
        </row>
        <row r="226">
          <cell r="A226" t="str">
            <v>53402</v>
          </cell>
          <cell r="B226" t="str">
            <v>ค่าแบบฟอร์มพนักงาน</v>
          </cell>
          <cell r="C226">
            <v>0</v>
          </cell>
          <cell r="D226">
            <v>0</v>
          </cell>
          <cell r="E226">
            <v>30605</v>
          </cell>
          <cell r="F226">
            <v>0</v>
          </cell>
          <cell r="G226">
            <v>30605</v>
          </cell>
          <cell r="H226">
            <v>0</v>
          </cell>
        </row>
        <row r="227">
          <cell r="A227" t="str">
            <v>53501</v>
          </cell>
          <cell r="B227" t="str">
            <v>ค่าไฟฟ้า</v>
          </cell>
          <cell r="C227">
            <v>0</v>
          </cell>
          <cell r="D227">
            <v>0</v>
          </cell>
          <cell r="E227">
            <v>1913976.85</v>
          </cell>
          <cell r="F227">
            <v>0</v>
          </cell>
          <cell r="G227">
            <v>1913976.85</v>
          </cell>
          <cell r="H227">
            <v>0</v>
          </cell>
        </row>
        <row r="228">
          <cell r="A228" t="str">
            <v>53502</v>
          </cell>
          <cell r="B228" t="str">
            <v>ค่าน้ำประปา</v>
          </cell>
          <cell r="C228">
            <v>0</v>
          </cell>
          <cell r="D228">
            <v>0</v>
          </cell>
          <cell r="E228">
            <v>201332.27</v>
          </cell>
          <cell r="F228">
            <v>0</v>
          </cell>
          <cell r="G228">
            <v>201332.27</v>
          </cell>
          <cell r="H228">
            <v>0</v>
          </cell>
        </row>
        <row r="229">
          <cell r="A229" t="str">
            <v>53503</v>
          </cell>
          <cell r="B229" t="str">
            <v>ค่าเสื่อมราคาเครื่องจักร,โรงงาน</v>
          </cell>
          <cell r="C229">
            <v>0</v>
          </cell>
          <cell r="D229">
            <v>0</v>
          </cell>
          <cell r="E229">
            <v>1976128.34</v>
          </cell>
          <cell r="F229">
            <v>0</v>
          </cell>
          <cell r="G229">
            <v>1976128.34</v>
          </cell>
          <cell r="H229">
            <v>0</v>
          </cell>
        </row>
        <row r="230">
          <cell r="A230" t="str">
            <v>53504</v>
          </cell>
          <cell r="B230" t="str">
            <v>ค่าเสื่อมราคาอู่ลอย</v>
          </cell>
          <cell r="C230">
            <v>0</v>
          </cell>
          <cell r="D230">
            <v>0</v>
          </cell>
          <cell r="E230">
            <v>2049315.53</v>
          </cell>
          <cell r="F230">
            <v>0</v>
          </cell>
          <cell r="G230">
            <v>2049315.53</v>
          </cell>
          <cell r="H230">
            <v>0</v>
          </cell>
        </row>
        <row r="231">
          <cell r="A231" t="str">
            <v>53505</v>
          </cell>
          <cell r="B231" t="str">
            <v>ค่าพ่นสีเหล็กเข้าสต๊อค</v>
          </cell>
          <cell r="C231">
            <v>0</v>
          </cell>
          <cell r="D231">
            <v>0</v>
          </cell>
          <cell r="E231">
            <v>544844.80000000005</v>
          </cell>
          <cell r="F231">
            <v>0</v>
          </cell>
          <cell r="G231">
            <v>544844.80000000005</v>
          </cell>
          <cell r="H231">
            <v>0</v>
          </cell>
        </row>
        <row r="232">
          <cell r="A232" t="str">
            <v>53506</v>
          </cell>
          <cell r="B232" t="str">
            <v>ค่าน้ำมันเชื้อเพลิง</v>
          </cell>
          <cell r="C232">
            <v>0</v>
          </cell>
          <cell r="D232">
            <v>0</v>
          </cell>
          <cell r="E232">
            <v>203737</v>
          </cell>
          <cell r="F232">
            <v>0</v>
          </cell>
          <cell r="G232">
            <v>203737</v>
          </cell>
          <cell r="H232">
            <v>0</v>
          </cell>
        </row>
        <row r="233">
          <cell r="A233" t="str">
            <v>53601</v>
          </cell>
          <cell r="B233" t="str">
            <v>เงินเดือนพนักงานปฏิบัติการ</v>
          </cell>
          <cell r="C233">
            <v>0</v>
          </cell>
          <cell r="D233">
            <v>0</v>
          </cell>
          <cell r="E233">
            <v>4071116.3</v>
          </cell>
          <cell r="F233">
            <v>0</v>
          </cell>
          <cell r="G233">
            <v>4071116.3</v>
          </cell>
          <cell r="H233">
            <v>0</v>
          </cell>
        </row>
        <row r="234">
          <cell r="A234" t="str">
            <v>53602</v>
          </cell>
          <cell r="B234" t="str">
            <v>ค่าล่วงเวลาพนักงานปฏิบัติการ</v>
          </cell>
          <cell r="C234">
            <v>0</v>
          </cell>
          <cell r="D234">
            <v>0</v>
          </cell>
          <cell r="E234">
            <v>297120.06</v>
          </cell>
          <cell r="F234">
            <v>0</v>
          </cell>
          <cell r="G234">
            <v>297120.06</v>
          </cell>
          <cell r="H234">
            <v>0</v>
          </cell>
        </row>
        <row r="235">
          <cell r="A235" t="str">
            <v>59000</v>
          </cell>
          <cell r="B235" t="str">
            <v>ต้นทุนขาย</v>
          </cell>
          <cell r="C235">
            <v>0</v>
          </cell>
          <cell r="D235">
            <v>0</v>
          </cell>
          <cell r="E235">
            <v>0</v>
          </cell>
          <cell r="F235">
            <v>2219939.8199999998</v>
          </cell>
          <cell r="G235">
            <v>0</v>
          </cell>
          <cell r="H235">
            <v>2219939.8199999998</v>
          </cell>
        </row>
        <row r="236">
          <cell r="A236" t="str">
            <v>60101</v>
          </cell>
          <cell r="B236" t="str">
            <v>เงินเดือน</v>
          </cell>
          <cell r="C236">
            <v>0</v>
          </cell>
          <cell r="D236">
            <v>0</v>
          </cell>
          <cell r="E236">
            <v>6359538.7999999998</v>
          </cell>
          <cell r="F236">
            <v>0</v>
          </cell>
          <cell r="G236">
            <v>6359538.7999999998</v>
          </cell>
          <cell r="H236">
            <v>0</v>
          </cell>
        </row>
        <row r="237">
          <cell r="A237" t="str">
            <v>60102</v>
          </cell>
          <cell r="B237" t="str">
            <v>ค่าล่วงเวลาพนักงานจัดการ</v>
          </cell>
          <cell r="C237">
            <v>0</v>
          </cell>
          <cell r="D237">
            <v>0</v>
          </cell>
          <cell r="E237">
            <v>61826.43</v>
          </cell>
          <cell r="F237">
            <v>0</v>
          </cell>
          <cell r="G237">
            <v>61826.43</v>
          </cell>
          <cell r="H237">
            <v>0</v>
          </cell>
        </row>
        <row r="238">
          <cell r="A238" t="str">
            <v>60103</v>
          </cell>
          <cell r="B238" t="str">
            <v>เงินโบนัส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60104</v>
          </cell>
          <cell r="B239" t="str">
            <v>เงินตอบแทนกรรมการ</v>
          </cell>
          <cell r="C239">
            <v>0</v>
          </cell>
          <cell r="D239">
            <v>0</v>
          </cell>
          <cell r="E239">
            <v>1377666.67</v>
          </cell>
          <cell r="F239">
            <v>0</v>
          </cell>
          <cell r="G239">
            <v>1377666.67</v>
          </cell>
          <cell r="H239">
            <v>0</v>
          </cell>
        </row>
        <row r="240">
          <cell r="A240" t="str">
            <v>60201</v>
          </cell>
          <cell r="B240" t="str">
            <v>ค่ารักษาพยาบาล</v>
          </cell>
          <cell r="C240">
            <v>0</v>
          </cell>
          <cell r="D240">
            <v>0</v>
          </cell>
          <cell r="E240">
            <v>48957.9</v>
          </cell>
          <cell r="F240">
            <v>0</v>
          </cell>
          <cell r="G240">
            <v>48957.9</v>
          </cell>
          <cell r="H240">
            <v>0</v>
          </cell>
        </row>
        <row r="241">
          <cell r="A241" t="str">
            <v>60202</v>
          </cell>
          <cell r="B241" t="str">
            <v>เบี้ยประกันสุขภาพ</v>
          </cell>
          <cell r="C241">
            <v>0</v>
          </cell>
          <cell r="D241">
            <v>0</v>
          </cell>
          <cell r="E241">
            <v>37330.019999999997</v>
          </cell>
          <cell r="F241">
            <v>0</v>
          </cell>
          <cell r="G241">
            <v>37330.019999999997</v>
          </cell>
          <cell r="H241">
            <v>0</v>
          </cell>
        </row>
        <row r="242">
          <cell r="A242" t="str">
            <v>60203</v>
          </cell>
          <cell r="B242" t="str">
            <v>เงินสมทบกองทุนเงินทดแทน</v>
          </cell>
          <cell r="C242">
            <v>0</v>
          </cell>
          <cell r="D242">
            <v>0</v>
          </cell>
          <cell r="E242">
            <v>85726.91</v>
          </cell>
          <cell r="F242">
            <v>0</v>
          </cell>
          <cell r="G242">
            <v>85726.91</v>
          </cell>
          <cell r="H242">
            <v>0</v>
          </cell>
        </row>
        <row r="243">
          <cell r="A243" t="str">
            <v>60204</v>
          </cell>
          <cell r="B243" t="str">
            <v>เงินสมทบกองทุนประกันสังคม</v>
          </cell>
          <cell r="C243">
            <v>0</v>
          </cell>
          <cell r="D243">
            <v>0</v>
          </cell>
          <cell r="E243">
            <v>255780</v>
          </cell>
          <cell r="F243">
            <v>0</v>
          </cell>
          <cell r="G243">
            <v>255780</v>
          </cell>
          <cell r="H243">
            <v>0</v>
          </cell>
        </row>
        <row r="244">
          <cell r="A244" t="str">
            <v>60205</v>
          </cell>
          <cell r="B244" t="str">
            <v>เงินสมทบกองทุนสำรองเลี้ยงชีพ</v>
          </cell>
          <cell r="C244">
            <v>0</v>
          </cell>
          <cell r="D244">
            <v>0</v>
          </cell>
          <cell r="E244">
            <v>508648.36</v>
          </cell>
          <cell r="F244">
            <v>0</v>
          </cell>
          <cell r="G244">
            <v>508648.36</v>
          </cell>
          <cell r="H244">
            <v>0</v>
          </cell>
        </row>
        <row r="245">
          <cell r="A245" t="str">
            <v>60206</v>
          </cell>
          <cell r="B245" t="str">
            <v>ค่าสวัสดิการอื่นๆ</v>
          </cell>
          <cell r="C245">
            <v>0</v>
          </cell>
          <cell r="D245">
            <v>0</v>
          </cell>
          <cell r="E245">
            <v>119342.64</v>
          </cell>
          <cell r="F245">
            <v>0</v>
          </cell>
          <cell r="G245">
            <v>119342.64</v>
          </cell>
          <cell r="H245">
            <v>0</v>
          </cell>
        </row>
        <row r="246">
          <cell r="A246" t="str">
            <v>60301</v>
          </cell>
          <cell r="B246" t="str">
            <v>ค่าแบบพิมพ์ แบบฟอร์ม กระดาษ</v>
          </cell>
          <cell r="C246">
            <v>0</v>
          </cell>
          <cell r="D246">
            <v>0</v>
          </cell>
          <cell r="E246">
            <v>77255</v>
          </cell>
          <cell r="F246">
            <v>0</v>
          </cell>
          <cell r="G246">
            <v>77255</v>
          </cell>
          <cell r="H246">
            <v>0</v>
          </cell>
        </row>
        <row r="247">
          <cell r="A247" t="str">
            <v>60302</v>
          </cell>
          <cell r="B247" t="str">
            <v>ค่าเครื่องใช้คอมพิวเตอร์</v>
          </cell>
          <cell r="C247">
            <v>0</v>
          </cell>
          <cell r="D247">
            <v>0</v>
          </cell>
          <cell r="E247">
            <v>27626.15</v>
          </cell>
          <cell r="F247">
            <v>0</v>
          </cell>
          <cell r="G247">
            <v>27626.15</v>
          </cell>
          <cell r="H247">
            <v>0</v>
          </cell>
        </row>
        <row r="248">
          <cell r="A248" t="str">
            <v>60303</v>
          </cell>
          <cell r="B248" t="str">
            <v>ค่าเครื่องใช้สำนักงาน เครื่องเขียน</v>
          </cell>
          <cell r="C248">
            <v>0</v>
          </cell>
          <cell r="D248">
            <v>0</v>
          </cell>
          <cell r="E248">
            <v>27988.66</v>
          </cell>
          <cell r="F248">
            <v>0</v>
          </cell>
          <cell r="G248">
            <v>27988.66</v>
          </cell>
          <cell r="H248">
            <v>0</v>
          </cell>
        </row>
        <row r="249">
          <cell r="A249" t="str">
            <v>60304</v>
          </cell>
          <cell r="B249" t="str">
            <v>ค่าหนังสือพิมพ์ แมกกาซีน</v>
          </cell>
          <cell r="C249">
            <v>0</v>
          </cell>
          <cell r="D249">
            <v>0</v>
          </cell>
          <cell r="E249">
            <v>19301.46</v>
          </cell>
          <cell r="F249">
            <v>0</v>
          </cell>
          <cell r="G249">
            <v>19301.46</v>
          </cell>
          <cell r="H249">
            <v>0</v>
          </cell>
        </row>
        <row r="250">
          <cell r="A250" t="str">
            <v>60305</v>
          </cell>
          <cell r="B250" t="str">
            <v>ค่าซ่อม ปรับปรุงคอมพิวเตอร์</v>
          </cell>
          <cell r="C250">
            <v>0</v>
          </cell>
          <cell r="D250">
            <v>0</v>
          </cell>
          <cell r="E250">
            <v>19151.38</v>
          </cell>
          <cell r="F250">
            <v>0</v>
          </cell>
          <cell r="G250">
            <v>19151.38</v>
          </cell>
          <cell r="H250">
            <v>0</v>
          </cell>
        </row>
        <row r="251">
          <cell r="A251" t="str">
            <v>60306</v>
          </cell>
          <cell r="B251" t="str">
            <v>ค่าซ่อมเครื่องใช้สำนักงาน</v>
          </cell>
          <cell r="C251">
            <v>0</v>
          </cell>
          <cell r="D251">
            <v>0</v>
          </cell>
          <cell r="E251">
            <v>33364.32</v>
          </cell>
          <cell r="F251">
            <v>0</v>
          </cell>
          <cell r="G251">
            <v>33364.32</v>
          </cell>
          <cell r="H251">
            <v>0</v>
          </cell>
        </row>
        <row r="252">
          <cell r="A252" t="str">
            <v>60307</v>
          </cell>
          <cell r="B252" t="str">
            <v>ค่าเช่าเครื่องใช้สำนักงาน</v>
          </cell>
          <cell r="C252">
            <v>0</v>
          </cell>
          <cell r="D252">
            <v>0</v>
          </cell>
          <cell r="E252">
            <v>46838.080000000002</v>
          </cell>
          <cell r="F252">
            <v>0</v>
          </cell>
          <cell r="G252">
            <v>46838.080000000002</v>
          </cell>
          <cell r="H252">
            <v>0</v>
          </cell>
        </row>
        <row r="253">
          <cell r="A253" t="str">
            <v>60308</v>
          </cell>
          <cell r="B253" t="str">
            <v>ค่าโทรศัพท์</v>
          </cell>
          <cell r="C253">
            <v>0</v>
          </cell>
          <cell r="D253">
            <v>0</v>
          </cell>
          <cell r="E253">
            <v>286206.78000000003</v>
          </cell>
          <cell r="F253">
            <v>0</v>
          </cell>
          <cell r="G253">
            <v>286206.78000000003</v>
          </cell>
          <cell r="H253">
            <v>0</v>
          </cell>
        </row>
        <row r="254">
          <cell r="A254" t="str">
            <v>60309</v>
          </cell>
          <cell r="B254" t="str">
            <v>ค่าไปรษณีย์ โทรเลข</v>
          </cell>
          <cell r="C254">
            <v>0</v>
          </cell>
          <cell r="D254">
            <v>0</v>
          </cell>
          <cell r="E254">
            <v>11355</v>
          </cell>
          <cell r="F254">
            <v>0</v>
          </cell>
          <cell r="G254">
            <v>11355</v>
          </cell>
          <cell r="H254">
            <v>0</v>
          </cell>
        </row>
        <row r="255">
          <cell r="A255" t="str">
            <v>60310</v>
          </cell>
          <cell r="B255" t="str">
            <v>ค่ายามรักษาการณ์</v>
          </cell>
          <cell r="C255">
            <v>0</v>
          </cell>
          <cell r="D255">
            <v>0</v>
          </cell>
          <cell r="E255">
            <v>348000</v>
          </cell>
          <cell r="F255">
            <v>0</v>
          </cell>
          <cell r="G255">
            <v>348000</v>
          </cell>
          <cell r="H255">
            <v>0</v>
          </cell>
        </row>
        <row r="256">
          <cell r="A256" t="str">
            <v>60311</v>
          </cell>
          <cell r="B256" t="str">
            <v>ค่าบริการรักษาความสะอาด</v>
          </cell>
          <cell r="C256">
            <v>0</v>
          </cell>
          <cell r="D256">
            <v>0</v>
          </cell>
          <cell r="E256">
            <v>106016.86</v>
          </cell>
          <cell r="F256">
            <v>0</v>
          </cell>
          <cell r="G256">
            <v>106016.86</v>
          </cell>
          <cell r="H256">
            <v>0</v>
          </cell>
        </row>
        <row r="257">
          <cell r="A257" t="str">
            <v>60401</v>
          </cell>
          <cell r="B257" t="str">
            <v>ค่าซ่อมรถยนต์</v>
          </cell>
          <cell r="C257">
            <v>0</v>
          </cell>
          <cell r="D257">
            <v>0</v>
          </cell>
          <cell r="E257">
            <v>116137.78</v>
          </cell>
          <cell r="F257">
            <v>0</v>
          </cell>
          <cell r="G257">
            <v>116137.78</v>
          </cell>
          <cell r="H257">
            <v>0</v>
          </cell>
        </row>
        <row r="258">
          <cell r="A258" t="str">
            <v>60402</v>
          </cell>
          <cell r="B258" t="str">
            <v>ค่าเช่ารถยนต์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60403</v>
          </cell>
          <cell r="B259" t="str">
            <v>ค่าเช่าอาคารสถานที่</v>
          </cell>
          <cell r="C259">
            <v>0</v>
          </cell>
          <cell r="D259">
            <v>0</v>
          </cell>
          <cell r="E259">
            <v>375000</v>
          </cell>
          <cell r="F259">
            <v>0</v>
          </cell>
          <cell r="G259">
            <v>375000</v>
          </cell>
          <cell r="H259">
            <v>0</v>
          </cell>
        </row>
        <row r="260">
          <cell r="A260" t="str">
            <v>60404</v>
          </cell>
          <cell r="B260" t="str">
            <v>ค่าใช้จ่ายบ้านพักป้อมปราการ</v>
          </cell>
          <cell r="C260">
            <v>0</v>
          </cell>
          <cell r="D260">
            <v>0</v>
          </cell>
          <cell r="E260">
            <v>18899.86</v>
          </cell>
          <cell r="F260">
            <v>0</v>
          </cell>
          <cell r="G260">
            <v>18899.86</v>
          </cell>
          <cell r="H260">
            <v>0</v>
          </cell>
        </row>
        <row r="261">
          <cell r="A261" t="str">
            <v>60405</v>
          </cell>
          <cell r="B261" t="str">
            <v>ค่าซ่อมแซมอาคารสำนักงาน</v>
          </cell>
          <cell r="C261">
            <v>0</v>
          </cell>
          <cell r="D261">
            <v>0</v>
          </cell>
          <cell r="E261">
            <v>9051.51</v>
          </cell>
          <cell r="F261">
            <v>0</v>
          </cell>
          <cell r="G261">
            <v>9051.51</v>
          </cell>
          <cell r="H261">
            <v>0</v>
          </cell>
        </row>
        <row r="262">
          <cell r="A262" t="str">
            <v>60406</v>
          </cell>
          <cell r="B262" t="str">
            <v>ค่าเบี้ยประกันวินาศภัย</v>
          </cell>
          <cell r="C262">
            <v>0</v>
          </cell>
          <cell r="D262">
            <v>0</v>
          </cell>
          <cell r="E262">
            <v>270479.84000000003</v>
          </cell>
          <cell r="F262">
            <v>0</v>
          </cell>
          <cell r="G262">
            <v>270479.84000000003</v>
          </cell>
          <cell r="H262">
            <v>0</v>
          </cell>
        </row>
        <row r="263">
          <cell r="A263" t="str">
            <v>60501</v>
          </cell>
          <cell r="B263" t="str">
            <v>ค่าทนายความ จดทะเบียน</v>
          </cell>
          <cell r="C263">
            <v>0</v>
          </cell>
          <cell r="D263">
            <v>0</v>
          </cell>
          <cell r="E263">
            <v>96884.83</v>
          </cell>
          <cell r="F263">
            <v>0</v>
          </cell>
          <cell r="G263">
            <v>96884.83</v>
          </cell>
          <cell r="H263">
            <v>0</v>
          </cell>
        </row>
        <row r="264">
          <cell r="A264" t="str">
            <v>60502</v>
          </cell>
          <cell r="B264" t="str">
            <v>ค่าธรรมเนียมนายหน้า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60503</v>
          </cell>
          <cell r="B265" t="str">
            <v>ค่าธรรมเนียมธนาคาร</v>
          </cell>
          <cell r="C265">
            <v>0</v>
          </cell>
          <cell r="D265">
            <v>0</v>
          </cell>
          <cell r="E265">
            <v>324730.14</v>
          </cell>
          <cell r="F265">
            <v>0</v>
          </cell>
          <cell r="G265">
            <v>324730.14</v>
          </cell>
          <cell r="H265">
            <v>0</v>
          </cell>
        </row>
        <row r="266">
          <cell r="A266" t="str">
            <v>60504</v>
          </cell>
          <cell r="B266" t="str">
            <v>ค่าสมาชิกต่างๆ</v>
          </cell>
          <cell r="C266">
            <v>0</v>
          </cell>
          <cell r="D266">
            <v>0</v>
          </cell>
          <cell r="E266">
            <v>55550.32</v>
          </cell>
          <cell r="F266">
            <v>0</v>
          </cell>
          <cell r="G266">
            <v>55550.32</v>
          </cell>
          <cell r="H266">
            <v>0</v>
          </cell>
        </row>
        <row r="267">
          <cell r="A267" t="str">
            <v>60505</v>
          </cell>
          <cell r="B267" t="str">
            <v>ค่าสอบบัญชี</v>
          </cell>
          <cell r="C267">
            <v>0</v>
          </cell>
          <cell r="D267">
            <v>0</v>
          </cell>
          <cell r="E267">
            <v>124351.97</v>
          </cell>
          <cell r="F267">
            <v>0</v>
          </cell>
          <cell r="G267">
            <v>124351.97</v>
          </cell>
          <cell r="H267">
            <v>0</v>
          </cell>
        </row>
        <row r="268">
          <cell r="A268" t="str">
            <v>60506</v>
          </cell>
          <cell r="B268" t="str">
            <v>ค่าธรรมเนียมตลาดหลักทรัพย์</v>
          </cell>
          <cell r="C268">
            <v>0</v>
          </cell>
          <cell r="D268">
            <v>0</v>
          </cell>
          <cell r="E268">
            <v>38088.410000000003</v>
          </cell>
          <cell r="F268">
            <v>0</v>
          </cell>
          <cell r="G268">
            <v>38088.410000000003</v>
          </cell>
          <cell r="H268">
            <v>0</v>
          </cell>
        </row>
        <row r="269">
          <cell r="A269" t="str">
            <v>60507</v>
          </cell>
          <cell r="B269" t="str">
            <v>ค่าธรรมเนียมและบริการอื่นๆ</v>
          </cell>
          <cell r="C269">
            <v>0</v>
          </cell>
          <cell r="D269">
            <v>0</v>
          </cell>
          <cell r="E269">
            <v>493751.42</v>
          </cell>
          <cell r="F269">
            <v>0</v>
          </cell>
          <cell r="G269">
            <v>493751.42</v>
          </cell>
          <cell r="H269">
            <v>0</v>
          </cell>
        </row>
        <row r="270">
          <cell r="A270" t="str">
            <v>60508</v>
          </cell>
          <cell r="B270" t="str">
            <v>ส่วนเพิ่มจากการซื้อ-ขายเงินตรา ตปท.ล่วงหน้าตัดบัญช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60601</v>
          </cell>
          <cell r="B271" t="str">
            <v>ค่าลงทะเบียน-ฝึกอบรม</v>
          </cell>
          <cell r="C271">
            <v>0</v>
          </cell>
          <cell r="D271">
            <v>0</v>
          </cell>
          <cell r="E271">
            <v>92409.09</v>
          </cell>
          <cell r="F271">
            <v>0</v>
          </cell>
          <cell r="G271">
            <v>92409.09</v>
          </cell>
          <cell r="H271">
            <v>0</v>
          </cell>
        </row>
        <row r="272">
          <cell r="A272" t="str">
            <v>60602</v>
          </cell>
          <cell r="B272" t="str">
            <v>ค่าวิทยากร</v>
          </cell>
          <cell r="C272">
            <v>0</v>
          </cell>
          <cell r="D272">
            <v>0</v>
          </cell>
          <cell r="E272">
            <v>12000</v>
          </cell>
          <cell r="F272">
            <v>0</v>
          </cell>
          <cell r="G272">
            <v>12000</v>
          </cell>
          <cell r="H272">
            <v>0</v>
          </cell>
        </row>
        <row r="273">
          <cell r="A273" t="str">
            <v>60603</v>
          </cell>
          <cell r="B273" t="str">
            <v>ค่าฝึกอบรมอื่นๆ</v>
          </cell>
          <cell r="C273">
            <v>0</v>
          </cell>
          <cell r="D273">
            <v>0</v>
          </cell>
          <cell r="E273">
            <v>19969.830000000002</v>
          </cell>
          <cell r="F273">
            <v>0</v>
          </cell>
          <cell r="G273">
            <v>19969.830000000002</v>
          </cell>
          <cell r="H273">
            <v>0</v>
          </cell>
        </row>
        <row r="274">
          <cell r="A274" t="str">
            <v>60701</v>
          </cell>
          <cell r="B274" t="str">
            <v>ค่าพาหนะเดินทาง ที่พัก-ในต่างประเทศ</v>
          </cell>
          <cell r="C274">
            <v>0</v>
          </cell>
          <cell r="D274">
            <v>0</v>
          </cell>
          <cell r="E274">
            <v>330458.59000000003</v>
          </cell>
          <cell r="F274">
            <v>0</v>
          </cell>
          <cell r="G274">
            <v>330458.59000000003</v>
          </cell>
          <cell r="H274">
            <v>0</v>
          </cell>
        </row>
        <row r="275">
          <cell r="A275" t="str">
            <v>60702</v>
          </cell>
          <cell r="B275" t="str">
            <v>ค่าพาหนะเดิน ที่พัก-ต่างประเทศ</v>
          </cell>
          <cell r="C275">
            <v>0</v>
          </cell>
          <cell r="D275">
            <v>0</v>
          </cell>
          <cell r="E275">
            <v>67333.5</v>
          </cell>
          <cell r="F275">
            <v>0</v>
          </cell>
          <cell r="G275">
            <v>67333.5</v>
          </cell>
          <cell r="H275">
            <v>0</v>
          </cell>
        </row>
        <row r="276">
          <cell r="A276" t="str">
            <v>60703</v>
          </cell>
          <cell r="B276" t="str">
            <v>ค่าพหนะตรวจเรือ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60801</v>
          </cell>
          <cell r="B277" t="str">
            <v>ค่าเลี้ยงรับรองธุรกิจ</v>
          </cell>
          <cell r="C277">
            <v>0</v>
          </cell>
          <cell r="D277">
            <v>0</v>
          </cell>
          <cell r="E277">
            <v>212048.18</v>
          </cell>
          <cell r="F277">
            <v>0</v>
          </cell>
          <cell r="G277">
            <v>212048.18</v>
          </cell>
          <cell r="H277">
            <v>0</v>
          </cell>
        </row>
        <row r="278">
          <cell r="A278" t="str">
            <v>60802</v>
          </cell>
          <cell r="B278" t="str">
            <v>ค่าส่งเสริมการขาย</v>
          </cell>
          <cell r="C278">
            <v>0</v>
          </cell>
          <cell r="D278">
            <v>0</v>
          </cell>
          <cell r="E278">
            <v>6000</v>
          </cell>
          <cell r="F278">
            <v>0</v>
          </cell>
          <cell r="G278">
            <v>6000</v>
          </cell>
          <cell r="H278">
            <v>0</v>
          </cell>
        </row>
        <row r="279">
          <cell r="A279" t="str">
            <v>60803</v>
          </cell>
          <cell r="B279" t="str">
            <v>เงินบริจาคการกุศล</v>
          </cell>
          <cell r="C279">
            <v>0</v>
          </cell>
          <cell r="D279">
            <v>0</v>
          </cell>
          <cell r="E279">
            <v>2000</v>
          </cell>
          <cell r="F279">
            <v>0</v>
          </cell>
          <cell r="G279">
            <v>2000</v>
          </cell>
          <cell r="H279">
            <v>0</v>
          </cell>
        </row>
        <row r="280">
          <cell r="A280" t="str">
            <v>60804</v>
          </cell>
          <cell r="B280" t="str">
            <v>ค่าโฆษณา</v>
          </cell>
          <cell r="C280">
            <v>0</v>
          </cell>
          <cell r="D280">
            <v>0</v>
          </cell>
          <cell r="E280">
            <v>81903.259999999995</v>
          </cell>
          <cell r="F280">
            <v>0</v>
          </cell>
          <cell r="G280">
            <v>81903.259999999995</v>
          </cell>
          <cell r="H280">
            <v>0</v>
          </cell>
        </row>
        <row r="281">
          <cell r="A281" t="str">
            <v>60805</v>
          </cell>
          <cell r="B281" t="str">
            <v>ค่าเอกสาร สิ่งพิมพ์ แบบประกวดราคา</v>
          </cell>
          <cell r="C281">
            <v>0</v>
          </cell>
          <cell r="D281">
            <v>0</v>
          </cell>
          <cell r="E281">
            <v>146912.29</v>
          </cell>
          <cell r="F281">
            <v>0</v>
          </cell>
          <cell r="G281">
            <v>146912.29</v>
          </cell>
          <cell r="H281">
            <v>0</v>
          </cell>
        </row>
        <row r="282">
          <cell r="A282" t="str">
            <v>60900</v>
          </cell>
          <cell r="B282" t="str">
            <v>ค่าใช้จ่ายอื่นๆ</v>
          </cell>
          <cell r="C282">
            <v>0</v>
          </cell>
          <cell r="D282">
            <v>0</v>
          </cell>
          <cell r="E282">
            <v>50560.57</v>
          </cell>
          <cell r="F282">
            <v>0</v>
          </cell>
          <cell r="G282">
            <v>50560.57</v>
          </cell>
          <cell r="H282">
            <v>0</v>
          </cell>
        </row>
        <row r="283">
          <cell r="A283" t="str">
            <v>60901</v>
          </cell>
          <cell r="B283" t="str">
            <v>ค่าเสื่อมราคา</v>
          </cell>
          <cell r="C283">
            <v>0</v>
          </cell>
          <cell r="D283">
            <v>0</v>
          </cell>
          <cell r="E283">
            <v>1685581.04</v>
          </cell>
          <cell r="F283">
            <v>0</v>
          </cell>
          <cell r="G283">
            <v>1685581.04</v>
          </cell>
          <cell r="H283">
            <v>0</v>
          </cell>
        </row>
        <row r="284">
          <cell r="A284" t="str">
            <v>60902</v>
          </cell>
          <cell r="B284" t="str">
            <v>ค่าใช้จ่ายตัดจ่าย (บริหาร)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60903</v>
          </cell>
          <cell r="B285" t="str">
            <v>ดอกผลเช่าซื้อตัดบัญชี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60904</v>
          </cell>
          <cell r="B286" t="str">
            <v>ค่าฟิล์ม ค่าล้าง-อัดรูป</v>
          </cell>
          <cell r="C286">
            <v>0</v>
          </cell>
          <cell r="D286">
            <v>0</v>
          </cell>
          <cell r="E286">
            <v>6965.72</v>
          </cell>
          <cell r="F286">
            <v>0</v>
          </cell>
          <cell r="G286">
            <v>6965.72</v>
          </cell>
          <cell r="H286">
            <v>0</v>
          </cell>
        </row>
        <row r="287">
          <cell r="A287" t="str">
            <v>60905</v>
          </cell>
          <cell r="B287" t="str">
            <v>หนี้สงสัยจะสูญ</v>
          </cell>
          <cell r="C287">
            <v>0</v>
          </cell>
          <cell r="D287">
            <v>0</v>
          </cell>
          <cell r="E287">
            <v>205152.53</v>
          </cell>
          <cell r="F287">
            <v>0</v>
          </cell>
          <cell r="G287">
            <v>205152.53</v>
          </cell>
          <cell r="H287">
            <v>0</v>
          </cell>
        </row>
        <row r="288">
          <cell r="A288" t="str">
            <v>60906</v>
          </cell>
          <cell r="B288" t="str">
            <v>หนี้สูญ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60910</v>
          </cell>
          <cell r="B289" t="str">
            <v>ขาดทุนจากอัตราแลกเปลี่ยน</v>
          </cell>
          <cell r="C289">
            <v>0</v>
          </cell>
          <cell r="D289">
            <v>0</v>
          </cell>
          <cell r="E289">
            <v>394993.91999999998</v>
          </cell>
          <cell r="F289">
            <v>0</v>
          </cell>
          <cell r="G289">
            <v>394993.91999999998</v>
          </cell>
          <cell r="H289">
            <v>0</v>
          </cell>
        </row>
        <row r="290">
          <cell r="A290" t="str">
            <v>60911</v>
          </cell>
          <cell r="B290" t="str">
            <v>ขาดทุนจากการขายทรัพย์สิน</v>
          </cell>
          <cell r="C290">
            <v>0</v>
          </cell>
          <cell r="D290">
            <v>0</v>
          </cell>
          <cell r="E290">
            <v>24521.23</v>
          </cell>
          <cell r="F290">
            <v>0</v>
          </cell>
          <cell r="G290">
            <v>24521.23</v>
          </cell>
          <cell r="H290">
            <v>0</v>
          </cell>
        </row>
        <row r="291">
          <cell r="A291" t="str">
            <v>60912</v>
          </cell>
          <cell r="B291" t="str">
            <v>ขาดทุนจากการลงทุนในบริษัทย่อย</v>
          </cell>
          <cell r="C291">
            <v>0</v>
          </cell>
          <cell r="D291">
            <v>0</v>
          </cell>
          <cell r="E291">
            <v>62641.65</v>
          </cell>
          <cell r="F291">
            <v>0</v>
          </cell>
          <cell r="G291">
            <v>62641.65</v>
          </cell>
          <cell r="H291">
            <v>0</v>
          </cell>
        </row>
        <row r="292">
          <cell r="A292" t="str">
            <v>60915</v>
          </cell>
          <cell r="B292" t="str">
            <v>ขาดทุนที่เกิดขึ้นจากการจำหน่ายเงินลงทุน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60916</v>
          </cell>
          <cell r="B293" t="str">
            <v>ค่าปรับจากการผิดสัญญาจ้าง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60920</v>
          </cell>
          <cell r="B294" t="str">
            <v>ค่าใช้จ่ายเบ็ดเตล็ด</v>
          </cell>
          <cell r="C294">
            <v>0</v>
          </cell>
          <cell r="D294">
            <v>0</v>
          </cell>
          <cell r="E294">
            <v>13598.48</v>
          </cell>
          <cell r="F294">
            <v>0</v>
          </cell>
          <cell r="G294">
            <v>13598.48</v>
          </cell>
          <cell r="H294">
            <v>0</v>
          </cell>
        </row>
        <row r="295">
          <cell r="A295" t="str">
            <v>69001</v>
          </cell>
          <cell r="B295" t="str">
            <v>ดอกเบี้ยเงินกู้ระยะยาว ไทยพาณิชย์</v>
          </cell>
          <cell r="C295">
            <v>0</v>
          </cell>
          <cell r="D295">
            <v>0</v>
          </cell>
          <cell r="E295">
            <v>579653.72</v>
          </cell>
          <cell r="F295">
            <v>0</v>
          </cell>
          <cell r="G295">
            <v>579653.72</v>
          </cell>
          <cell r="H295">
            <v>0</v>
          </cell>
        </row>
        <row r="296">
          <cell r="A296" t="str">
            <v>69002</v>
          </cell>
          <cell r="B296" t="str">
            <v>ดอกเบี้ยเงินเบิกเกินบัญชี</v>
          </cell>
          <cell r="C296">
            <v>0</v>
          </cell>
          <cell r="D296">
            <v>0</v>
          </cell>
          <cell r="E296">
            <v>84153.35</v>
          </cell>
          <cell r="F296">
            <v>0</v>
          </cell>
          <cell r="G296">
            <v>84153.35</v>
          </cell>
          <cell r="H296">
            <v>0</v>
          </cell>
        </row>
        <row r="297">
          <cell r="A297" t="str">
            <v>69003</v>
          </cell>
          <cell r="B297" t="str">
            <v>ดอกเบี้ยจ่ายอื่นๆ</v>
          </cell>
          <cell r="C297">
            <v>0</v>
          </cell>
          <cell r="D297">
            <v>0</v>
          </cell>
          <cell r="E297">
            <v>2498093.88</v>
          </cell>
          <cell r="F297">
            <v>0</v>
          </cell>
          <cell r="G297">
            <v>2498093.88</v>
          </cell>
          <cell r="H297">
            <v>0</v>
          </cell>
        </row>
        <row r="298">
          <cell r="A298" t="str">
            <v>69004</v>
          </cell>
          <cell r="B298" t="str">
            <v>ดอกเบี้ยจ่าย-เจ้าหนี้ T/R</v>
          </cell>
          <cell r="C298">
            <v>0</v>
          </cell>
          <cell r="D298">
            <v>0</v>
          </cell>
          <cell r="E298">
            <v>88590.45</v>
          </cell>
          <cell r="F298">
            <v>0</v>
          </cell>
          <cell r="G298">
            <v>88590.45</v>
          </cell>
          <cell r="H298">
            <v>0</v>
          </cell>
        </row>
        <row r="299">
          <cell r="A299" t="str">
            <v>69101</v>
          </cell>
          <cell r="B299" t="str">
            <v>ภาษีโรงเรือนและที่ดิน</v>
          </cell>
          <cell r="C299">
            <v>0</v>
          </cell>
          <cell r="D299">
            <v>0</v>
          </cell>
          <cell r="E299">
            <v>154697</v>
          </cell>
          <cell r="F299">
            <v>0</v>
          </cell>
          <cell r="G299">
            <v>154697</v>
          </cell>
          <cell r="H299">
            <v>0</v>
          </cell>
        </row>
        <row r="300">
          <cell r="A300" t="str">
            <v>69102</v>
          </cell>
          <cell r="B300" t="str">
            <v>ภาษีเงินได้นิติบุคคล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69201</v>
          </cell>
          <cell r="B301" t="str">
            <v>ภาษีซื้อขอคืนไม่ได้</v>
          </cell>
          <cell r="C301">
            <v>0</v>
          </cell>
          <cell r="D301">
            <v>0</v>
          </cell>
          <cell r="E301">
            <v>1123.9100000000001</v>
          </cell>
          <cell r="F301">
            <v>0</v>
          </cell>
          <cell r="G301">
            <v>1123.9100000000001</v>
          </cell>
          <cell r="H301">
            <v>0</v>
          </cell>
        </row>
        <row r="302">
          <cell r="A302" t="str">
            <v>69202</v>
          </cell>
          <cell r="B302" t="str">
            <v>เงินเพิ่มและเบี้ยปรับ</v>
          </cell>
          <cell r="C302">
            <v>0</v>
          </cell>
          <cell r="D302">
            <v>0</v>
          </cell>
          <cell r="E302">
            <v>562.49</v>
          </cell>
          <cell r="F302">
            <v>0</v>
          </cell>
          <cell r="G302">
            <v>562.49</v>
          </cell>
          <cell r="H302">
            <v>0</v>
          </cell>
        </row>
        <row r="303">
          <cell r="C303">
            <v>1127528059.2700002</v>
          </cell>
          <cell r="D303">
            <v>1127528059.2699997</v>
          </cell>
          <cell r="E303">
            <v>157238684.03999996</v>
          </cell>
          <cell r="F303">
            <v>157238684.03999999</v>
          </cell>
          <cell r="G303">
            <v>1147601960.3699996</v>
          </cell>
          <cell r="H303">
            <v>1147601960.3700004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.12.04"/>
      <sheetName val="31.03.05"/>
      <sheetName val="CJE"/>
      <sheetName val="REC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N-1"/>
      <sheetName val="M-1"/>
      <sheetName val="T-1"/>
      <sheetName val="T-1A"/>
      <sheetName val="U-1"/>
      <sheetName val="Trial Balance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31.12.04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31_12_04"/>
      <sheetName val="เงินกู้_MGC"/>
      <sheetName val="Trial_Balance"/>
      <sheetName val="Loan_Data"/>
      <sheetName val="TrialBalance_Q3-2002"/>
      <sheetName val="Month_v_YTD"/>
      <sheetName val="GAAP_Pru"/>
      <sheetName val="Bill_No__2_-_Carpark"/>
      <sheetName val="ana_u5"/>
      <sheetName val="Non_Movement"/>
      <sheetName val="Orig_Study_for_PPAP"/>
      <sheetName val="Income_Statement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-_ยังไม่ถูก1"/>
      <sheetName val="31_12_041"/>
      <sheetName val="เงินกู้_MGC1"/>
      <sheetName val="Trial_Balance1"/>
      <sheetName val="Loan_Data1"/>
      <sheetName val="TrialBalance_Q3-20021"/>
      <sheetName val="Month_v_YTD1"/>
      <sheetName val="GAAP_Pru1"/>
      <sheetName val="Bill_No__2_-_Carpark1"/>
      <sheetName val="ana_u51"/>
      <sheetName val="Non_Movement1"/>
      <sheetName val="Orig_Study_for_PPAP1"/>
      <sheetName val="Income_Statement1"/>
      <sheetName val="BS"/>
      <sheetName val="List2-1_ModelCode-Local"/>
      <sheetName val="TB 5-2019"/>
      <sheetName val="Movement FA"/>
      <sheetName val="Summary"/>
      <sheetName val="FA register-System"/>
      <sheetName val="Fixed asset"/>
      <sheetName val="WO Damage"/>
      <sheetName val="CIP"/>
      <sheetName val="CIP (KOF)"/>
      <sheetName val="Dispos"/>
      <sheetName val="JV 5-2019"/>
      <sheetName val="mapping"/>
      <sheetName val="Sheet2"/>
      <sheetName val="Sheet3"/>
      <sheetName val="Disposal TV"/>
      <sheetName val="Mac mini2"/>
      <sheetName val="Sheet4"/>
      <sheetName val="Sheet10"/>
      <sheetName val="List Disposal"/>
      <sheetName val="sum to LRH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-_ยังไม่ถูก2"/>
      <sheetName val="เงินกู้_MGC2"/>
      <sheetName val="31_12_042"/>
      <sheetName val="Trial_Balance2"/>
      <sheetName val="Loan_Data2"/>
      <sheetName val="TrialBalance_Q3-20022"/>
      <sheetName val="GAAP_Pru2"/>
      <sheetName val="Bill_No__2_-_Carpark2"/>
      <sheetName val="Month_v_YTD2"/>
      <sheetName val="ana_u52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-_ยังไม่ถูก3"/>
      <sheetName val="เงินกู้_MGC3"/>
      <sheetName val="31_12_043"/>
      <sheetName val="Trial_Balance3"/>
      <sheetName val="Loan_Data3"/>
      <sheetName val="TrialBalance_Q3-20023"/>
      <sheetName val="GAAP_Pru3"/>
      <sheetName val="Bill_No__2_-_Carpark3"/>
      <sheetName val="Month_v_YTD3"/>
      <sheetName val="ana_u53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-_ยังไม่ถูก4"/>
      <sheetName val="เงินกู้_MGC4"/>
      <sheetName val="31_12_044"/>
      <sheetName val="Trial_Balance4"/>
      <sheetName val="Loan_Data4"/>
      <sheetName val="TrialBalance_Q3-20024"/>
      <sheetName val="GAAP_Pru4"/>
      <sheetName val="Bill_No__2_-_Carpark4"/>
      <sheetName val="Month_v_YTD4"/>
      <sheetName val="ana_u54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-_ยังไม่ถูก5"/>
      <sheetName val="เงินกู้_MGC5"/>
      <sheetName val="31_12_045"/>
      <sheetName val="Trial_Balance5"/>
      <sheetName val="Loan_Data5"/>
      <sheetName val="TrialBalance_Q3-20025"/>
      <sheetName val="GAAP_Pru5"/>
      <sheetName val="Bill_No__2_-_Carpark5"/>
      <sheetName val="Month_v_YTD5"/>
      <sheetName val="ana_u55"/>
      <sheetName val="Adj.input"/>
      <sheetName val="00-030 Summary Sheet"/>
      <sheetName val="登録データ"/>
      <sheetName val="Info"/>
      <sheetName val="sum 1-4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-_ยังไม่ถูก7"/>
      <sheetName val="31_12_047"/>
      <sheetName val="เงินกู้_MGC7"/>
      <sheetName val="Trial_Balance7"/>
      <sheetName val="Loan_Data7"/>
      <sheetName val="TrialBalance_Q3-20027"/>
      <sheetName val="GAAP_Pru7"/>
      <sheetName val="Bill_No__2_-_Carpark7"/>
      <sheetName val="Month_v_YTD7"/>
      <sheetName val="ana_u57"/>
      <sheetName val="Non_Movement3"/>
      <sheetName val="Orig_Study_for_PPAP3"/>
      <sheetName val="Income_Statement3"/>
      <sheetName val="TB_5-20191"/>
      <sheetName val="Movement_FA1"/>
      <sheetName val="FA_register-System1"/>
      <sheetName val="Fixed_asset1"/>
      <sheetName val="WO_Damage1"/>
      <sheetName val="CIP_(KOF)1"/>
      <sheetName val="JV_5-20191"/>
      <sheetName val="Disposal_TV1"/>
      <sheetName val="Mac_mini21"/>
      <sheetName val="List_Disposal1"/>
      <sheetName val="sum_to_LRH1"/>
      <sheetName val="Adj_input1"/>
      <sheetName val="00-030_Summary_Sheet1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-_ยังไม่ถูก6"/>
      <sheetName val="31_12_046"/>
      <sheetName val="เงินกู้_MGC6"/>
      <sheetName val="Trial_Balance6"/>
      <sheetName val="Loan_Data6"/>
      <sheetName val="TrialBalance_Q3-20026"/>
      <sheetName val="GAAP_Pru6"/>
      <sheetName val="Bill_No__2_-_Carpark6"/>
      <sheetName val="Month_v_YTD6"/>
      <sheetName val="ana_u56"/>
      <sheetName val="Non_Movement2"/>
      <sheetName val="Orig_Study_for_PPAP2"/>
      <sheetName val="Income_Statement2"/>
      <sheetName val="TB_5-2019"/>
      <sheetName val="Movement_FA"/>
      <sheetName val="FA_register-System"/>
      <sheetName val="Fixed_asset"/>
      <sheetName val="WO_Damage"/>
      <sheetName val="CIP_(KOF)"/>
      <sheetName val="JV_5-2019"/>
      <sheetName val="Disposal_TV"/>
      <sheetName val="Mac_mini2"/>
      <sheetName val="List_Disposal"/>
      <sheetName val="sum_to_LRH"/>
      <sheetName val="Adj_input"/>
      <sheetName val="00-030_Summary_Sheet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-_ยังไม่ถูก8"/>
      <sheetName val="31_12_048"/>
      <sheetName val="เงินกู้_MGC8"/>
      <sheetName val="Trial_Balance8"/>
      <sheetName val="Loan_Data8"/>
      <sheetName val="TrialBalance_Q3-20028"/>
      <sheetName val="GAAP_Pru8"/>
      <sheetName val="Bill_No__2_-_Carpark8"/>
      <sheetName val="Month_v_YTD8"/>
      <sheetName val="ana_u58"/>
      <sheetName val="Non_Movement4"/>
      <sheetName val="Orig_Study_for_PPAP4"/>
      <sheetName val="Income_Statement4"/>
      <sheetName val="TB_5-20192"/>
      <sheetName val="Movement_FA2"/>
      <sheetName val="FA_register-System2"/>
      <sheetName val="Fixed_asset2"/>
      <sheetName val="WO_Damage2"/>
      <sheetName val="CIP_(KOF)2"/>
      <sheetName val="JV_5-20192"/>
      <sheetName val="Disposal_TV2"/>
      <sheetName val="Mac_mini22"/>
      <sheetName val="List_Disposal2"/>
      <sheetName val="sum_to_LRH2"/>
      <sheetName val="Adj_input2"/>
      <sheetName val="00-030_Summary_Sheet2"/>
      <sheetName val="#ofclose .xl"/>
      <sheetName val="DMD Office"/>
      <sheetName val="ADMIN OFFICE (2)"/>
      <sheetName val="Report"/>
      <sheetName val="ﾗｲﾝ別工数管理表"/>
      <sheetName val="166N P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>
        <row r="1">
          <cell r="A1" t="str">
            <v>Date:</v>
          </cell>
        </row>
      </sheetData>
      <sheetData sheetId="45">
        <row r="1">
          <cell r="A1" t="str">
            <v>Date:</v>
          </cell>
        </row>
      </sheetData>
      <sheetData sheetId="46">
        <row r="1">
          <cell r="A1" t="str">
            <v>Date: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>
        <row r="1">
          <cell r="A1" t="str">
            <v>Date: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1">
          <cell r="A1" t="str">
            <v>Date: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acc.depre-report-old"/>
      <sheetName val="set_"/>
      <sheetName val="Trial Balance"/>
      <sheetName val="ops tb"/>
      <sheetName val="properties"/>
      <sheetName val="ตั๋วเงินรับ"/>
      <sheetName val="BS"/>
      <sheetName val="Sheet2"/>
      <sheetName val="P&amp;LFINAL - 44"/>
      <sheetName val="Non Movement"/>
      <sheetName val="Nonmove"/>
      <sheetName val="sum_amt_mount"/>
      <sheetName val="TB_Group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TrialBalance Q3-2002"/>
      <sheetName val="Data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fo"/>
      <sheetName val="data budget04"/>
      <sheetName val="TABLEQ204 "/>
      <sheetName val="Sheet4-sort_67"/>
      <sheetName val="DATABASE_-sumifTB7"/>
      <sheetName val="31_12_047"/>
      <sheetName val="เงินกู้_MGC7"/>
      <sheetName val="acc_depre-report-old7"/>
      <sheetName val="Trial_Balance7"/>
      <sheetName val="ops_tb7"/>
      <sheetName val="P&amp;LFINAL_-_447"/>
      <sheetName val="Non_Movement3"/>
      <sheetName val="TrialBalance_Q3-20021"/>
      <sheetName val="Movement_2006_THB(Stat)1"/>
      <sheetName val="00-030_Summary_Sheet1"/>
      <sheetName val="Sheet4-sort_66"/>
      <sheetName val="DATABASE_-sumifTB6"/>
      <sheetName val="31_12_046"/>
      <sheetName val="เงินกู้_MGC6"/>
      <sheetName val="acc_depre-report-old6"/>
      <sheetName val="Trial_Balance6"/>
      <sheetName val="ops_tb6"/>
      <sheetName val="P&amp;LFINAL_-_446"/>
      <sheetName val="Non_Movement2"/>
      <sheetName val="TrialBalance_Q3-2002"/>
      <sheetName val="Movement_2006_THB(Stat)"/>
      <sheetName val="00-030_Summary_Sheet"/>
      <sheetName val="Sheet4-sort_68"/>
      <sheetName val="DATABASE_-sumifTB8"/>
      <sheetName val="31_12_048"/>
      <sheetName val="เงินกู้_MGC8"/>
      <sheetName val="acc_depre-report-old8"/>
      <sheetName val="Trial_Balance8"/>
      <sheetName val="ops_tb8"/>
      <sheetName val="P&amp;LFINAL_-_448"/>
      <sheetName val="Non_Movement4"/>
      <sheetName val="TrialBalance_Q3-20022"/>
      <sheetName val="Movement_2006_THB(Stat)2"/>
      <sheetName val="00-030_Summary_Sheet2"/>
      <sheetName val="STANDVAR_b3CTY"/>
      <sheetName val="BSLA"/>
      <sheetName val="Target 2016"/>
      <sheetName val="List info"/>
      <sheetName val="sum 1-4"/>
      <sheetName val="Inputs"/>
      <sheetName val="Detail-Sep"/>
      <sheetName val="Checks"/>
      <sheetName val="HH"/>
      <sheetName val="CF"/>
      <sheetName val="Report"/>
      <sheetName val="PL Cal Tax 51'10"/>
      <sheetName val="見直最終版"/>
      <sheetName val="Supp.List"/>
      <sheetName val="166N Plist"/>
      <sheetName val="data_budget04"/>
      <sheetName val="TABLEQ204_"/>
      <sheetName val="Target_2016"/>
      <sheetName val="List_info"/>
      <sheetName val="SPKM CONSO"/>
      <sheetName val="Mapping"/>
      <sheetName val="Summary"/>
      <sheetName val="แจกแจง _งบดุล_"/>
      <sheetName val="ssw_loan_od"/>
      <sheetName val="TFB"/>
      <sheetName val="KTB"/>
      <sheetName val="adj - rate"/>
      <sheetName val="สรุป"/>
      <sheetName val="TW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Cctmst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งบบริหาร PL-report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B-2001-Apr'01"/>
      <sheetName val="ตั๋วเงินรับ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Navision"/>
      <sheetName val="Cal_b"/>
      <sheetName val="Ex 2.2"/>
      <sheetName val="Trial_Balance_-_457"/>
      <sheetName val="P&amp;LFINAL_-_447"/>
      <sheetName val="Check-1-summary-Current_year_7"/>
      <sheetName val="Sheet1-Exp_cap_to_reno_1_-_47"/>
      <sheetName val="Check-2-_Methodology7"/>
      <sheetName val="Income_Statement7"/>
      <sheetName val="DATABASE_-sumifTB7"/>
      <sheetName val="งบบริหาร_PL-report7"/>
      <sheetName val="31_12_047"/>
      <sheetName val="acc_depre-report-old7"/>
      <sheetName val="Trial_Balance7"/>
      <sheetName val="Trial_Balance_-_456"/>
      <sheetName val="P&amp;LFINAL_-_446"/>
      <sheetName val="Check-1-summary-Current_year_6"/>
      <sheetName val="Sheet1-Exp_cap_to_reno_1_-_46"/>
      <sheetName val="Check-2-_Methodology6"/>
      <sheetName val="Income_Statement6"/>
      <sheetName val="DATABASE_-sumifTB6"/>
      <sheetName val="งบบริหาร_PL-report6"/>
      <sheetName val="31_12_046"/>
      <sheetName val="acc_depre-report-old6"/>
      <sheetName val="Trial_Balance6"/>
      <sheetName val="Trial_Balance_-_458"/>
      <sheetName val="P&amp;LFINAL_-_448"/>
      <sheetName val="Check-1-summary-Current_year_8"/>
      <sheetName val="Sheet1-Exp_cap_to_reno_1_-_48"/>
      <sheetName val="Check-2-_Methodology8"/>
      <sheetName val="Income_Statement8"/>
      <sheetName val="DATABASE_-sumifTB8"/>
      <sheetName val="งบบริหาร_PL-report8"/>
      <sheetName val="31_12_048"/>
      <sheetName val="acc_depre-report-old8"/>
      <sheetName val="Trial_Balance8"/>
      <sheetName val="เงินกู้ MGC"/>
      <sheetName val=""/>
      <sheetName val="Union"/>
      <sheetName val="gl"/>
      <sheetName val="data"/>
      <sheetName val="Data_Tool"/>
      <sheetName val="DiffData"/>
      <sheetName val="DiffData_Tool"/>
      <sheetName val="masterCode"/>
      <sheetName val="Do Not Delete"/>
      <sheetName val="OH_Report"/>
      <sheetName val="Sheet1"/>
      <sheetName val="PM-TE"/>
      <sheetName val="Orig Study for PPAP"/>
      <sheetName val="U-7"/>
      <sheetName val="見直最終版"/>
      <sheetName val="Supp.List"/>
      <sheetName val="Ex_2_2"/>
      <sheetName val="เงินกู้_MGC"/>
      <sheetName val="ดอกเบี้ยรับ"/>
      <sheetName val="ssw"/>
      <sheetName val="Non Movement"/>
      <sheetName val="TFB"/>
      <sheetName val="KTB"/>
      <sheetName val="Report"/>
      <sheetName val="e001 lead"/>
      <sheetName val="e100 subledger with gl"/>
      <sheetName val="Calculations"/>
      <sheetName val="cov-estimate"/>
    </sheetNames>
    <sheetDataSet>
      <sheetData sheetId="0">
        <row r="5">
          <cell r="G5" t="str">
            <v>Feb'2001</v>
          </cell>
        </row>
      </sheetData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G5" t="str">
            <v>Feb'2001</v>
          </cell>
        </row>
      </sheetData>
      <sheetData sheetId="41">
        <row r="5">
          <cell r="G5" t="str">
            <v>Feb'2001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>
        <row r="5">
          <cell r="G5" t="str">
            <v>Feb'2001</v>
          </cell>
        </row>
      </sheetData>
      <sheetData sheetId="54">
        <row r="5">
          <cell r="G5" t="str">
            <v>Feb'2001</v>
          </cell>
        </row>
      </sheetData>
      <sheetData sheetId="55">
        <row r="5">
          <cell r="G5" t="str">
            <v>Feb'2001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5">
          <cell r="G5" t="str">
            <v>Feb'2001</v>
          </cell>
        </row>
      </sheetData>
      <sheetData sheetId="65">
        <row r="5">
          <cell r="G5" t="str">
            <v>Feb'2001</v>
          </cell>
        </row>
      </sheetData>
      <sheetData sheetId="66">
        <row r="5">
          <cell r="G5" t="str">
            <v>Feb'2001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5">
          <cell r="G5" t="str">
            <v>Feb'2001</v>
          </cell>
        </row>
      </sheetData>
      <sheetData sheetId="76">
        <row r="5">
          <cell r="G5" t="str">
            <v>Feb'2001</v>
          </cell>
        </row>
      </sheetData>
      <sheetData sheetId="77">
        <row r="5">
          <cell r="G5" t="str">
            <v>Feb'2001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5">
          <cell r="G5" t="str">
            <v>Feb'2001</v>
          </cell>
        </row>
      </sheetData>
      <sheetData sheetId="87">
        <row r="5">
          <cell r="G5" t="str">
            <v>Feb'2001</v>
          </cell>
        </row>
      </sheetData>
      <sheetData sheetId="88">
        <row r="5">
          <cell r="G5" t="str">
            <v>Feb'2001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5">
          <cell r="G5" t="str">
            <v>Feb'2001</v>
          </cell>
        </row>
      </sheetData>
      <sheetData sheetId="112">
        <row r="5">
          <cell r="G5" t="str">
            <v>Feb'2001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detail_profit&amp;loss"/>
      <sheetName val="31.12.04"/>
      <sheetName val="Trial Balance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TrialBalance Q3-2002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Navision"/>
      <sheetName val="Sheet1-Activity_work7"/>
      <sheetName val="Cashflow_-_2_K__Dorn7"/>
      <sheetName val="Cashflow_-_17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FINAL_-_447"/>
      <sheetName val="31_12_047"/>
      <sheetName val="Trial_Balance7"/>
      <sheetName val="TrialBalance_Q3-20021"/>
      <sheetName val="Sheet1-Activity_work6"/>
      <sheetName val="Cashflow_-_2_K__Dorn6"/>
      <sheetName val="Cashflow_-_16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FINAL_-_446"/>
      <sheetName val="31_12_046"/>
      <sheetName val="Trial_Balance6"/>
      <sheetName val="TrialBalance_Q3-2002"/>
      <sheetName val="Sheet1-Activity_work8"/>
      <sheetName val="Cashflow_-_2_K__Dorn8"/>
      <sheetName val="Cashflow_-_18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FINAL_-_448"/>
      <sheetName val="31_12_048"/>
      <sheetName val="Trial_Balance8"/>
      <sheetName val="TrialBalance_Q3-20022"/>
      <sheetName val="desc"/>
      <sheetName val="type"/>
      <sheetName val="ตั๋วเงินรับ"/>
      <sheetName val="Sheet1"/>
      <sheetName val="EQ4NTV"/>
      <sheetName val="purchase order"/>
      <sheetName val="currency"/>
      <sheetName val="Material"/>
      <sheetName val="เงินกู้ธนชาติ"/>
      <sheetName val="เงินกู้ MGC"/>
      <sheetName val="PM-TE_first TB for YE"/>
      <sheetName val="598"/>
      <sheetName val="Assumption"/>
      <sheetName val="เงินกู้_MGC"/>
      <sheetName val="ดอกเบี้ยรับ"/>
      <sheetName val="ssw"/>
      <sheetName val="Non Movement"/>
      <sheetName val="Data"/>
      <sheetName val="k-5"/>
    </sheetNames>
    <sheetDataSet>
      <sheetData sheetId="0">
        <row r="4">
          <cell r="AT4" t="str">
            <v>YEAR 2001</v>
          </cell>
        </row>
      </sheetData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AT4" t="str">
            <v>YEAR 2001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>
        <row r="4">
          <cell r="AT4" t="str">
            <v>YEAR 2001</v>
          </cell>
        </row>
      </sheetData>
      <sheetData sheetId="48">
        <row r="4">
          <cell r="AT4" t="str">
            <v>YEAR 2001</v>
          </cell>
        </row>
      </sheetData>
      <sheetData sheetId="49">
        <row r="4">
          <cell r="AT4" t="str">
            <v>YEAR 2001</v>
          </cell>
        </row>
      </sheetData>
      <sheetData sheetId="50">
        <row r="4">
          <cell r="AT4" t="str">
            <v>YEAR 2001</v>
          </cell>
        </row>
      </sheetData>
      <sheetData sheetId="51">
        <row r="4">
          <cell r="AT4" t="str">
            <v>YEAR 2001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4">
          <cell r="AT4" t="str">
            <v>YEAR 2001</v>
          </cell>
        </row>
      </sheetData>
      <sheetData sheetId="62">
        <row r="4">
          <cell r="AT4" t="str">
            <v>YEAR 2001</v>
          </cell>
        </row>
      </sheetData>
      <sheetData sheetId="63">
        <row r="4">
          <cell r="AT4" t="str">
            <v>YEAR 2001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4">
          <cell r="AT4" t="str">
            <v>YEAR 2001</v>
          </cell>
        </row>
      </sheetData>
      <sheetData sheetId="74">
        <row r="4">
          <cell r="AT4" t="str">
            <v>YEAR 2001</v>
          </cell>
        </row>
      </sheetData>
      <sheetData sheetId="75">
        <row r="4">
          <cell r="AT4" t="str">
            <v>YEAR 2001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4">
          <cell r="AT4" t="str">
            <v>YEAR 2001</v>
          </cell>
        </row>
      </sheetData>
      <sheetData sheetId="86">
        <row r="4">
          <cell r="AT4" t="str">
            <v>YEAR 2001</v>
          </cell>
        </row>
      </sheetData>
      <sheetData sheetId="87">
        <row r="4">
          <cell r="AT4" t="str">
            <v>YEAR 2001</v>
          </cell>
        </row>
      </sheetData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4">
          <cell r="AT4" t="str">
            <v>YEAR 2001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เงินกู้ MGC"/>
      <sheetName val="Data 2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3C-_reviseทะเบียนทรัพย์สิน7"/>
      <sheetName val="Sheet1-update_10_-ครั้งที่_27"/>
      <sheetName val="Sheet1_(2)-update097"/>
      <sheetName val="C-_Database_GL7"/>
      <sheetName val="acc_depre-report-old7"/>
      <sheetName val="Summary_depre__life7"/>
      <sheetName val="ทะเบียนทรัพย์สิน_(2)7"/>
      <sheetName val="Asset_Reno-record7"/>
      <sheetName val="1_detail_profit&amp;loss7"/>
      <sheetName val="2_Balance_Sheet_K_Dorn7"/>
      <sheetName val="3_detail_balance_sheet7"/>
      <sheetName val="งบบริหาร_PL-report7"/>
      <sheetName val="P&amp;LFINAL_-_447"/>
      <sheetName val="DATABASE_-sumifTB7"/>
      <sheetName val="เงินกู้_MGC1"/>
      <sheetName val="Data_21"/>
      <sheetName val="3C-_reviseทะเบียนทรัพย์สิน6"/>
      <sheetName val="Sheet1-update_10_-ครั้งที่_26"/>
      <sheetName val="Sheet1_(2)-update096"/>
      <sheetName val="C-_Database_GL6"/>
      <sheetName val="acc_depre-report-old6"/>
      <sheetName val="Summary_depre__life6"/>
      <sheetName val="ทะเบียนทรัพย์สิน_(2)6"/>
      <sheetName val="Asset_Reno-record6"/>
      <sheetName val="1_detail_profit&amp;loss6"/>
      <sheetName val="2_Balance_Sheet_K_Dorn6"/>
      <sheetName val="3_detail_balance_sheet6"/>
      <sheetName val="งบบริหาร_PL-report6"/>
      <sheetName val="P&amp;LFINAL_-_446"/>
      <sheetName val="DATABASE_-sumifTB6"/>
      <sheetName val="เงินกู้_MGC"/>
      <sheetName val="Data_2"/>
      <sheetName val="3C-_reviseทะเบียนทรัพย์สิน8"/>
      <sheetName val="Sheet1-update_10_-ครั้งที่_28"/>
      <sheetName val="Sheet1_(2)-update098"/>
      <sheetName val="C-_Database_GL8"/>
      <sheetName val="acc_depre-report-old8"/>
      <sheetName val="Summary_depre__life8"/>
      <sheetName val="ทะเบียนทรัพย์สิน_(2)8"/>
      <sheetName val="Asset_Reno-record8"/>
      <sheetName val="1_detail_profit&amp;loss8"/>
      <sheetName val="2_Balance_Sheet_K_Dorn8"/>
      <sheetName val="3_detail_balance_sheet8"/>
      <sheetName val="งบบริหาร_PL-report8"/>
      <sheetName val="P&amp;LFINAL_-_448"/>
      <sheetName val="DATABASE_-sumifTB8"/>
      <sheetName val="เงินกู้_MGC2"/>
      <sheetName val="Data_22"/>
      <sheetName val="desc"/>
      <sheetName val="type"/>
      <sheetName val=""/>
      <sheetName val="AP-FAsb"/>
      <sheetName val="เงินกู้ธนชาติ"/>
      <sheetName val="diffdata"/>
      <sheetName val="Exp"/>
      <sheetName val="oresreqsum"/>
      <sheetName val="Trial Balance"/>
      <sheetName val="List"/>
      <sheetName val="EL-KP"/>
      <sheetName val="รวม"/>
      <sheetName val="Sheet3"/>
      <sheetName val="Sheet5"/>
      <sheetName val="Trial_Balance"/>
      <sheetName val="ดอกเบี้ยรับ"/>
      <sheetName val="ssw"/>
      <sheetName val="Budgets"/>
      <sheetName val="ตั๋วเงินรับ"/>
      <sheetName val="F700"/>
      <sheetName val="Stock movement 19-31.12.19"/>
      <sheetName val="F700A_Consignment 31DEC19"/>
      <sheetName val="F700B_Stock to vendor 31DEC19"/>
      <sheetName val="F700C_CRA"/>
      <sheetName val="Stock 31.12.19-ALL"/>
      <sheetName val="Stock report-Ope 19.12.19"/>
      <sheetName val="Stock report-SAP 31.12.19"/>
      <sheetName val="Stock 14-02-20-Consignment"/>
      <sheetName val="Sheet1 (2)"/>
      <sheetName val="Stock 1Jan-13Feb-Consignment"/>
      <sheetName val="Consignment Scrap"/>
      <sheetName val="Summary"/>
      <sheetName val="Date"/>
      <sheetName val="PL-D"/>
      <sheetName val="2.Conso"/>
      <sheetName val="cover"/>
      <sheetName val="???????? PL-repor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>
            <v>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>
        <row r="1">
          <cell r="A1">
            <v>1</v>
          </cell>
        </row>
      </sheetData>
      <sheetData sheetId="66"/>
      <sheetData sheetId="67"/>
      <sheetData sheetId="68">
        <row r="1">
          <cell r="A1">
            <v>1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">
          <cell r="A1">
            <v>1</v>
          </cell>
        </row>
      </sheetData>
      <sheetData sheetId="80"/>
      <sheetData sheetId="81"/>
      <sheetData sheetId="82">
        <row r="1">
          <cell r="A1">
            <v>1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1">
          <cell r="A1">
            <v>1</v>
          </cell>
        </row>
      </sheetData>
      <sheetData sheetId="94"/>
      <sheetData sheetId="95"/>
      <sheetData sheetId="96">
        <row r="1">
          <cell r="A1">
            <v>1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>
            <v>1</v>
          </cell>
        </row>
      </sheetData>
      <sheetData sheetId="108"/>
      <sheetData sheetId="109"/>
      <sheetData sheetId="110">
        <row r="1">
          <cell r="A1">
            <v>1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1">
          <cell r="A1">
            <v>1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Trial Balance"/>
      <sheetName val="VariableII  period"/>
      <sheetName val="31.12.04"/>
      <sheetName val="2002"/>
      <sheetName val="ELEC45-01"/>
      <sheetName val="acc.depre-report-old"/>
      <sheetName val="งบบริหาร PL-report"/>
      <sheetName val="เงินกู้ธนชาติ"/>
      <sheetName val="SwapData"/>
      <sheetName val="BS ATTACH"/>
      <sheetName val="P&amp;LFINAL - 44"/>
      <sheetName val="LeadQ3_2002"/>
      <sheetName val="ตั๋วเงินรับ"/>
      <sheetName val="TCBARRE"/>
      <sheetName val="Cashflow"/>
      <sheetName val="เงินกู้ MGC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EST-FOOTING (G)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L&amp;OH"/>
      <sheetName val="Dlrnames"/>
      <sheetName val="TABLE"/>
      <sheetName val="Operational Plan"/>
      <sheetName val="Dry Mixes"/>
      <sheetName val="Pastas"/>
      <sheetName val="BUILD95"/>
      <sheetName val="Sol-Other"/>
      <sheetName val="Nominal Accounts"/>
      <sheetName val="J1"/>
      <sheetName val="std.cost"/>
      <sheetName val="115円ﾍﾞｰｽ"/>
      <sheetName val="CODE"/>
      <sheetName val="หักกลบ-ลบหนี้"/>
      <sheetName val="new product"/>
      <sheetName val="FIXED ASSET"/>
      <sheetName val="2-asi-00"/>
      <sheetName val="CRITERIA1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>
        <row r="1">
          <cell r="A1" t="str">
            <v>รหัสบัญชี</v>
          </cell>
        </row>
      </sheetData>
      <sheetData sheetId="45"/>
      <sheetData sheetId="46">
        <row r="1">
          <cell r="A1" t="str">
            <v>Trial Balance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>
        <row r="1">
          <cell r="A1" t="str">
            <v>รหัสบัญชี</v>
          </cell>
        </row>
      </sheetData>
      <sheetData sheetId="55">
        <row r="1">
          <cell r="A1" t="str">
            <v>Trial Balance</v>
          </cell>
        </row>
      </sheetData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รหัสบัญชี</v>
          </cell>
        </row>
      </sheetData>
      <sheetData sheetId="73">
        <row r="1">
          <cell r="A1" t="str">
            <v>5/1/2009</v>
          </cell>
        </row>
      </sheetData>
      <sheetData sheetId="74"/>
      <sheetData sheetId="75"/>
      <sheetData sheetId="76"/>
      <sheetData sheetId="77"/>
      <sheetData sheetId="78"/>
      <sheetData sheetId="79">
        <row r="1">
          <cell r="A1" t="str">
            <v>รหัสบัญชี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>
        <row r="1">
          <cell r="A1" t="str">
            <v>รหัสบัญชี</v>
          </cell>
        </row>
      </sheetData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"/>
      <sheetName val="qtr"/>
      <sheetName val="group code"/>
      <sheetName val="Rev-cost รายเดือน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related Jul-Aug"/>
      <sheetName val="Plus"/>
      <sheetName val="Touch"/>
      <sheetName val="TrialBalance Q3-2002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Int. SanRam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Int. SanRam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Data Salary"/>
      <sheetName val="K-1A"/>
      <sheetName val="PA"/>
      <sheetName val="KPI48"/>
      <sheetName val="Cashflow"/>
      <sheetName val="노무비"/>
      <sheetName val="Exp"/>
      <sheetName val="2002"/>
      <sheetName val="Masterประเภท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securities movement"/>
      <sheetName val="Worksheet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securities_movement"/>
      <sheetName val="Int. SanRam"/>
      <sheetName val="ประมาณการประตูหน้าต่าง "/>
      <sheetName val="Aging"/>
      <sheetName val="V310"/>
      <sheetName val="DEP12"/>
      <sheetName val="BUILD95"/>
      <sheetName val="workbook control"/>
      <sheetName val="I-203"/>
      <sheetName val="Month v YTD"/>
      <sheetName val="손익계산서"/>
      <sheetName val="Hidden"/>
      <sheetName val="Assumptions"/>
      <sheetName val="Memo"/>
      <sheetName val="(1b)Company"/>
      <sheetName val="(4A)J-Market"/>
      <sheetName val="(10) ProdType"/>
      <sheetName val="InputPO_Del"/>
      <sheetName val="BW"/>
      <sheetName val="Working Capital "/>
      <sheetName val="ราคาไม้"/>
      <sheetName val="consol"/>
      <sheetName val="FF-6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TrialBalance_Q3-20024"/>
      <sheetName val="Approved_Renov_Payment_Schedul4"/>
      <sheetName val="Wkgs_BS_Lead4"/>
      <sheetName val="Data_Salary4"/>
      <sheetName val="10-1_Media4"/>
      <sheetName val="_IB-PL-YTD4"/>
      <sheetName val="BS_ATTACH4"/>
      <sheetName val="acc_depre-report-old4"/>
      <sheetName val="securities_movement4"/>
      <sheetName val="Int__SanRam3"/>
      <sheetName val="workbook_control3"/>
      <sheetName val="ประมาณการประตูหน้าต่าง_3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_IB-PL-YTD1"/>
      <sheetName val="BS_ATTACH1"/>
      <sheetName val="acc_depre-report-old1"/>
      <sheetName val="securities_movement1"/>
      <sheetName val="Int__SanRam"/>
      <sheetName val="workbook_control"/>
      <sheetName val="ประมาณการประตูหน้าต่าง_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_IB-PL-YTD2"/>
      <sheetName val="BS_ATTACH2"/>
      <sheetName val="acc_depre-report-old2"/>
      <sheetName val="securities_movement2"/>
      <sheetName val="Int__SanRam1"/>
      <sheetName val="workbook_control1"/>
      <sheetName val="ประมาณการประตูหน้าต่าง_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_IB-PL-YTD3"/>
      <sheetName val="BS_ATTACH3"/>
      <sheetName val="acc_depre-report-old3"/>
      <sheetName val="securities_movement3"/>
      <sheetName val="Int__SanRam2"/>
      <sheetName val="workbook_control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Month_v_YTD1"/>
      <sheetName val="Working_Capital_1"/>
      <sheetName val="(10)_ProdType1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_IB-PL-YTD5"/>
      <sheetName val="BS_ATTACH5"/>
      <sheetName val="acc_depre-report-old5"/>
      <sheetName val="securities_movement5"/>
      <sheetName val="Int__SanRam4"/>
      <sheetName val="workbook_control4"/>
      <sheetName val="ประมาณการประตูหน้าต่าง_4"/>
      <sheetName val="Month_v_YTD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Month_v_YTD2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Month_v_YTD3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Month_v_YTD4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TB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8D00F-451C-46F9-8736-7E1A0283674E}">
  <dimension ref="A1:K105"/>
  <sheetViews>
    <sheetView showGridLines="0" view="pageBreakPreview" zoomScale="85" zoomScaleNormal="70" zoomScaleSheetLayoutView="85" workbookViewId="0">
      <selection activeCell="M1" sqref="M1"/>
    </sheetView>
  </sheetViews>
  <sheetFormatPr defaultColWidth="10.6640625" defaultRowHeight="24" customHeight="1"/>
  <cols>
    <col min="1" max="1" width="45.44140625" style="8" customWidth="1"/>
    <col min="2" max="2" width="1.6640625" style="7" customWidth="1"/>
    <col min="3" max="3" width="7" style="8" customWidth="1"/>
    <col min="4" max="4" width="2" style="7" customWidth="1"/>
    <col min="5" max="5" width="17.5546875" style="7" customWidth="1"/>
    <col min="6" max="6" width="1.6640625" style="7" customWidth="1"/>
    <col min="7" max="7" width="17.6640625" style="7" customWidth="1"/>
    <col min="8" max="8" width="1.6640625" style="7" customWidth="1"/>
    <col min="9" max="9" width="17.6640625" style="7" customWidth="1"/>
    <col min="10" max="10" width="1.6640625" style="7" customWidth="1"/>
    <col min="11" max="11" width="17.6640625" style="7" customWidth="1"/>
    <col min="12" max="12" width="1.33203125" style="7" customWidth="1"/>
    <col min="13" max="13" width="4.44140625" style="7" customWidth="1"/>
    <col min="14" max="16384" width="10.6640625" style="7"/>
  </cols>
  <sheetData>
    <row r="1" spans="1:11" s="5" customFormat="1" ht="24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4" customHeight="1">
      <c r="A2" s="1" t="s">
        <v>247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5" customFormat="1" ht="24" customHeight="1">
      <c r="A3" s="1" t="s">
        <v>224</v>
      </c>
      <c r="B3" s="2"/>
      <c r="C3" s="3"/>
      <c r="D3" s="4"/>
      <c r="E3" s="4"/>
      <c r="F3" s="4"/>
      <c r="G3" s="4"/>
      <c r="H3" s="4"/>
      <c r="I3" s="2"/>
      <c r="J3" s="4"/>
      <c r="K3" s="2"/>
    </row>
    <row r="4" spans="1:11" ht="24" customHeight="1">
      <c r="A4" s="6"/>
      <c r="B4" s="4"/>
      <c r="C4" s="3"/>
      <c r="D4" s="4"/>
      <c r="E4" s="4"/>
      <c r="F4" s="4"/>
      <c r="G4" s="4"/>
      <c r="H4" s="4"/>
      <c r="I4" s="4"/>
      <c r="J4" s="4"/>
      <c r="K4" s="67" t="s">
        <v>1</v>
      </c>
    </row>
    <row r="5" spans="1:11" ht="24" customHeight="1">
      <c r="E5" s="68"/>
      <c r="F5" s="55" t="s">
        <v>2</v>
      </c>
      <c r="G5" s="68"/>
      <c r="H5" s="9"/>
      <c r="I5" s="161" t="s">
        <v>3</v>
      </c>
      <c r="J5" s="161"/>
      <c r="K5" s="161"/>
    </row>
    <row r="6" spans="1:11" ht="24" customHeight="1">
      <c r="B6" s="69"/>
      <c r="C6" s="70" t="s">
        <v>4</v>
      </c>
      <c r="D6" s="10"/>
      <c r="E6" s="71" t="s">
        <v>225</v>
      </c>
      <c r="F6" s="11"/>
      <c r="G6" s="71" t="s">
        <v>229</v>
      </c>
      <c r="H6" s="72"/>
      <c r="I6" s="71" t="s">
        <v>225</v>
      </c>
      <c r="J6" s="11"/>
      <c r="K6" s="71" t="s">
        <v>229</v>
      </c>
    </row>
    <row r="7" spans="1:11" ht="24" customHeight="1">
      <c r="C7" s="12"/>
      <c r="D7" s="10"/>
      <c r="E7" s="73" t="s">
        <v>5</v>
      </c>
      <c r="F7" s="11"/>
      <c r="G7" s="73" t="s">
        <v>6</v>
      </c>
      <c r="H7" s="72"/>
      <c r="I7" s="73" t="s">
        <v>5</v>
      </c>
      <c r="J7" s="11"/>
      <c r="K7" s="73" t="s">
        <v>6</v>
      </c>
    </row>
    <row r="8" spans="1:11" ht="24" customHeight="1">
      <c r="C8" s="12"/>
      <c r="D8" s="10"/>
      <c r="E8" s="6" t="s">
        <v>7</v>
      </c>
      <c r="F8" s="11"/>
      <c r="G8" s="6"/>
      <c r="H8" s="72"/>
      <c r="I8" s="6" t="s">
        <v>7</v>
      </c>
      <c r="J8" s="11"/>
      <c r="K8" s="6"/>
    </row>
    <row r="9" spans="1:11" ht="24" customHeight="1">
      <c r="A9" s="13" t="s">
        <v>8</v>
      </c>
    </row>
    <row r="10" spans="1:11" ht="24" customHeight="1">
      <c r="A10" s="13" t="s">
        <v>9</v>
      </c>
      <c r="C10" s="14"/>
    </row>
    <row r="11" spans="1:11" ht="24" customHeight="1">
      <c r="A11" s="74" t="s">
        <v>10</v>
      </c>
      <c r="C11" s="14"/>
      <c r="E11" s="15">
        <v>1432476587</v>
      </c>
      <c r="F11" s="15"/>
      <c r="G11" s="15">
        <v>1084631200</v>
      </c>
      <c r="H11" s="15"/>
      <c r="I11" s="15">
        <v>166397339</v>
      </c>
      <c r="J11" s="15"/>
      <c r="K11" s="15">
        <v>23819330</v>
      </c>
    </row>
    <row r="12" spans="1:11" ht="24" customHeight="1">
      <c r="A12" s="16" t="s">
        <v>11</v>
      </c>
      <c r="C12" s="14" t="s">
        <v>21</v>
      </c>
      <c r="D12" s="75"/>
      <c r="E12" s="15">
        <v>363083737</v>
      </c>
      <c r="F12" s="15"/>
      <c r="G12" s="15">
        <v>415696804</v>
      </c>
      <c r="H12" s="15"/>
      <c r="I12" s="15">
        <v>1418435993</v>
      </c>
      <c r="J12" s="15"/>
      <c r="K12" s="15">
        <v>1390626139</v>
      </c>
    </row>
    <row r="13" spans="1:11" ht="24" customHeight="1">
      <c r="A13" s="54" t="s">
        <v>14</v>
      </c>
      <c r="B13" s="17"/>
      <c r="C13" s="59">
        <v>2</v>
      </c>
      <c r="D13" s="60"/>
      <c r="E13" s="40">
        <v>530200000</v>
      </c>
      <c r="F13" s="40"/>
      <c r="G13" s="40">
        <v>507800000</v>
      </c>
      <c r="H13" s="40"/>
      <c r="I13" s="40">
        <v>7492903499</v>
      </c>
      <c r="J13" s="40"/>
      <c r="K13" s="40">
        <v>7425315405</v>
      </c>
    </row>
    <row r="14" spans="1:11" ht="24" customHeight="1">
      <c r="A14" s="76" t="s">
        <v>12</v>
      </c>
      <c r="C14" s="14">
        <v>4</v>
      </c>
      <c r="D14" s="75"/>
      <c r="E14" s="15">
        <v>29959306742</v>
      </c>
      <c r="F14" s="15"/>
      <c r="G14" s="19">
        <v>25842711513</v>
      </c>
      <c r="H14" s="15"/>
      <c r="I14" s="19">
        <v>0</v>
      </c>
      <c r="J14" s="15"/>
      <c r="K14" s="15">
        <v>0</v>
      </c>
    </row>
    <row r="15" spans="1:11" ht="24" customHeight="1">
      <c r="A15" s="74" t="s">
        <v>13</v>
      </c>
      <c r="B15" s="17"/>
      <c r="C15" s="14"/>
      <c r="E15" s="15">
        <v>459558871</v>
      </c>
      <c r="F15" s="15"/>
      <c r="G15" s="15">
        <v>411956546</v>
      </c>
      <c r="H15" s="15"/>
      <c r="I15" s="15">
        <v>0</v>
      </c>
      <c r="J15" s="15"/>
      <c r="K15" s="15">
        <v>0</v>
      </c>
    </row>
    <row r="16" spans="1:11" ht="24" customHeight="1">
      <c r="A16" s="74" t="s">
        <v>15</v>
      </c>
      <c r="B16" s="17"/>
      <c r="C16" s="14"/>
      <c r="E16" s="15">
        <v>371753950</v>
      </c>
      <c r="F16" s="15"/>
      <c r="G16" s="15">
        <v>889291235</v>
      </c>
      <c r="H16" s="77"/>
      <c r="I16" s="15">
        <v>0</v>
      </c>
      <c r="J16" s="77"/>
      <c r="K16" s="15">
        <v>0</v>
      </c>
    </row>
    <row r="17" spans="1:11" ht="24" customHeight="1">
      <c r="A17" s="76" t="s">
        <v>211</v>
      </c>
      <c r="B17" s="17"/>
      <c r="C17" s="14"/>
      <c r="E17" s="15">
        <v>2564210447</v>
      </c>
      <c r="F17" s="15"/>
      <c r="G17" s="15">
        <v>2229822648</v>
      </c>
      <c r="H17" s="77"/>
      <c r="I17" s="15">
        <v>0</v>
      </c>
      <c r="J17" s="77"/>
      <c r="K17" s="15">
        <v>0</v>
      </c>
    </row>
    <row r="18" spans="1:11" ht="24" customHeight="1">
      <c r="A18" s="74" t="s">
        <v>16</v>
      </c>
      <c r="E18" s="18">
        <v>18417018</v>
      </c>
      <c r="F18" s="15"/>
      <c r="G18" s="18">
        <v>2951939</v>
      </c>
      <c r="H18" s="15"/>
      <c r="I18" s="18">
        <v>4259680</v>
      </c>
      <c r="J18" s="15"/>
      <c r="K18" s="18">
        <v>0</v>
      </c>
    </row>
    <row r="19" spans="1:11" ht="24" customHeight="1">
      <c r="A19" s="13" t="s">
        <v>17</v>
      </c>
      <c r="C19" s="14"/>
      <c r="E19" s="78">
        <f>SUM(E11:E18)</f>
        <v>35699007352</v>
      </c>
      <c r="F19" s="15"/>
      <c r="G19" s="78">
        <f>SUM(G11:G18)</f>
        <v>31384861885</v>
      </c>
      <c r="H19" s="15"/>
      <c r="I19" s="78">
        <f>SUM(I11:I18)</f>
        <v>9081996511</v>
      </c>
      <c r="J19" s="15"/>
      <c r="K19" s="78">
        <f>SUM(K11:K18)</f>
        <v>8839760874</v>
      </c>
    </row>
    <row r="20" spans="1:11" ht="24" customHeight="1">
      <c r="A20" s="13" t="s">
        <v>18</v>
      </c>
      <c r="C20" s="14"/>
      <c r="E20" s="15"/>
      <c r="F20" s="15"/>
      <c r="G20" s="15"/>
      <c r="H20" s="15"/>
      <c r="I20" s="15"/>
      <c r="J20" s="15"/>
      <c r="K20" s="15"/>
    </row>
    <row r="21" spans="1:11" ht="24" customHeight="1">
      <c r="A21" s="8" t="s">
        <v>19</v>
      </c>
      <c r="C21" s="14"/>
      <c r="E21" s="15">
        <v>10635268</v>
      </c>
      <c r="F21" s="15"/>
      <c r="G21" s="15">
        <v>11228555</v>
      </c>
      <c r="H21" s="15"/>
      <c r="I21" s="15">
        <v>0</v>
      </c>
      <c r="J21" s="15"/>
      <c r="K21" s="15">
        <v>0</v>
      </c>
    </row>
    <row r="22" spans="1:11" ht="24" customHeight="1">
      <c r="A22" s="8" t="s">
        <v>20</v>
      </c>
      <c r="C22" s="14" t="s">
        <v>21</v>
      </c>
      <c r="E22" s="15">
        <v>31778443</v>
      </c>
      <c r="F22" s="15"/>
      <c r="G22" s="15">
        <v>27208073</v>
      </c>
      <c r="H22" s="15"/>
      <c r="I22" s="15">
        <v>125439281</v>
      </c>
      <c r="J22" s="15"/>
      <c r="K22" s="15">
        <v>109668271</v>
      </c>
    </row>
    <row r="23" spans="1:11" ht="24" customHeight="1">
      <c r="A23" s="8" t="s">
        <v>230</v>
      </c>
      <c r="C23" s="14">
        <v>2</v>
      </c>
      <c r="E23" s="15">
        <v>0</v>
      </c>
      <c r="F23" s="15"/>
      <c r="G23" s="15">
        <v>0</v>
      </c>
      <c r="H23" s="15"/>
      <c r="I23" s="15">
        <v>294272809</v>
      </c>
      <c r="J23" s="15"/>
      <c r="K23" s="15">
        <v>292049261</v>
      </c>
    </row>
    <row r="24" spans="1:11" ht="24" customHeight="1">
      <c r="A24" s="54" t="s">
        <v>25</v>
      </c>
      <c r="B24" s="60"/>
      <c r="C24" s="59">
        <v>2</v>
      </c>
      <c r="D24" s="60"/>
      <c r="E24" s="40">
        <v>339585000</v>
      </c>
      <c r="F24" s="40"/>
      <c r="G24" s="40">
        <v>342585000</v>
      </c>
      <c r="H24" s="40"/>
      <c r="I24" s="40">
        <v>847936842</v>
      </c>
      <c r="J24" s="40"/>
      <c r="K24" s="40">
        <v>846686842</v>
      </c>
    </row>
    <row r="25" spans="1:11" ht="24" customHeight="1">
      <c r="A25" s="8" t="s">
        <v>22</v>
      </c>
      <c r="C25" s="14">
        <v>5</v>
      </c>
      <c r="E25" s="15">
        <v>0</v>
      </c>
      <c r="F25" s="15"/>
      <c r="G25" s="15">
        <v>0</v>
      </c>
      <c r="H25" s="15"/>
      <c r="I25" s="15">
        <v>3559722214</v>
      </c>
      <c r="J25" s="15"/>
      <c r="K25" s="15">
        <v>3498512214</v>
      </c>
    </row>
    <row r="26" spans="1:11" ht="24" customHeight="1">
      <c r="A26" s="8" t="s">
        <v>23</v>
      </c>
      <c r="C26" s="14">
        <v>6</v>
      </c>
      <c r="E26" s="15">
        <v>1170605855</v>
      </c>
      <c r="F26" s="15"/>
      <c r="G26" s="15">
        <v>1187021572</v>
      </c>
      <c r="H26" s="15"/>
      <c r="I26" s="15">
        <v>1133001900</v>
      </c>
      <c r="J26" s="15"/>
      <c r="K26" s="15">
        <v>1122555000</v>
      </c>
    </row>
    <row r="27" spans="1:11" ht="24" customHeight="1">
      <c r="A27" s="8" t="s">
        <v>24</v>
      </c>
      <c r="C27" s="14"/>
      <c r="E27" s="15">
        <v>91312098</v>
      </c>
      <c r="F27" s="15"/>
      <c r="G27" s="15">
        <v>84038542</v>
      </c>
      <c r="H27" s="15"/>
      <c r="I27" s="15">
        <v>20704143</v>
      </c>
      <c r="J27" s="15"/>
      <c r="K27" s="15">
        <v>20704143</v>
      </c>
    </row>
    <row r="28" spans="1:11" ht="24" customHeight="1">
      <c r="A28" s="54" t="s">
        <v>26</v>
      </c>
      <c r="B28" s="60"/>
      <c r="C28" s="59"/>
      <c r="D28" s="60"/>
      <c r="E28" s="40">
        <v>11736707</v>
      </c>
      <c r="F28" s="40"/>
      <c r="G28" s="40">
        <v>11736707</v>
      </c>
      <c r="H28" s="40"/>
      <c r="I28" s="40">
        <v>0</v>
      </c>
      <c r="J28" s="40"/>
      <c r="K28" s="40">
        <v>0</v>
      </c>
    </row>
    <row r="29" spans="1:11" ht="24" customHeight="1">
      <c r="A29" s="54" t="s">
        <v>27</v>
      </c>
      <c r="B29" s="79"/>
      <c r="C29" s="80"/>
      <c r="D29" s="79"/>
      <c r="E29" s="40">
        <v>2083155106</v>
      </c>
      <c r="F29" s="77"/>
      <c r="G29" s="40">
        <v>2825968859</v>
      </c>
      <c r="H29" s="77"/>
      <c r="I29" s="40">
        <v>0</v>
      </c>
      <c r="J29" s="77"/>
      <c r="K29" s="40">
        <v>0</v>
      </c>
    </row>
    <row r="30" spans="1:11" ht="24" customHeight="1">
      <c r="A30" s="8" t="s">
        <v>28</v>
      </c>
      <c r="C30" s="14"/>
      <c r="E30" s="15">
        <v>1218882048</v>
      </c>
      <c r="F30" s="15"/>
      <c r="G30" s="15">
        <v>1046870838</v>
      </c>
      <c r="H30" s="15"/>
      <c r="I30" s="15">
        <v>0</v>
      </c>
      <c r="J30" s="15"/>
      <c r="K30" s="15">
        <v>0</v>
      </c>
    </row>
    <row r="31" spans="1:11" ht="24" customHeight="1">
      <c r="A31" s="81" t="s">
        <v>29</v>
      </c>
      <c r="C31" s="14">
        <v>7</v>
      </c>
      <c r="E31" s="15">
        <v>1936110547</v>
      </c>
      <c r="F31" s="15"/>
      <c r="G31" s="15">
        <v>1747192077</v>
      </c>
      <c r="H31" s="15"/>
      <c r="I31" s="15">
        <v>145629226</v>
      </c>
      <c r="J31" s="15"/>
      <c r="K31" s="15">
        <v>147972932</v>
      </c>
    </row>
    <row r="32" spans="1:11" ht="24" customHeight="1">
      <c r="A32" s="8" t="s">
        <v>30</v>
      </c>
      <c r="C32" s="14">
        <v>8</v>
      </c>
      <c r="E32" s="15">
        <v>425139280</v>
      </c>
      <c r="F32" s="15"/>
      <c r="G32" s="15">
        <v>432369125</v>
      </c>
      <c r="H32" s="15"/>
      <c r="I32" s="15">
        <v>24031856</v>
      </c>
      <c r="J32" s="15"/>
      <c r="K32" s="15">
        <v>25071823</v>
      </c>
    </row>
    <row r="33" spans="1:11" ht="24" customHeight="1">
      <c r="A33" s="74" t="s">
        <v>31</v>
      </c>
      <c r="B33" s="17"/>
      <c r="C33" s="14"/>
      <c r="E33" s="15">
        <v>139312951</v>
      </c>
      <c r="F33" s="15"/>
      <c r="G33" s="15">
        <v>139312951</v>
      </c>
      <c r="H33" s="15"/>
      <c r="I33" s="15">
        <v>0</v>
      </c>
      <c r="J33" s="15"/>
      <c r="K33" s="15">
        <v>0</v>
      </c>
    </row>
    <row r="34" spans="1:11" ht="24" customHeight="1">
      <c r="A34" s="74" t="s">
        <v>32</v>
      </c>
      <c r="B34" s="17"/>
      <c r="C34" s="14"/>
      <c r="E34" s="15">
        <v>30830592</v>
      </c>
      <c r="F34" s="15"/>
      <c r="G34" s="15">
        <v>31851589</v>
      </c>
      <c r="H34" s="15"/>
      <c r="I34" s="15">
        <v>28894947</v>
      </c>
      <c r="J34" s="15"/>
      <c r="K34" s="15">
        <v>30062208</v>
      </c>
    </row>
    <row r="35" spans="1:11" ht="24" customHeight="1">
      <c r="A35" s="74" t="s">
        <v>33</v>
      </c>
      <c r="B35" s="17"/>
      <c r="C35" s="14"/>
      <c r="E35" s="15">
        <v>852377399</v>
      </c>
      <c r="F35" s="15"/>
      <c r="G35" s="15">
        <v>732784608</v>
      </c>
      <c r="H35" s="15"/>
      <c r="I35" s="15">
        <v>24563491</v>
      </c>
      <c r="J35" s="15"/>
      <c r="K35" s="15">
        <v>26673649</v>
      </c>
    </row>
    <row r="36" spans="1:11" ht="24" customHeight="1">
      <c r="A36" s="8" t="s">
        <v>34</v>
      </c>
      <c r="C36" s="14"/>
      <c r="E36" s="18">
        <v>156753084</v>
      </c>
      <c r="F36" s="15"/>
      <c r="G36" s="18">
        <v>158870184</v>
      </c>
      <c r="H36" s="15"/>
      <c r="I36" s="18">
        <v>3164033</v>
      </c>
      <c r="J36" s="15"/>
      <c r="K36" s="18">
        <v>3164033</v>
      </c>
    </row>
    <row r="37" spans="1:11" ht="24" customHeight="1">
      <c r="A37" s="13" t="s">
        <v>35</v>
      </c>
      <c r="C37" s="7"/>
      <c r="E37" s="15">
        <f>SUM(E21:E36)</f>
        <v>8498214378</v>
      </c>
      <c r="F37" s="15"/>
      <c r="G37" s="15">
        <f>SUM(G21:G36)</f>
        <v>8779038680</v>
      </c>
      <c r="H37" s="15"/>
      <c r="I37" s="15">
        <f>SUM(I21:I36)</f>
        <v>6207360742</v>
      </c>
      <c r="J37" s="15"/>
      <c r="K37" s="15">
        <f>SUM(K21:K36)</f>
        <v>6123120376</v>
      </c>
    </row>
    <row r="38" spans="1:11" ht="24" customHeight="1" thickBot="1">
      <c r="A38" s="13" t="s">
        <v>36</v>
      </c>
      <c r="E38" s="82">
        <f>SUM(E37,E19)</f>
        <v>44197221730</v>
      </c>
      <c r="F38" s="15"/>
      <c r="G38" s="82">
        <f>SUM(G37,G19)</f>
        <v>40163900565</v>
      </c>
      <c r="H38" s="15"/>
      <c r="I38" s="82">
        <f>SUM(I37,I19)</f>
        <v>15289357253</v>
      </c>
      <c r="J38" s="15"/>
      <c r="K38" s="82">
        <f>SUM(K37,K19)</f>
        <v>14962881250</v>
      </c>
    </row>
    <row r="39" spans="1:11" ht="24" customHeight="1" thickTop="1"/>
    <row r="40" spans="1:11" ht="24" customHeight="1">
      <c r="A40" s="8" t="s">
        <v>37</v>
      </c>
    </row>
    <row r="41" spans="1:11" s="5" customFormat="1" ht="24" customHeight="1">
      <c r="A41" s="1" t="s">
        <v>0</v>
      </c>
      <c r="B41" s="2"/>
      <c r="C41" s="3"/>
      <c r="D41" s="4"/>
      <c r="E41" s="4"/>
      <c r="F41" s="4"/>
      <c r="G41" s="4"/>
      <c r="H41" s="4"/>
      <c r="I41" s="4"/>
      <c r="J41" s="4"/>
      <c r="K41" s="4"/>
    </row>
    <row r="42" spans="1:11" s="5" customFormat="1" ht="24" customHeight="1">
      <c r="A42" s="1" t="s">
        <v>248</v>
      </c>
      <c r="B42" s="2"/>
      <c r="C42" s="3"/>
      <c r="D42" s="4"/>
      <c r="E42" s="4"/>
      <c r="F42" s="4"/>
      <c r="G42" s="4"/>
      <c r="H42" s="4"/>
      <c r="I42" s="2"/>
      <c r="J42" s="4"/>
      <c r="K42" s="2"/>
    </row>
    <row r="43" spans="1:11" s="5" customFormat="1" ht="24" customHeight="1">
      <c r="A43" s="1" t="s">
        <v>224</v>
      </c>
      <c r="B43" s="2"/>
      <c r="C43" s="3"/>
      <c r="D43" s="4"/>
      <c r="E43" s="4"/>
      <c r="F43" s="4"/>
      <c r="G43" s="4"/>
      <c r="H43" s="4"/>
      <c r="I43" s="2"/>
      <c r="J43" s="4"/>
      <c r="K43" s="2"/>
    </row>
    <row r="44" spans="1:11" ht="24" customHeight="1">
      <c r="A44" s="6"/>
      <c r="B44" s="4"/>
      <c r="C44" s="3"/>
      <c r="D44" s="4"/>
      <c r="E44" s="4"/>
      <c r="F44" s="4"/>
      <c r="G44" s="4"/>
      <c r="H44" s="4"/>
      <c r="I44" s="4"/>
      <c r="J44" s="4"/>
      <c r="K44" s="67" t="s">
        <v>1</v>
      </c>
    </row>
    <row r="45" spans="1:11" ht="24" customHeight="1">
      <c r="E45" s="68"/>
      <c r="F45" s="55" t="s">
        <v>2</v>
      </c>
      <c r="G45" s="68"/>
      <c r="H45" s="9"/>
      <c r="I45" s="161" t="s">
        <v>3</v>
      </c>
      <c r="J45" s="161"/>
      <c r="K45" s="161"/>
    </row>
    <row r="46" spans="1:11" ht="24" customHeight="1">
      <c r="B46" s="69"/>
      <c r="C46" s="70" t="s">
        <v>4</v>
      </c>
      <c r="D46" s="10"/>
      <c r="E46" s="71" t="s">
        <v>225</v>
      </c>
      <c r="F46" s="11"/>
      <c r="G46" s="71" t="s">
        <v>229</v>
      </c>
      <c r="H46" s="72"/>
      <c r="I46" s="71" t="s">
        <v>225</v>
      </c>
      <c r="J46" s="11"/>
      <c r="K46" s="71" t="s">
        <v>229</v>
      </c>
    </row>
    <row r="47" spans="1:11" ht="24" customHeight="1">
      <c r="C47" s="12"/>
      <c r="D47" s="10"/>
      <c r="E47" s="73" t="s">
        <v>5</v>
      </c>
      <c r="F47" s="11"/>
      <c r="G47" s="73" t="s">
        <v>6</v>
      </c>
      <c r="H47" s="72"/>
      <c r="I47" s="73" t="s">
        <v>5</v>
      </c>
      <c r="J47" s="11"/>
      <c r="K47" s="73" t="s">
        <v>6</v>
      </c>
    </row>
    <row r="48" spans="1:11" ht="24" customHeight="1">
      <c r="C48" s="12"/>
      <c r="D48" s="10"/>
      <c r="E48" s="6" t="s">
        <v>7</v>
      </c>
      <c r="F48" s="11"/>
      <c r="G48" s="6"/>
      <c r="H48" s="72"/>
      <c r="I48" s="6" t="s">
        <v>7</v>
      </c>
      <c r="J48" s="11"/>
      <c r="K48" s="6"/>
    </row>
    <row r="49" spans="1:11" ht="24" customHeight="1">
      <c r="A49" s="13" t="s">
        <v>38</v>
      </c>
    </row>
    <row r="50" spans="1:11" ht="24" customHeight="1">
      <c r="A50" s="13" t="s">
        <v>39</v>
      </c>
    </row>
    <row r="51" spans="1:11" ht="24" customHeight="1">
      <c r="A51" s="16" t="s">
        <v>40</v>
      </c>
    </row>
    <row r="52" spans="1:11" ht="24" customHeight="1">
      <c r="A52" s="16" t="s">
        <v>41</v>
      </c>
      <c r="C52" s="14">
        <v>9</v>
      </c>
      <c r="E52" s="19">
        <v>992320729</v>
      </c>
      <c r="F52" s="19"/>
      <c r="G52" s="20">
        <v>997170494</v>
      </c>
      <c r="H52" s="19"/>
      <c r="I52" s="19">
        <v>321094401</v>
      </c>
      <c r="J52" s="20"/>
      <c r="K52" s="20">
        <v>336788851</v>
      </c>
    </row>
    <row r="53" spans="1:11" ht="24" customHeight="1">
      <c r="A53" s="16" t="s">
        <v>42</v>
      </c>
      <c r="B53" s="17"/>
      <c r="C53" s="14"/>
      <c r="E53" s="20">
        <v>2439595104</v>
      </c>
      <c r="F53" s="19"/>
      <c r="G53" s="20">
        <v>2361139372</v>
      </c>
      <c r="H53" s="19"/>
      <c r="I53" s="19">
        <v>531851050</v>
      </c>
      <c r="J53" s="19"/>
      <c r="K53" s="20">
        <v>658890887</v>
      </c>
    </row>
    <row r="54" spans="1:11" ht="24" customHeight="1">
      <c r="A54" s="16" t="s">
        <v>189</v>
      </c>
      <c r="B54" s="17"/>
      <c r="C54" s="14">
        <v>10</v>
      </c>
      <c r="E54" s="20">
        <v>466326900</v>
      </c>
      <c r="F54" s="19"/>
      <c r="G54" s="15">
        <v>297579491</v>
      </c>
      <c r="H54" s="19"/>
      <c r="I54" s="20">
        <v>390326900</v>
      </c>
      <c r="J54" s="19"/>
      <c r="K54" s="20">
        <v>287579491</v>
      </c>
    </row>
    <row r="55" spans="1:11" ht="24" customHeight="1">
      <c r="A55" s="16" t="s">
        <v>43</v>
      </c>
      <c r="B55" s="17"/>
      <c r="C55" s="14">
        <v>2</v>
      </c>
      <c r="E55" s="20">
        <v>60200000</v>
      </c>
      <c r="F55" s="19"/>
      <c r="G55" s="15">
        <v>58650000</v>
      </c>
      <c r="H55" s="19"/>
      <c r="I55" s="20">
        <v>865448052</v>
      </c>
      <c r="J55" s="19"/>
      <c r="K55" s="20">
        <v>557410600</v>
      </c>
    </row>
    <row r="56" spans="1:11" ht="24" customHeight="1">
      <c r="A56" s="74" t="s">
        <v>44</v>
      </c>
      <c r="B56" s="17"/>
      <c r="C56" s="14"/>
      <c r="E56" s="20">
        <v>12794024079</v>
      </c>
      <c r="F56" s="20"/>
      <c r="G56" s="20">
        <v>10912253095</v>
      </c>
      <c r="H56" s="20"/>
      <c r="I56" s="20">
        <v>0</v>
      </c>
      <c r="J56" s="19"/>
      <c r="K56" s="20">
        <v>0</v>
      </c>
    </row>
    <row r="57" spans="1:11" ht="24" customHeight="1">
      <c r="A57" s="74" t="s">
        <v>45</v>
      </c>
      <c r="B57" s="17"/>
      <c r="C57" s="14"/>
      <c r="E57" s="20">
        <v>157430696</v>
      </c>
      <c r="F57" s="20"/>
      <c r="G57" s="20">
        <v>84504584</v>
      </c>
      <c r="H57" s="20"/>
      <c r="I57" s="20">
        <v>905102</v>
      </c>
      <c r="J57" s="19"/>
      <c r="K57" s="20">
        <v>905102</v>
      </c>
    </row>
    <row r="58" spans="1:11" ht="24" customHeight="1">
      <c r="A58" s="74" t="s">
        <v>46</v>
      </c>
      <c r="B58" s="17"/>
      <c r="C58" s="14">
        <v>11</v>
      </c>
      <c r="E58" s="20">
        <v>6375631933</v>
      </c>
      <c r="F58" s="19"/>
      <c r="G58" s="20">
        <v>6319566293</v>
      </c>
      <c r="H58" s="20"/>
      <c r="I58" s="20">
        <v>173901480</v>
      </c>
      <c r="J58" s="19"/>
      <c r="K58" s="20">
        <v>183593754</v>
      </c>
    </row>
    <row r="59" spans="1:11" ht="24" customHeight="1">
      <c r="A59" s="74" t="s">
        <v>47</v>
      </c>
      <c r="B59" s="17"/>
      <c r="C59" s="14">
        <v>12</v>
      </c>
      <c r="E59" s="20">
        <v>18643365</v>
      </c>
      <c r="F59" s="19"/>
      <c r="G59" s="20">
        <v>19965827</v>
      </c>
      <c r="H59" s="19"/>
      <c r="I59" s="19">
        <v>6370573</v>
      </c>
      <c r="J59" s="19"/>
      <c r="K59" s="15">
        <v>7517119</v>
      </c>
    </row>
    <row r="60" spans="1:11" ht="24" customHeight="1">
      <c r="A60" s="74" t="s">
        <v>48</v>
      </c>
      <c r="B60" s="17"/>
      <c r="C60" s="14"/>
      <c r="E60" s="20"/>
      <c r="F60" s="19"/>
      <c r="G60" s="20"/>
      <c r="H60" s="19"/>
      <c r="I60" s="19"/>
      <c r="J60" s="19"/>
      <c r="K60" s="15"/>
    </row>
    <row r="61" spans="1:11" ht="24" customHeight="1">
      <c r="A61" s="74" t="s">
        <v>49</v>
      </c>
      <c r="B61" s="17"/>
      <c r="C61" s="14">
        <v>13</v>
      </c>
      <c r="E61" s="20">
        <v>1577676622</v>
      </c>
      <c r="F61" s="19"/>
      <c r="G61" s="20">
        <v>1625659357</v>
      </c>
      <c r="H61" s="19"/>
      <c r="I61" s="19">
        <v>1577676622</v>
      </c>
      <c r="J61" s="19"/>
      <c r="K61" s="20">
        <v>1625659357</v>
      </c>
    </row>
    <row r="62" spans="1:11" ht="24" customHeight="1">
      <c r="A62" s="13" t="s">
        <v>50</v>
      </c>
      <c r="C62" s="14"/>
      <c r="E62" s="21">
        <f>SUM(E52:E61)</f>
        <v>24881849428</v>
      </c>
      <c r="F62" s="19"/>
      <c r="G62" s="21">
        <f>SUM(G52:G61)</f>
        <v>22676488513</v>
      </c>
      <c r="H62" s="19"/>
      <c r="I62" s="21">
        <f>SUM(I52:I61)</f>
        <v>3867574180</v>
      </c>
      <c r="J62" s="19"/>
      <c r="K62" s="21">
        <f>SUM(K52:K61)</f>
        <v>3658345161</v>
      </c>
    </row>
    <row r="63" spans="1:11" ht="24" customHeight="1">
      <c r="A63" s="13" t="s">
        <v>51</v>
      </c>
      <c r="C63" s="14"/>
      <c r="E63" s="19"/>
      <c r="F63" s="19"/>
      <c r="G63" s="19"/>
      <c r="H63" s="19"/>
      <c r="I63" s="19"/>
      <c r="J63" s="19"/>
      <c r="K63" s="19"/>
    </row>
    <row r="64" spans="1:11" ht="24" customHeight="1">
      <c r="A64" s="8" t="s">
        <v>188</v>
      </c>
      <c r="C64" s="14">
        <v>2</v>
      </c>
      <c r="E64" s="19">
        <v>0</v>
      </c>
      <c r="F64" s="19"/>
      <c r="G64" s="19">
        <v>0</v>
      </c>
      <c r="H64" s="19"/>
      <c r="I64" s="19">
        <v>66504717</v>
      </c>
      <c r="J64" s="19"/>
      <c r="K64" s="19">
        <v>87905576</v>
      </c>
    </row>
    <row r="65" spans="1:11" ht="24" customHeight="1">
      <c r="A65" s="8" t="s">
        <v>52</v>
      </c>
      <c r="C65" s="14">
        <v>11</v>
      </c>
      <c r="E65" s="19">
        <v>3833647529</v>
      </c>
      <c r="F65" s="19"/>
      <c r="G65" s="19">
        <v>2600707884</v>
      </c>
      <c r="H65" s="19"/>
      <c r="I65" s="19">
        <v>53908529</v>
      </c>
      <c r="J65" s="19"/>
      <c r="K65" s="19">
        <v>99332415</v>
      </c>
    </row>
    <row r="66" spans="1:11" ht="24" customHeight="1">
      <c r="A66" s="8" t="s">
        <v>53</v>
      </c>
      <c r="C66" s="14">
        <v>2</v>
      </c>
      <c r="E66" s="19">
        <v>0</v>
      </c>
      <c r="F66" s="19"/>
      <c r="G66" s="19">
        <v>6900000</v>
      </c>
      <c r="H66" s="19"/>
      <c r="I66" s="19">
        <v>28010400</v>
      </c>
      <c r="J66" s="19"/>
      <c r="K66" s="19">
        <v>122799600</v>
      </c>
    </row>
    <row r="67" spans="1:11" ht="24" customHeight="1">
      <c r="A67" s="8" t="s">
        <v>54</v>
      </c>
      <c r="C67" s="14">
        <v>12</v>
      </c>
      <c r="E67" s="19">
        <v>273557823</v>
      </c>
      <c r="F67" s="19"/>
      <c r="G67" s="19">
        <v>274409618</v>
      </c>
      <c r="H67" s="19"/>
      <c r="I67" s="19">
        <v>180330624</v>
      </c>
      <c r="J67" s="19"/>
      <c r="K67" s="19">
        <v>179075209</v>
      </c>
    </row>
    <row r="68" spans="1:11" ht="24" customHeight="1">
      <c r="A68" s="8" t="s">
        <v>55</v>
      </c>
      <c r="C68" s="14">
        <v>13</v>
      </c>
      <c r="E68" s="20">
        <v>4004416130</v>
      </c>
      <c r="F68" s="20"/>
      <c r="G68" s="19">
        <v>3738102309</v>
      </c>
      <c r="H68" s="19"/>
      <c r="I68" s="19">
        <v>3604153399</v>
      </c>
      <c r="J68" s="19"/>
      <c r="K68" s="19">
        <v>3339228216</v>
      </c>
    </row>
    <row r="69" spans="1:11" ht="24" customHeight="1">
      <c r="A69" s="54" t="s">
        <v>212</v>
      </c>
      <c r="C69" s="14"/>
      <c r="E69" s="19">
        <v>109013916</v>
      </c>
      <c r="F69" s="19"/>
      <c r="G69" s="19">
        <v>101462159</v>
      </c>
      <c r="H69" s="19"/>
      <c r="I69" s="19">
        <v>83763295</v>
      </c>
      <c r="J69" s="19"/>
      <c r="K69" s="19">
        <v>77910675</v>
      </c>
    </row>
    <row r="70" spans="1:11" ht="24" customHeight="1">
      <c r="A70" s="8" t="s">
        <v>56</v>
      </c>
      <c r="C70" s="14"/>
      <c r="E70" s="19">
        <v>968192209</v>
      </c>
      <c r="F70" s="19"/>
      <c r="G70" s="19">
        <v>886389927</v>
      </c>
      <c r="H70" s="19"/>
      <c r="I70" s="19">
        <v>8998683</v>
      </c>
      <c r="J70" s="19"/>
      <c r="K70" s="19">
        <v>8894128</v>
      </c>
    </row>
    <row r="71" spans="1:11" ht="24" customHeight="1">
      <c r="A71" s="8" t="s">
        <v>57</v>
      </c>
      <c r="C71" s="14"/>
      <c r="E71" s="22">
        <v>28397043</v>
      </c>
      <c r="F71" s="19"/>
      <c r="G71" s="22">
        <v>19201114</v>
      </c>
      <c r="H71" s="19"/>
      <c r="I71" s="22">
        <v>0</v>
      </c>
      <c r="J71" s="19"/>
      <c r="K71" s="22">
        <v>0</v>
      </c>
    </row>
    <row r="72" spans="1:11" ht="24" customHeight="1">
      <c r="A72" s="13" t="s">
        <v>58</v>
      </c>
      <c r="C72" s="14"/>
      <c r="E72" s="19">
        <f>SUM(E64:E71)</f>
        <v>9217224650</v>
      </c>
      <c r="F72" s="19"/>
      <c r="G72" s="19">
        <f>SUM(G64:G71)</f>
        <v>7627173011</v>
      </c>
      <c r="H72" s="19"/>
      <c r="I72" s="19">
        <f>SUM(I64:I71)</f>
        <v>4025669647</v>
      </c>
      <c r="J72" s="19"/>
      <c r="K72" s="19">
        <f>SUM(K64:K71)</f>
        <v>3915145819</v>
      </c>
    </row>
    <row r="73" spans="1:11" ht="24" customHeight="1">
      <c r="A73" s="13" t="s">
        <v>59</v>
      </c>
      <c r="E73" s="21">
        <f>SUM(E62,E72)</f>
        <v>34099074078</v>
      </c>
      <c r="F73" s="19"/>
      <c r="G73" s="21">
        <f>SUM(G62,G72)</f>
        <v>30303661524</v>
      </c>
      <c r="H73" s="19"/>
      <c r="I73" s="21">
        <f>SUM(I62,I72)</f>
        <v>7893243827</v>
      </c>
      <c r="J73" s="19"/>
      <c r="K73" s="21">
        <f>SUM(K62,K72)</f>
        <v>7573490980</v>
      </c>
    </row>
    <row r="74" spans="1:11" ht="24" customHeight="1">
      <c r="E74" s="23"/>
      <c r="F74" s="23"/>
      <c r="G74" s="23"/>
      <c r="I74" s="23"/>
      <c r="J74" s="23"/>
      <c r="K74" s="23"/>
    </row>
    <row r="75" spans="1:11" ht="24" customHeight="1">
      <c r="A75" s="8" t="s">
        <v>37</v>
      </c>
      <c r="E75" s="23"/>
      <c r="F75" s="23"/>
      <c r="G75" s="23"/>
      <c r="I75" s="23"/>
      <c r="J75" s="23"/>
      <c r="K75" s="23"/>
    </row>
    <row r="76" spans="1:11" s="5" customFormat="1" ht="24" customHeight="1">
      <c r="A76" s="1" t="s">
        <v>0</v>
      </c>
      <c r="B76" s="2"/>
      <c r="C76" s="3"/>
      <c r="D76" s="4"/>
      <c r="E76" s="4"/>
      <c r="F76" s="4"/>
      <c r="G76" s="4"/>
      <c r="H76" s="4"/>
      <c r="I76" s="4"/>
      <c r="J76" s="4"/>
      <c r="K76" s="4"/>
    </row>
    <row r="77" spans="1:11" s="5" customFormat="1" ht="24" customHeight="1">
      <c r="A77" s="1" t="s">
        <v>248</v>
      </c>
      <c r="B77" s="2"/>
      <c r="C77" s="3"/>
      <c r="D77" s="4"/>
      <c r="E77" s="4"/>
      <c r="F77" s="4"/>
      <c r="G77" s="4"/>
      <c r="H77" s="4"/>
      <c r="I77" s="2"/>
      <c r="J77" s="4"/>
      <c r="K77" s="2"/>
    </row>
    <row r="78" spans="1:11" s="5" customFormat="1" ht="24" customHeight="1">
      <c r="A78" s="1" t="s">
        <v>224</v>
      </c>
      <c r="B78" s="2"/>
      <c r="C78" s="3"/>
      <c r="D78" s="4"/>
      <c r="E78" s="4"/>
      <c r="F78" s="4"/>
      <c r="G78" s="4"/>
      <c r="H78" s="4"/>
      <c r="I78" s="2"/>
      <c r="J78" s="4"/>
      <c r="K78" s="2"/>
    </row>
    <row r="79" spans="1:11" ht="24" customHeight="1">
      <c r="A79" s="6"/>
      <c r="B79" s="4"/>
      <c r="C79" s="3"/>
      <c r="D79" s="4"/>
      <c r="E79" s="4"/>
      <c r="F79" s="4"/>
      <c r="G79" s="4"/>
      <c r="H79" s="4"/>
      <c r="I79" s="4"/>
      <c r="J79" s="4"/>
      <c r="K79" s="67" t="s">
        <v>1</v>
      </c>
    </row>
    <row r="80" spans="1:11" ht="24" customHeight="1">
      <c r="E80" s="68"/>
      <c r="F80" s="55" t="s">
        <v>2</v>
      </c>
      <c r="G80" s="68"/>
      <c r="H80" s="9"/>
      <c r="I80" s="161" t="s">
        <v>3</v>
      </c>
      <c r="J80" s="161"/>
      <c r="K80" s="161"/>
    </row>
    <row r="81" spans="1:11" ht="24" customHeight="1">
      <c r="B81" s="69"/>
      <c r="C81" s="70" t="s">
        <v>4</v>
      </c>
      <c r="D81" s="10"/>
      <c r="E81" s="71" t="s">
        <v>225</v>
      </c>
      <c r="F81" s="11"/>
      <c r="G81" s="71" t="s">
        <v>229</v>
      </c>
      <c r="H81" s="72"/>
      <c r="I81" s="71" t="s">
        <v>225</v>
      </c>
      <c r="J81" s="11"/>
      <c r="K81" s="71" t="s">
        <v>229</v>
      </c>
    </row>
    <row r="82" spans="1:11" ht="24" customHeight="1">
      <c r="C82" s="12"/>
      <c r="D82" s="10"/>
      <c r="E82" s="73" t="s">
        <v>5</v>
      </c>
      <c r="F82" s="11"/>
      <c r="G82" s="73" t="s">
        <v>6</v>
      </c>
      <c r="H82" s="72"/>
      <c r="I82" s="73" t="s">
        <v>5</v>
      </c>
      <c r="J82" s="11"/>
      <c r="K82" s="73" t="s">
        <v>6</v>
      </c>
    </row>
    <row r="83" spans="1:11" ht="24" customHeight="1">
      <c r="C83" s="12"/>
      <c r="D83" s="10"/>
      <c r="E83" s="6" t="s">
        <v>7</v>
      </c>
      <c r="F83" s="11"/>
      <c r="G83" s="6"/>
      <c r="H83" s="72"/>
      <c r="I83" s="6" t="s">
        <v>7</v>
      </c>
      <c r="J83" s="11"/>
      <c r="K83" s="6"/>
    </row>
    <row r="84" spans="1:11" ht="24" customHeight="1">
      <c r="A84" s="13" t="s">
        <v>60</v>
      </c>
      <c r="E84" s="23"/>
      <c r="F84" s="23"/>
      <c r="G84" s="23"/>
      <c r="I84" s="23"/>
      <c r="J84" s="23"/>
      <c r="K84" s="23"/>
    </row>
    <row r="85" spans="1:11" ht="24" customHeight="1">
      <c r="A85" s="8" t="s">
        <v>61</v>
      </c>
      <c r="C85" s="14"/>
      <c r="E85" s="23"/>
      <c r="F85" s="23"/>
      <c r="G85" s="23"/>
      <c r="I85" s="23"/>
      <c r="J85" s="23"/>
      <c r="K85" s="23"/>
    </row>
    <row r="86" spans="1:11" ht="24" customHeight="1">
      <c r="A86" s="74" t="s">
        <v>62</v>
      </c>
      <c r="B86" s="17"/>
      <c r="E86" s="83"/>
      <c r="F86" s="83"/>
      <c r="G86" s="83"/>
      <c r="H86" s="84"/>
      <c r="I86" s="83"/>
      <c r="J86" s="83"/>
      <c r="K86" s="83"/>
    </row>
    <row r="87" spans="1:11" ht="24" customHeight="1" thickBot="1">
      <c r="A87" s="16" t="s">
        <v>63</v>
      </c>
      <c r="B87" s="17"/>
      <c r="C87" s="14"/>
      <c r="E87" s="85">
        <v>1079693460</v>
      </c>
      <c r="F87" s="15"/>
      <c r="G87" s="85">
        <v>1079693460</v>
      </c>
      <c r="H87" s="20"/>
      <c r="I87" s="85">
        <v>1079693460</v>
      </c>
      <c r="J87" s="15"/>
      <c r="K87" s="85">
        <v>1079693460</v>
      </c>
    </row>
    <row r="88" spans="1:11" ht="24" customHeight="1" thickTop="1">
      <c r="A88" s="16" t="s">
        <v>64</v>
      </c>
      <c r="B88" s="17"/>
      <c r="C88" s="14"/>
      <c r="E88" s="15"/>
      <c r="F88" s="15"/>
      <c r="G88" s="15"/>
      <c r="H88" s="20"/>
      <c r="I88" s="15"/>
      <c r="J88" s="15"/>
      <c r="K88" s="15"/>
    </row>
    <row r="89" spans="1:11" ht="24" customHeight="1">
      <c r="A89" s="16" t="s">
        <v>65</v>
      </c>
      <c r="B89" s="17"/>
      <c r="E89" s="15">
        <f>Conso!F36</f>
        <v>899744550</v>
      </c>
      <c r="F89" s="15"/>
      <c r="G89" s="15">
        <f>Conso!F28</f>
        <v>899744550</v>
      </c>
      <c r="H89" s="20"/>
      <c r="I89" s="15">
        <f>Company!E20</f>
        <v>899744550</v>
      </c>
      <c r="J89" s="15"/>
      <c r="K89" s="15">
        <f>Company!E16</f>
        <v>899744550</v>
      </c>
    </row>
    <row r="90" spans="1:11" ht="24" customHeight="1">
      <c r="A90" s="16" t="s">
        <v>66</v>
      </c>
      <c r="B90" s="17"/>
      <c r="C90" s="86"/>
      <c r="E90" s="15">
        <f>Conso!H36</f>
        <v>2321160581</v>
      </c>
      <c r="F90" s="15"/>
      <c r="G90" s="15">
        <f>Conso!H28</f>
        <v>2321160581</v>
      </c>
      <c r="H90" s="20"/>
      <c r="I90" s="15">
        <f>Company!G20</f>
        <v>2321160581</v>
      </c>
      <c r="J90" s="15"/>
      <c r="K90" s="15">
        <f>Company!G16</f>
        <v>2321160581</v>
      </c>
    </row>
    <row r="91" spans="1:11" ht="24" customHeight="1">
      <c r="A91" s="16" t="s">
        <v>68</v>
      </c>
      <c r="B91" s="5"/>
      <c r="C91" s="14"/>
      <c r="E91" s="15"/>
      <c r="F91" s="15"/>
      <c r="G91" s="15"/>
      <c r="H91" s="20"/>
      <c r="I91" s="15"/>
      <c r="J91" s="15"/>
      <c r="K91" s="15"/>
    </row>
    <row r="92" spans="1:11" ht="24" customHeight="1">
      <c r="A92" s="16" t="s">
        <v>69</v>
      </c>
      <c r="B92" s="5"/>
      <c r="C92" s="14"/>
      <c r="E92" s="15">
        <f>Conso!L36</f>
        <v>107969346</v>
      </c>
      <c r="F92" s="15"/>
      <c r="G92" s="15">
        <f>Conso!L28</f>
        <v>107969346</v>
      </c>
      <c r="H92" s="20"/>
      <c r="I92" s="15">
        <f>Company!I20</f>
        <v>107969346</v>
      </c>
      <c r="J92" s="15"/>
      <c r="K92" s="15">
        <f>Company!I16</f>
        <v>107969346</v>
      </c>
    </row>
    <row r="93" spans="1:11" ht="24" customHeight="1">
      <c r="A93" s="16" t="s">
        <v>70</v>
      </c>
      <c r="B93" s="5"/>
      <c r="E93" s="15">
        <f>Conso!N36</f>
        <v>5696557500</v>
      </c>
      <c r="F93" s="15"/>
      <c r="G93" s="15">
        <f>Conso!N28</f>
        <v>5467006238</v>
      </c>
      <c r="H93" s="20"/>
      <c r="I93" s="15">
        <f>Company!K20</f>
        <v>4067238949</v>
      </c>
      <c r="J93" s="15"/>
      <c r="K93" s="15">
        <f>Company!K16</f>
        <v>4060515793</v>
      </c>
    </row>
    <row r="94" spans="1:11" ht="24" customHeight="1">
      <c r="A94" s="16" t="s">
        <v>71</v>
      </c>
      <c r="B94" s="5"/>
      <c r="E94" s="18">
        <f>Conso!P36</f>
        <v>144899610</v>
      </c>
      <c r="F94" s="15"/>
      <c r="G94" s="18">
        <f>Conso!P28</f>
        <v>144899610</v>
      </c>
      <c r="H94" s="20"/>
      <c r="I94" s="18">
        <v>0</v>
      </c>
      <c r="J94" s="15"/>
      <c r="K94" s="18">
        <v>0</v>
      </c>
    </row>
    <row r="95" spans="1:11" ht="24" customHeight="1">
      <c r="A95" s="16" t="s">
        <v>72</v>
      </c>
      <c r="B95" s="5"/>
      <c r="E95" s="15">
        <f>SUM(E89:E94)</f>
        <v>9170331587</v>
      </c>
      <c r="F95" s="15"/>
      <c r="G95" s="15">
        <f>SUM(G89:G94)</f>
        <v>8940780325</v>
      </c>
      <c r="H95" s="20"/>
      <c r="I95" s="15">
        <f>SUM(I89:I94)</f>
        <v>7396113426</v>
      </c>
      <c r="J95" s="15"/>
      <c r="K95" s="15">
        <f>SUM(K89:K94)</f>
        <v>7389390270</v>
      </c>
    </row>
    <row r="96" spans="1:11" ht="24" customHeight="1">
      <c r="A96" s="16" t="s">
        <v>73</v>
      </c>
      <c r="B96" s="5"/>
      <c r="E96" s="18">
        <f>Conso!T36</f>
        <v>927816065</v>
      </c>
      <c r="F96" s="15"/>
      <c r="G96" s="18">
        <f>Conso!T28</f>
        <v>919458716</v>
      </c>
      <c r="H96" s="87"/>
      <c r="I96" s="18">
        <v>0</v>
      </c>
      <c r="J96" s="88"/>
      <c r="K96" s="18">
        <v>0</v>
      </c>
    </row>
    <row r="97" spans="1:11" ht="24" customHeight="1">
      <c r="A97" s="24" t="s">
        <v>74</v>
      </c>
      <c r="B97" s="5"/>
      <c r="E97" s="18">
        <f>SUM(E95:E96)</f>
        <v>10098147652</v>
      </c>
      <c r="F97" s="15"/>
      <c r="G97" s="18">
        <f>SUM(G95:G96)</f>
        <v>9860239041</v>
      </c>
      <c r="H97" s="20"/>
      <c r="I97" s="18">
        <f>SUM(I95:I96)</f>
        <v>7396113426</v>
      </c>
      <c r="J97" s="15"/>
      <c r="K97" s="18">
        <f>SUM(K95:K96)</f>
        <v>7389390270</v>
      </c>
    </row>
    <row r="98" spans="1:11" ht="24" customHeight="1" thickBot="1">
      <c r="A98" s="13" t="s">
        <v>75</v>
      </c>
      <c r="E98" s="85">
        <f>E97+E73</f>
        <v>44197221730</v>
      </c>
      <c r="F98" s="15"/>
      <c r="G98" s="85">
        <f>G97+G73</f>
        <v>40163900565</v>
      </c>
      <c r="H98" s="20"/>
      <c r="I98" s="85">
        <f>I97+I73</f>
        <v>15289357253</v>
      </c>
      <c r="J98" s="15"/>
      <c r="K98" s="85">
        <f>K97+K73</f>
        <v>14962881250</v>
      </c>
    </row>
    <row r="99" spans="1:11" ht="24" customHeight="1" thickTop="1">
      <c r="C99" s="89"/>
      <c r="E99" s="15"/>
      <c r="F99" s="20"/>
      <c r="G99" s="15"/>
      <c r="H99" s="20"/>
      <c r="I99" s="15"/>
      <c r="J99" s="20"/>
      <c r="K99" s="15"/>
    </row>
    <row r="100" spans="1:11" ht="24" customHeight="1">
      <c r="A100" s="8" t="s">
        <v>37</v>
      </c>
      <c r="C100" s="89"/>
    </row>
    <row r="101" spans="1:11" ht="24" customHeight="1">
      <c r="C101" s="89"/>
    </row>
    <row r="102" spans="1:11" ht="24" customHeight="1">
      <c r="A102" s="90"/>
      <c r="C102" s="89"/>
    </row>
    <row r="103" spans="1:11" ht="24" customHeight="1">
      <c r="C103" s="89"/>
    </row>
    <row r="104" spans="1:11" ht="24" customHeight="1">
      <c r="A104" s="16"/>
      <c r="B104" s="16" t="s">
        <v>76</v>
      </c>
    </row>
    <row r="105" spans="1:11" ht="24" customHeight="1">
      <c r="A105" s="90"/>
      <c r="C105" s="89"/>
    </row>
  </sheetData>
  <mergeCells count="3">
    <mergeCell ref="I5:K5"/>
    <mergeCell ref="I45:K45"/>
    <mergeCell ref="I80:K80"/>
  </mergeCells>
  <pageMargins left="0.78740157480314965" right="0.19685039370078741" top="0.78740157480314965" bottom="0.31496062992125984" header="0.31496062992125984" footer="0.31496062992125984"/>
  <pageSetup paperSize="9" scale="69" fitToHeight="2" orientation="portrait" r:id="rId1"/>
  <headerFooter scaleWithDoc="0" alignWithMargins="0">
    <evenHeader>&amp;R&amp;"Arial,Italic"&amp;12For internal use only</evenHeader>
  </headerFooter>
  <rowBreaks count="2" manualBreakCount="2">
    <brk id="40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DAC6D-A54B-4653-AFC1-FA86C05CDA14}">
  <dimension ref="A1:M115"/>
  <sheetViews>
    <sheetView showGridLines="0" view="pageBreakPreview" zoomScale="70" zoomScaleNormal="70" zoomScaleSheetLayoutView="70" workbookViewId="0">
      <selection activeCell="L1" sqref="L1"/>
    </sheetView>
  </sheetViews>
  <sheetFormatPr defaultColWidth="10.6640625" defaultRowHeight="21.9" customHeight="1"/>
  <cols>
    <col min="1" max="1" width="42.33203125" style="8" customWidth="1"/>
    <col min="2" max="2" width="4.6640625" style="7" customWidth="1"/>
    <col min="3" max="3" width="6.33203125" style="8" customWidth="1"/>
    <col min="4" max="4" width="1.33203125" style="7" customWidth="1"/>
    <col min="5" max="5" width="16.33203125" style="7" customWidth="1"/>
    <col min="6" max="6" width="1.6640625" style="7" customWidth="1"/>
    <col min="7" max="7" width="16.33203125" style="7" customWidth="1"/>
    <col min="8" max="8" width="1.6640625" style="7" customWidth="1"/>
    <col min="9" max="9" width="16.33203125" style="7" customWidth="1"/>
    <col min="10" max="10" width="1.6640625" style="7" customWidth="1"/>
    <col min="11" max="11" width="16.33203125" style="7" customWidth="1"/>
    <col min="12" max="12" width="1.6640625" style="7" customWidth="1"/>
    <col min="13" max="16384" width="10.6640625" style="7"/>
  </cols>
  <sheetData>
    <row r="1" spans="1:13" s="5" customFormat="1" ht="21.9" customHeight="1">
      <c r="B1" s="2"/>
      <c r="C1" s="3"/>
      <c r="D1" s="4"/>
      <c r="E1" s="4"/>
      <c r="F1" s="4"/>
      <c r="G1" s="4"/>
      <c r="H1" s="4"/>
      <c r="I1" s="2"/>
      <c r="J1" s="4"/>
      <c r="K1" s="25" t="s">
        <v>77</v>
      </c>
    </row>
    <row r="2" spans="1:13" s="5" customFormat="1" ht="21.9" customHeight="1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3" s="5" customFormat="1" ht="21.9" customHeight="1">
      <c r="A3" s="1" t="s">
        <v>249</v>
      </c>
      <c r="B3" s="1"/>
      <c r="C3" s="3"/>
      <c r="D3" s="4"/>
      <c r="E3" s="4"/>
      <c r="F3" s="4"/>
      <c r="G3" s="4"/>
      <c r="H3" s="4"/>
      <c r="I3" s="4"/>
      <c r="J3" s="4"/>
      <c r="K3" s="4"/>
    </row>
    <row r="4" spans="1:13" s="5" customFormat="1" ht="21.9" customHeight="1">
      <c r="A4" s="13" t="s">
        <v>226</v>
      </c>
      <c r="B4" s="26"/>
      <c r="C4" s="26"/>
      <c r="D4" s="26"/>
      <c r="E4" s="26"/>
      <c r="F4" s="26"/>
      <c r="G4" s="26"/>
      <c r="H4" s="4"/>
      <c r="I4" s="4"/>
      <c r="J4" s="4"/>
      <c r="K4" s="4"/>
    </row>
    <row r="5" spans="1:13" s="5" customFormat="1" ht="21.9" customHeight="1">
      <c r="B5" s="2"/>
      <c r="C5" s="3"/>
      <c r="D5" s="4"/>
      <c r="E5" s="4"/>
      <c r="F5" s="4"/>
      <c r="G5" s="4"/>
      <c r="H5" s="4"/>
      <c r="I5" s="2"/>
      <c r="J5" s="4"/>
      <c r="K5" s="27" t="s">
        <v>1</v>
      </c>
    </row>
    <row r="6" spans="1:13" ht="21.9" customHeight="1">
      <c r="E6" s="55"/>
      <c r="F6" s="55" t="s">
        <v>2</v>
      </c>
      <c r="G6" s="55"/>
      <c r="H6" s="9"/>
      <c r="I6" s="55"/>
      <c r="J6" s="55" t="s">
        <v>3</v>
      </c>
      <c r="K6" s="55"/>
    </row>
    <row r="7" spans="1:13" ht="21.9" customHeight="1">
      <c r="C7" s="28" t="s">
        <v>4</v>
      </c>
      <c r="D7" s="10"/>
      <c r="E7" s="28">
        <v>2026</v>
      </c>
      <c r="F7" s="29"/>
      <c r="G7" s="28">
        <v>2025</v>
      </c>
      <c r="H7" s="30"/>
      <c r="I7" s="28">
        <v>2026</v>
      </c>
      <c r="J7" s="29"/>
      <c r="K7" s="28">
        <v>2025</v>
      </c>
    </row>
    <row r="8" spans="1:13" ht="21.9" customHeight="1">
      <c r="A8" s="13" t="s">
        <v>78</v>
      </c>
      <c r="C8" s="12"/>
      <c r="D8" s="10"/>
      <c r="E8" s="6"/>
      <c r="F8" s="29"/>
      <c r="G8" s="6"/>
      <c r="H8" s="30"/>
      <c r="I8" s="6"/>
      <c r="J8" s="29"/>
      <c r="K8" s="6"/>
    </row>
    <row r="9" spans="1:13" ht="21.9" customHeight="1">
      <c r="A9" s="13" t="s">
        <v>79</v>
      </c>
    </row>
    <row r="10" spans="1:13" ht="21.9" customHeight="1">
      <c r="A10" s="16" t="s">
        <v>80</v>
      </c>
      <c r="E10" s="19">
        <v>2004701404</v>
      </c>
      <c r="F10" s="19"/>
      <c r="G10" s="19">
        <v>1492305584</v>
      </c>
      <c r="H10" s="19"/>
      <c r="I10" s="19">
        <v>0</v>
      </c>
      <c r="J10" s="20"/>
      <c r="K10" s="15">
        <v>0</v>
      </c>
      <c r="M10" s="91"/>
    </row>
    <row r="11" spans="1:13" ht="21.9" customHeight="1">
      <c r="A11" s="62" t="s">
        <v>81</v>
      </c>
      <c r="B11" s="60"/>
      <c r="C11" s="14">
        <v>2</v>
      </c>
      <c r="D11" s="60"/>
      <c r="E11" s="61">
        <v>126707137</v>
      </c>
      <c r="F11" s="61"/>
      <c r="G11" s="61">
        <v>199915413</v>
      </c>
      <c r="H11" s="61"/>
      <c r="I11" s="61">
        <v>154554281</v>
      </c>
      <c r="J11" s="37"/>
      <c r="K11" s="61">
        <v>249890964</v>
      </c>
      <c r="M11" s="91"/>
    </row>
    <row r="12" spans="1:13" ht="21.9" customHeight="1">
      <c r="A12" s="62" t="s">
        <v>82</v>
      </c>
      <c r="B12" s="60"/>
      <c r="C12" s="14" t="s">
        <v>83</v>
      </c>
      <c r="D12" s="60"/>
      <c r="E12" s="61">
        <v>0</v>
      </c>
      <c r="F12" s="61"/>
      <c r="G12" s="61">
        <v>0</v>
      </c>
      <c r="H12" s="61"/>
      <c r="I12" s="61">
        <v>9689986</v>
      </c>
      <c r="J12" s="37"/>
      <c r="K12" s="61">
        <v>376371474</v>
      </c>
      <c r="M12" s="91"/>
    </row>
    <row r="13" spans="1:13" ht="21.9" customHeight="1">
      <c r="A13" s="16" t="s">
        <v>84</v>
      </c>
      <c r="C13" s="14"/>
      <c r="E13" s="19">
        <v>0</v>
      </c>
      <c r="F13" s="19"/>
      <c r="G13" s="19">
        <v>79536498</v>
      </c>
      <c r="H13" s="19"/>
      <c r="I13" s="19">
        <v>0</v>
      </c>
      <c r="J13" s="20"/>
      <c r="K13" s="19">
        <v>77500000</v>
      </c>
      <c r="M13" s="91"/>
    </row>
    <row r="14" spans="1:13" ht="21.9" customHeight="1">
      <c r="A14" s="16" t="s">
        <v>85</v>
      </c>
      <c r="E14" s="20">
        <v>18516388</v>
      </c>
      <c r="F14" s="20"/>
      <c r="G14" s="20">
        <v>21079608</v>
      </c>
      <c r="H14" s="20"/>
      <c r="I14" s="20">
        <v>6550621</v>
      </c>
      <c r="J14" s="20"/>
      <c r="K14" s="20">
        <v>4847794</v>
      </c>
      <c r="M14" s="91"/>
    </row>
    <row r="15" spans="1:13" ht="21.9" customHeight="1">
      <c r="A15" s="13" t="s">
        <v>86</v>
      </c>
      <c r="E15" s="21">
        <f>SUM(E10:E14)</f>
        <v>2149924929</v>
      </c>
      <c r="F15" s="19"/>
      <c r="G15" s="21">
        <f>SUM(G10:G14)</f>
        <v>1792837103</v>
      </c>
      <c r="H15" s="19"/>
      <c r="I15" s="21">
        <f>SUM(I10:I14)</f>
        <v>170794888</v>
      </c>
      <c r="J15" s="19"/>
      <c r="K15" s="21">
        <f>SUM(K10:K14)</f>
        <v>708610232</v>
      </c>
      <c r="M15" s="91"/>
    </row>
    <row r="16" spans="1:13" ht="21.9" customHeight="1">
      <c r="A16" s="13" t="s">
        <v>87</v>
      </c>
      <c r="E16" s="20"/>
      <c r="F16" s="20"/>
      <c r="G16" s="20"/>
      <c r="H16" s="20"/>
      <c r="I16" s="20"/>
      <c r="J16" s="20"/>
      <c r="K16" s="20"/>
      <c r="M16" s="91"/>
    </row>
    <row r="17" spans="1:13" ht="21.9" customHeight="1">
      <c r="A17" s="16" t="s">
        <v>88</v>
      </c>
      <c r="E17" s="19">
        <v>1148282312</v>
      </c>
      <c r="F17" s="19"/>
      <c r="G17" s="19">
        <v>961760015</v>
      </c>
      <c r="H17" s="19"/>
      <c r="I17" s="19">
        <v>0</v>
      </c>
      <c r="J17" s="20"/>
      <c r="K17" s="15">
        <v>0</v>
      </c>
      <c r="M17" s="91"/>
    </row>
    <row r="18" spans="1:13" ht="21.9" customHeight="1">
      <c r="A18" s="62" t="s">
        <v>89</v>
      </c>
      <c r="B18" s="60"/>
      <c r="C18" s="54"/>
      <c r="D18" s="60"/>
      <c r="E18" s="61">
        <v>98764701</v>
      </c>
      <c r="F18" s="61"/>
      <c r="G18" s="61">
        <v>91835092</v>
      </c>
      <c r="H18" s="61"/>
      <c r="I18" s="61">
        <v>125343436</v>
      </c>
      <c r="J18" s="37"/>
      <c r="K18" s="61">
        <v>112658093</v>
      </c>
      <c r="M18" s="91"/>
    </row>
    <row r="19" spans="1:13" ht="21.9" customHeight="1">
      <c r="A19" s="16" t="s">
        <v>90</v>
      </c>
      <c r="B19" s="17"/>
      <c r="C19" s="31"/>
      <c r="E19" s="19">
        <v>315347027</v>
      </c>
      <c r="F19" s="19"/>
      <c r="G19" s="19">
        <v>228181708</v>
      </c>
      <c r="H19" s="19"/>
      <c r="I19" s="19">
        <v>0</v>
      </c>
      <c r="J19" s="19"/>
      <c r="K19" s="15">
        <v>0</v>
      </c>
      <c r="M19" s="91"/>
    </row>
    <row r="20" spans="1:13" ht="21.9" customHeight="1">
      <c r="A20" s="16" t="s">
        <v>91</v>
      </c>
      <c r="C20" s="7"/>
      <c r="E20" s="19">
        <v>254281191</v>
      </c>
      <c r="F20" s="19"/>
      <c r="G20" s="19">
        <v>226548274</v>
      </c>
      <c r="H20" s="19"/>
      <c r="I20" s="19">
        <v>54354310</v>
      </c>
      <c r="J20" s="20"/>
      <c r="K20" s="19">
        <v>64046588</v>
      </c>
      <c r="M20" s="91"/>
    </row>
    <row r="21" spans="1:13" ht="21.9" customHeight="1">
      <c r="A21" s="13" t="s">
        <v>92</v>
      </c>
      <c r="E21" s="21">
        <f>SUM(E17:E20)</f>
        <v>1816675231</v>
      </c>
      <c r="F21" s="19"/>
      <c r="G21" s="21">
        <f>SUM(G17:G20)</f>
        <v>1508325089</v>
      </c>
      <c r="H21" s="19"/>
      <c r="I21" s="21">
        <f>SUM(I17:I20)</f>
        <v>179697746</v>
      </c>
      <c r="J21" s="19"/>
      <c r="K21" s="21">
        <f>SUM(K17:K20)</f>
        <v>176704681</v>
      </c>
      <c r="M21" s="91"/>
    </row>
    <row r="22" spans="1:13" ht="21.9" customHeight="1">
      <c r="A22" s="24" t="s">
        <v>245</v>
      </c>
      <c r="B22" s="5"/>
      <c r="E22" s="19">
        <f>SUM(E15-E21)</f>
        <v>333249698</v>
      </c>
      <c r="F22" s="19"/>
      <c r="G22" s="19">
        <f>SUM(G15-G21)</f>
        <v>284512014</v>
      </c>
      <c r="H22" s="19"/>
      <c r="I22" s="19">
        <f>SUM(I15-I21)</f>
        <v>-8902858</v>
      </c>
      <c r="J22" s="19"/>
      <c r="K22" s="19">
        <f>SUM(K15-K21)</f>
        <v>531905551</v>
      </c>
      <c r="M22" s="91"/>
    </row>
    <row r="23" spans="1:13" ht="21.9" customHeight="1">
      <c r="A23" s="16" t="s">
        <v>232</v>
      </c>
      <c r="B23" s="5"/>
      <c r="E23" s="19"/>
      <c r="F23" s="19"/>
      <c r="G23" s="19"/>
      <c r="H23" s="19"/>
      <c r="I23" s="19"/>
      <c r="J23" s="19"/>
      <c r="K23" s="19"/>
      <c r="M23" s="91"/>
    </row>
    <row r="24" spans="1:13" ht="21.9" customHeight="1">
      <c r="A24" s="16" t="s">
        <v>93</v>
      </c>
      <c r="B24" s="5"/>
      <c r="C24" s="14"/>
      <c r="E24" s="19">
        <v>11140430</v>
      </c>
      <c r="F24" s="19"/>
      <c r="G24" s="19">
        <v>-13527331</v>
      </c>
      <c r="H24" s="19"/>
      <c r="I24" s="19">
        <v>0</v>
      </c>
      <c r="J24" s="19"/>
      <c r="K24" s="15">
        <v>0</v>
      </c>
      <c r="M24" s="91"/>
    </row>
    <row r="25" spans="1:13" ht="21.9" customHeight="1">
      <c r="A25" s="62" t="s">
        <v>94</v>
      </c>
      <c r="B25" s="63"/>
      <c r="C25" s="59"/>
      <c r="D25" s="60"/>
      <c r="E25" s="61">
        <v>12085973</v>
      </c>
      <c r="F25" s="61"/>
      <c r="G25" s="61">
        <v>11253285</v>
      </c>
      <c r="H25" s="61"/>
      <c r="I25" s="61">
        <v>121172619</v>
      </c>
      <c r="J25" s="61"/>
      <c r="K25" s="61">
        <v>118379824</v>
      </c>
      <c r="M25" s="91"/>
    </row>
    <row r="26" spans="1:13" ht="21.9" customHeight="1">
      <c r="A26" s="16" t="s">
        <v>95</v>
      </c>
      <c r="B26" s="5"/>
      <c r="E26" s="22">
        <v>-82739499</v>
      </c>
      <c r="F26" s="19"/>
      <c r="G26" s="22">
        <v>-48565265</v>
      </c>
      <c r="H26" s="19"/>
      <c r="I26" s="22">
        <v>-103331892</v>
      </c>
      <c r="J26" s="20"/>
      <c r="K26" s="22">
        <v>-89875294</v>
      </c>
      <c r="M26" s="91"/>
    </row>
    <row r="27" spans="1:13" ht="21.9" customHeight="1">
      <c r="A27" s="24" t="s">
        <v>96</v>
      </c>
      <c r="B27" s="5"/>
      <c r="E27" s="19">
        <f>SUM(E22:E26)</f>
        <v>273736602</v>
      </c>
      <c r="F27" s="19"/>
      <c r="G27" s="19">
        <f>SUM(G22:G26)</f>
        <v>233672703</v>
      </c>
      <c r="H27" s="19"/>
      <c r="I27" s="19">
        <f>SUM(I22:I26)</f>
        <v>8937869</v>
      </c>
      <c r="J27" s="19"/>
      <c r="K27" s="19">
        <f>SUM(K22:K26)</f>
        <v>560410081</v>
      </c>
      <c r="M27" s="91"/>
    </row>
    <row r="28" spans="1:13" ht="21.9" customHeight="1">
      <c r="A28" s="16" t="s">
        <v>97</v>
      </c>
      <c r="B28" s="5"/>
      <c r="C28" s="14">
        <v>15</v>
      </c>
      <c r="E28" s="22">
        <v>-35831892</v>
      </c>
      <c r="F28" s="19"/>
      <c r="G28" s="22">
        <v>-34608252</v>
      </c>
      <c r="H28" s="19"/>
      <c r="I28" s="22">
        <v>-2214713</v>
      </c>
      <c r="J28" s="19"/>
      <c r="K28" s="22">
        <v>-34830327</v>
      </c>
      <c r="M28" s="91"/>
    </row>
    <row r="29" spans="1:13" ht="21.9" customHeight="1">
      <c r="A29" s="13" t="s">
        <v>98</v>
      </c>
      <c r="E29" s="21">
        <f>SUM(E27:E28)</f>
        <v>237904710</v>
      </c>
      <c r="F29" s="19"/>
      <c r="G29" s="21">
        <f>SUM(G27:G28)</f>
        <v>199064451</v>
      </c>
      <c r="H29" s="19"/>
      <c r="I29" s="21">
        <f>SUM(I27:I28)</f>
        <v>6723156</v>
      </c>
      <c r="J29" s="19"/>
      <c r="K29" s="21">
        <f>SUM(K27:K28)</f>
        <v>525579754</v>
      </c>
      <c r="M29" s="91"/>
    </row>
    <row r="30" spans="1:13" ht="21.9" customHeight="1">
      <c r="A30" s="7"/>
      <c r="C30" s="7"/>
      <c r="E30" s="20"/>
      <c r="F30" s="20"/>
      <c r="G30" s="20"/>
      <c r="H30" s="20"/>
      <c r="I30" s="20"/>
      <c r="J30" s="20"/>
      <c r="K30" s="20"/>
      <c r="M30" s="91"/>
    </row>
    <row r="31" spans="1:13" ht="21.9" customHeight="1">
      <c r="A31" s="32" t="s">
        <v>99</v>
      </c>
      <c r="B31" s="11"/>
      <c r="C31" s="33"/>
      <c r="D31" s="34"/>
      <c r="E31" s="35"/>
      <c r="F31" s="36"/>
      <c r="G31" s="35"/>
      <c r="H31" s="35"/>
      <c r="I31" s="36"/>
      <c r="J31" s="37"/>
      <c r="K31" s="36"/>
      <c r="M31" s="91"/>
    </row>
    <row r="32" spans="1:13" s="11" customFormat="1" ht="21.9" customHeight="1">
      <c r="A32" s="65" t="s">
        <v>100</v>
      </c>
      <c r="C32" s="38"/>
      <c r="D32" s="34"/>
      <c r="E32" s="39">
        <v>0</v>
      </c>
      <c r="F32" s="40"/>
      <c r="G32" s="39">
        <v>0</v>
      </c>
      <c r="H32" s="37"/>
      <c r="I32" s="39">
        <v>0</v>
      </c>
      <c r="J32" s="37"/>
      <c r="K32" s="39">
        <v>0</v>
      </c>
      <c r="M32" s="91"/>
    </row>
    <row r="33" spans="1:13" s="11" customFormat="1" ht="21.9" customHeight="1" thickBot="1">
      <c r="A33" s="65" t="s">
        <v>101</v>
      </c>
      <c r="C33" s="38"/>
      <c r="D33" s="34"/>
      <c r="E33" s="41">
        <f>SUM(E29,E32)</f>
        <v>237904710</v>
      </c>
      <c r="F33" s="40"/>
      <c r="G33" s="41">
        <f>SUM(G29,G32)</f>
        <v>199064451</v>
      </c>
      <c r="H33" s="37"/>
      <c r="I33" s="41">
        <f>SUM(I29,I32)</f>
        <v>6723156</v>
      </c>
      <c r="J33" s="37"/>
      <c r="K33" s="41">
        <f>SUM(K29,K32)</f>
        <v>525579754</v>
      </c>
      <c r="M33" s="91"/>
    </row>
    <row r="34" spans="1:13" s="11" customFormat="1" ht="21.9" customHeight="1" thickTop="1">
      <c r="A34" s="65"/>
      <c r="C34" s="38"/>
      <c r="D34" s="34"/>
      <c r="E34" s="40"/>
      <c r="F34" s="40"/>
      <c r="G34" s="40"/>
      <c r="H34" s="37"/>
      <c r="I34" s="40"/>
      <c r="J34" s="37"/>
      <c r="K34" s="40"/>
      <c r="M34" s="91"/>
    </row>
    <row r="35" spans="1:13" s="11" customFormat="1" ht="21.9" customHeight="1">
      <c r="A35" s="13" t="s">
        <v>233</v>
      </c>
      <c r="C35" s="38"/>
      <c r="D35" s="34"/>
      <c r="E35" s="40"/>
      <c r="F35" s="40"/>
      <c r="G35" s="40"/>
      <c r="H35" s="37"/>
      <c r="I35" s="40"/>
      <c r="J35" s="37"/>
      <c r="K35" s="40"/>
      <c r="M35" s="91"/>
    </row>
    <row r="36" spans="1:13" s="11" customFormat="1" ht="21.9" customHeight="1">
      <c r="A36" s="8" t="s">
        <v>102</v>
      </c>
      <c r="C36" s="38"/>
      <c r="D36" s="34"/>
      <c r="E36" s="40">
        <f>E29-E37</f>
        <v>229551262</v>
      </c>
      <c r="F36" s="40"/>
      <c r="G36" s="40">
        <f>G29-G37</f>
        <v>201429852</v>
      </c>
      <c r="H36" s="37"/>
      <c r="I36" s="40">
        <f>I29-I37</f>
        <v>6723156</v>
      </c>
      <c r="J36" s="37"/>
      <c r="K36" s="40">
        <f>K29-K37</f>
        <v>525579754</v>
      </c>
      <c r="M36" s="91"/>
    </row>
    <row r="37" spans="1:13" s="11" customFormat="1" ht="21.9" customHeight="1">
      <c r="A37" s="8" t="s">
        <v>73</v>
      </c>
      <c r="C37" s="38"/>
      <c r="D37" s="34"/>
      <c r="E37" s="42">
        <v>8353448</v>
      </c>
      <c r="F37" s="43"/>
      <c r="G37" s="42">
        <v>-2365401</v>
      </c>
      <c r="H37" s="37"/>
      <c r="I37" s="39">
        <v>0</v>
      </c>
      <c r="J37" s="37"/>
      <c r="K37" s="39">
        <v>0</v>
      </c>
      <c r="M37" s="91"/>
    </row>
    <row r="38" spans="1:13" s="11" customFormat="1" ht="21.9" customHeight="1" thickBot="1">
      <c r="A38" s="8"/>
      <c r="C38" s="38"/>
      <c r="D38" s="34"/>
      <c r="E38" s="44">
        <f>SUM(E36:E37)</f>
        <v>237904710</v>
      </c>
      <c r="F38" s="40"/>
      <c r="G38" s="44">
        <f>SUM(G36:G37)</f>
        <v>199064451</v>
      </c>
      <c r="H38" s="37"/>
      <c r="I38" s="64">
        <f>I29</f>
        <v>6723156</v>
      </c>
      <c r="J38" s="20"/>
      <c r="K38" s="64">
        <f>K29</f>
        <v>525579754</v>
      </c>
      <c r="M38" s="91"/>
    </row>
    <row r="39" spans="1:13" s="11" customFormat="1" ht="21.9" customHeight="1" thickTop="1">
      <c r="A39" s="13" t="s">
        <v>103</v>
      </c>
      <c r="C39" s="38"/>
      <c r="D39" s="34"/>
      <c r="E39" s="40"/>
      <c r="F39" s="40"/>
      <c r="G39" s="40"/>
      <c r="H39" s="37"/>
      <c r="I39" s="40"/>
      <c r="J39" s="37"/>
      <c r="K39" s="40"/>
      <c r="M39" s="91"/>
    </row>
    <row r="40" spans="1:13" s="11" customFormat="1" ht="21.9" customHeight="1">
      <c r="A40" s="8" t="s">
        <v>102</v>
      </c>
      <c r="C40" s="38"/>
      <c r="D40" s="34"/>
      <c r="E40" s="40">
        <f>E33-E41</f>
        <v>229551262</v>
      </c>
      <c r="F40" s="40"/>
      <c r="G40" s="40">
        <f>G33-G41</f>
        <v>201429852</v>
      </c>
      <c r="H40" s="37"/>
      <c r="I40" s="40">
        <f>I33-I41</f>
        <v>6723156</v>
      </c>
      <c r="J40" s="37"/>
      <c r="K40" s="40">
        <f>K33-K41</f>
        <v>525579754</v>
      </c>
      <c r="M40" s="91"/>
    </row>
    <row r="41" spans="1:13" s="11" customFormat="1" ht="21.9" customHeight="1">
      <c r="A41" s="8" t="s">
        <v>73</v>
      </c>
      <c r="C41" s="38"/>
      <c r="D41" s="34"/>
      <c r="E41" s="42">
        <f>E37</f>
        <v>8353448</v>
      </c>
      <c r="F41" s="40"/>
      <c r="G41" s="40">
        <v>-2365401</v>
      </c>
      <c r="H41" s="37"/>
      <c r="I41" s="39">
        <f>I37</f>
        <v>0</v>
      </c>
      <c r="J41" s="37"/>
      <c r="K41" s="39">
        <f>K37</f>
        <v>0</v>
      </c>
      <c r="M41" s="91"/>
    </row>
    <row r="42" spans="1:13" s="11" customFormat="1" ht="21.9" customHeight="1" thickBot="1">
      <c r="A42" s="8"/>
      <c r="C42" s="38"/>
      <c r="D42" s="34"/>
      <c r="E42" s="44">
        <f>SUM(E40:E41)</f>
        <v>237904710</v>
      </c>
      <c r="F42" s="40"/>
      <c r="G42" s="44">
        <f>SUM(G40:G41)</f>
        <v>199064451</v>
      </c>
      <c r="H42" s="37"/>
      <c r="I42" s="64">
        <f>I33</f>
        <v>6723156</v>
      </c>
      <c r="J42" s="20"/>
      <c r="K42" s="64">
        <f>K33</f>
        <v>525579754</v>
      </c>
      <c r="M42" s="91"/>
    </row>
    <row r="43" spans="1:13" s="11" customFormat="1" ht="21.9" customHeight="1" thickTop="1">
      <c r="A43" s="8"/>
      <c r="C43" s="38"/>
      <c r="D43" s="34"/>
      <c r="E43" s="40"/>
      <c r="F43" s="43"/>
      <c r="G43" s="40"/>
      <c r="H43" s="37"/>
      <c r="I43" s="40"/>
      <c r="J43" s="45"/>
      <c r="K43" s="27"/>
      <c r="M43" s="91"/>
    </row>
    <row r="44" spans="1:13" s="11" customFormat="1" ht="21.9" customHeight="1">
      <c r="A44" s="13" t="s">
        <v>104</v>
      </c>
      <c r="C44" s="14">
        <v>16</v>
      </c>
      <c r="D44" s="34"/>
      <c r="E44" s="36"/>
      <c r="F44" s="43"/>
      <c r="G44" s="36"/>
      <c r="H44" s="35"/>
      <c r="I44" s="36"/>
      <c r="J44" s="45"/>
      <c r="K44" s="27"/>
      <c r="M44" s="91"/>
    </row>
    <row r="45" spans="1:13" ht="21.9" customHeight="1">
      <c r="A45" s="8" t="s">
        <v>105</v>
      </c>
      <c r="B45" s="17"/>
      <c r="C45" s="14"/>
      <c r="E45" s="23"/>
      <c r="G45" s="23"/>
      <c r="H45" s="23"/>
      <c r="I45" s="23"/>
      <c r="J45" s="23"/>
      <c r="K45" s="23"/>
      <c r="M45" s="91"/>
    </row>
    <row r="46" spans="1:13" ht="21.9" customHeight="1" thickBot="1">
      <c r="A46" s="8" t="s">
        <v>106</v>
      </c>
      <c r="B46" s="11"/>
      <c r="C46" s="33"/>
      <c r="D46" s="34"/>
      <c r="E46" s="57">
        <v>0.25993310990324975</v>
      </c>
      <c r="F46" s="46"/>
      <c r="G46" s="57">
        <v>0.22</v>
      </c>
      <c r="H46" s="46"/>
      <c r="I46" s="57">
        <v>7.4722953309358754E-3</v>
      </c>
      <c r="J46" s="46"/>
      <c r="K46" s="57">
        <v>0.57999999999999996</v>
      </c>
      <c r="M46" s="91"/>
    </row>
    <row r="47" spans="1:13" ht="21.9" customHeight="1" thickTop="1">
      <c r="A47" s="7"/>
      <c r="C47" s="7"/>
    </row>
    <row r="48" spans="1:13" ht="21.9" customHeight="1">
      <c r="A48" s="8" t="s">
        <v>37</v>
      </c>
      <c r="C48" s="7"/>
    </row>
    <row r="64" spans="2:12" s="8" customFormat="1" ht="21.9" customHeight="1">
      <c r="B64" s="7"/>
      <c r="D64" s="7"/>
      <c r="E64" s="7"/>
      <c r="F64" s="7"/>
      <c r="G64" s="7"/>
      <c r="H64" s="7"/>
      <c r="I64" s="7"/>
      <c r="J64" s="7"/>
      <c r="K64" s="7"/>
      <c r="L64" s="7"/>
    </row>
    <row r="65" spans="2:12" s="8" customFormat="1" ht="21.9" customHeight="1">
      <c r="B65" s="7"/>
      <c r="D65" s="7"/>
      <c r="E65" s="7"/>
      <c r="F65" s="7"/>
      <c r="G65" s="7"/>
      <c r="H65" s="7"/>
      <c r="I65" s="7"/>
      <c r="J65" s="7"/>
      <c r="K65" s="7"/>
      <c r="L65" s="7"/>
    </row>
    <row r="66" spans="2:12" s="8" customFormat="1" ht="21.9" customHeight="1">
      <c r="B66" s="7"/>
      <c r="D66" s="7"/>
      <c r="E66" s="7"/>
      <c r="F66" s="7"/>
      <c r="G66" s="7"/>
      <c r="H66" s="7"/>
      <c r="I66" s="7"/>
      <c r="J66" s="7"/>
      <c r="K66" s="7"/>
      <c r="L66" s="7"/>
    </row>
    <row r="67" spans="2:12" s="8" customFormat="1" ht="21.9" customHeight="1">
      <c r="B67" s="7"/>
      <c r="D67" s="7"/>
      <c r="E67" s="7"/>
      <c r="F67" s="7"/>
      <c r="G67" s="7"/>
      <c r="H67" s="7"/>
      <c r="I67" s="7"/>
      <c r="J67" s="7"/>
      <c r="K67" s="7"/>
      <c r="L67" s="7"/>
    </row>
    <row r="68" spans="2:12" s="8" customFormat="1" ht="21.9" customHeight="1">
      <c r="B68" s="7"/>
      <c r="D68" s="7"/>
      <c r="E68" s="7"/>
      <c r="F68" s="7"/>
      <c r="G68" s="7"/>
      <c r="H68" s="7"/>
      <c r="I68" s="7"/>
      <c r="J68" s="7"/>
      <c r="K68" s="7"/>
      <c r="L68" s="7"/>
    </row>
    <row r="69" spans="2:12" s="8" customFormat="1" ht="21.9" customHeight="1">
      <c r="B69" s="7"/>
      <c r="D69" s="7"/>
      <c r="E69" s="7"/>
      <c r="F69" s="7"/>
      <c r="G69" s="7"/>
      <c r="H69" s="7"/>
      <c r="I69" s="7"/>
      <c r="J69" s="7"/>
      <c r="K69" s="7"/>
      <c r="L69" s="7"/>
    </row>
    <row r="70" spans="2:12" s="8" customFormat="1" ht="21.9" customHeight="1">
      <c r="B70" s="7"/>
      <c r="D70" s="7"/>
      <c r="E70" s="7"/>
      <c r="F70" s="7"/>
      <c r="G70" s="7"/>
      <c r="H70" s="7"/>
      <c r="I70" s="7"/>
      <c r="J70" s="7"/>
      <c r="K70" s="7"/>
      <c r="L70" s="7"/>
    </row>
    <row r="71" spans="2:12" s="8" customFormat="1" ht="21.9" customHeight="1">
      <c r="B71" s="7"/>
      <c r="D71" s="7"/>
      <c r="E71" s="7"/>
      <c r="F71" s="7"/>
      <c r="G71" s="7"/>
      <c r="H71" s="7"/>
      <c r="I71" s="7"/>
      <c r="J71" s="7"/>
      <c r="K71" s="7"/>
      <c r="L71" s="7"/>
    </row>
    <row r="72" spans="2:12" s="8" customFormat="1" ht="21.9" customHeight="1">
      <c r="B72" s="7"/>
      <c r="D72" s="7"/>
      <c r="E72" s="7"/>
      <c r="F72" s="7"/>
      <c r="G72" s="7"/>
      <c r="H72" s="7"/>
      <c r="I72" s="7"/>
      <c r="J72" s="7"/>
      <c r="K72" s="7"/>
      <c r="L72" s="7"/>
    </row>
    <row r="73" spans="2:12" s="8" customFormat="1" ht="21.9" customHeight="1">
      <c r="B73" s="7"/>
      <c r="D73" s="7"/>
      <c r="E73" s="7"/>
      <c r="F73" s="7"/>
      <c r="G73" s="7"/>
      <c r="H73" s="7"/>
      <c r="I73" s="7"/>
      <c r="J73" s="7"/>
      <c r="K73" s="7"/>
      <c r="L73" s="7"/>
    </row>
    <row r="74" spans="2:12" s="8" customFormat="1" ht="21.9" customHeight="1">
      <c r="B74" s="7"/>
      <c r="D74" s="7"/>
      <c r="E74" s="7"/>
      <c r="F74" s="7"/>
      <c r="G74" s="7"/>
      <c r="H74" s="7"/>
      <c r="I74" s="7"/>
      <c r="J74" s="7"/>
      <c r="K74" s="7"/>
      <c r="L74" s="7"/>
    </row>
    <row r="75" spans="2:12" s="8" customFormat="1" ht="21.9" customHeight="1">
      <c r="B75" s="7"/>
      <c r="D75" s="7"/>
      <c r="E75" s="7"/>
      <c r="F75" s="7"/>
      <c r="G75" s="7"/>
      <c r="H75" s="7"/>
      <c r="I75" s="7"/>
      <c r="J75" s="7"/>
      <c r="K75" s="7"/>
      <c r="L75" s="7"/>
    </row>
    <row r="76" spans="2:12" s="8" customFormat="1" ht="21.9" customHeight="1">
      <c r="B76" s="7"/>
      <c r="D76" s="7"/>
      <c r="E76" s="7"/>
      <c r="F76" s="7"/>
      <c r="G76" s="7"/>
      <c r="H76" s="7"/>
      <c r="I76" s="7"/>
      <c r="J76" s="7"/>
      <c r="K76" s="7"/>
      <c r="L76" s="7"/>
    </row>
    <row r="77" spans="2:12" s="8" customFormat="1" ht="21.9" customHeight="1">
      <c r="B77" s="7"/>
      <c r="D77" s="7"/>
      <c r="E77" s="7"/>
      <c r="F77" s="7"/>
      <c r="G77" s="7"/>
      <c r="H77" s="7"/>
      <c r="I77" s="7"/>
      <c r="J77" s="7"/>
      <c r="K77" s="7"/>
      <c r="L77" s="7"/>
    </row>
    <row r="78" spans="2:12" s="8" customFormat="1" ht="21.9" customHeight="1">
      <c r="B78" s="7"/>
      <c r="D78" s="7"/>
      <c r="E78" s="7"/>
      <c r="F78" s="7"/>
      <c r="G78" s="7"/>
      <c r="H78" s="7"/>
      <c r="I78" s="7"/>
      <c r="J78" s="7"/>
      <c r="K78" s="7"/>
      <c r="L78" s="7"/>
    </row>
    <row r="79" spans="2:12" s="8" customFormat="1" ht="21.9" customHeight="1">
      <c r="B79" s="7"/>
      <c r="D79" s="7"/>
      <c r="E79" s="7"/>
      <c r="F79" s="7"/>
      <c r="G79" s="7"/>
      <c r="H79" s="7"/>
      <c r="I79" s="7"/>
      <c r="J79" s="7"/>
      <c r="K79" s="7"/>
      <c r="L79" s="7"/>
    </row>
    <row r="80" spans="2:12" s="8" customFormat="1" ht="21.9" customHeight="1">
      <c r="B80" s="7"/>
      <c r="D80" s="7"/>
      <c r="E80" s="7"/>
      <c r="F80" s="7"/>
      <c r="G80" s="7"/>
      <c r="H80" s="7"/>
      <c r="I80" s="7"/>
      <c r="J80" s="7"/>
      <c r="K80" s="7"/>
      <c r="L80" s="7"/>
    </row>
    <row r="81" spans="2:12" s="8" customFormat="1" ht="21.9" customHeight="1">
      <c r="B81" s="7"/>
      <c r="D81" s="7"/>
      <c r="E81" s="7"/>
      <c r="F81" s="7"/>
      <c r="G81" s="7"/>
      <c r="H81" s="7"/>
      <c r="I81" s="7"/>
      <c r="J81" s="7"/>
      <c r="K81" s="7"/>
      <c r="L81" s="7"/>
    </row>
    <row r="82" spans="2:12" s="8" customFormat="1" ht="21.9" customHeight="1">
      <c r="B82" s="7"/>
      <c r="D82" s="7"/>
      <c r="E82" s="7"/>
      <c r="F82" s="7"/>
      <c r="G82" s="7"/>
      <c r="H82" s="7"/>
      <c r="I82" s="7"/>
      <c r="J82" s="7"/>
      <c r="K82" s="7"/>
      <c r="L82" s="7"/>
    </row>
    <row r="83" spans="2:12" s="8" customFormat="1" ht="21.9" customHeight="1">
      <c r="B83" s="7"/>
      <c r="D83" s="7"/>
      <c r="E83" s="7"/>
      <c r="F83" s="7"/>
      <c r="G83" s="7"/>
      <c r="H83" s="7"/>
      <c r="I83" s="7"/>
      <c r="J83" s="7"/>
      <c r="K83" s="7"/>
      <c r="L83" s="7"/>
    </row>
    <row r="84" spans="2:12" s="8" customFormat="1" ht="21.9" customHeight="1">
      <c r="B84" s="7"/>
      <c r="D84" s="7"/>
      <c r="E84" s="7"/>
      <c r="F84" s="7"/>
      <c r="G84" s="7"/>
      <c r="H84" s="7"/>
      <c r="I84" s="7"/>
      <c r="J84" s="7"/>
      <c r="K84" s="7"/>
      <c r="L84" s="7"/>
    </row>
    <row r="85" spans="2:12" s="8" customFormat="1" ht="21.9" customHeight="1">
      <c r="B85" s="7"/>
      <c r="D85" s="7"/>
      <c r="E85" s="7"/>
      <c r="F85" s="7"/>
      <c r="G85" s="7"/>
      <c r="H85" s="7"/>
      <c r="I85" s="7"/>
      <c r="J85" s="7"/>
      <c r="K85" s="7"/>
      <c r="L85" s="7"/>
    </row>
    <row r="86" spans="2:12" s="8" customFormat="1" ht="21.9" customHeight="1">
      <c r="B86" s="7"/>
      <c r="D86" s="7"/>
      <c r="E86" s="7"/>
      <c r="F86" s="7"/>
      <c r="G86" s="7"/>
      <c r="H86" s="7"/>
      <c r="I86" s="7"/>
      <c r="J86" s="7"/>
      <c r="K86" s="7"/>
      <c r="L86" s="7"/>
    </row>
    <row r="87" spans="2:12" s="8" customFormat="1" ht="21.9" customHeight="1">
      <c r="B87" s="7"/>
      <c r="D87" s="7"/>
      <c r="E87" s="7"/>
      <c r="F87" s="7"/>
      <c r="G87" s="7"/>
      <c r="H87" s="7"/>
      <c r="I87" s="7"/>
      <c r="J87" s="7"/>
      <c r="K87" s="7"/>
      <c r="L87" s="7"/>
    </row>
    <row r="88" spans="2:12" s="8" customFormat="1" ht="21.9" customHeight="1">
      <c r="B88" s="7"/>
      <c r="D88" s="7"/>
      <c r="E88" s="7"/>
      <c r="F88" s="7"/>
      <c r="G88" s="7"/>
      <c r="H88" s="7"/>
      <c r="I88" s="7"/>
      <c r="J88" s="7"/>
      <c r="K88" s="7"/>
      <c r="L88" s="7"/>
    </row>
    <row r="89" spans="2:12" s="8" customFormat="1" ht="21.9" customHeight="1">
      <c r="B89" s="7"/>
      <c r="D89" s="7"/>
      <c r="E89" s="7"/>
      <c r="F89" s="7"/>
      <c r="G89" s="7"/>
      <c r="H89" s="7"/>
      <c r="I89" s="7"/>
      <c r="J89" s="7"/>
      <c r="K89" s="7"/>
      <c r="L89" s="7"/>
    </row>
    <row r="90" spans="2:12" s="8" customFormat="1" ht="21.9" customHeight="1">
      <c r="B90" s="7"/>
      <c r="D90" s="7"/>
      <c r="E90" s="7"/>
      <c r="F90" s="7"/>
      <c r="G90" s="7"/>
      <c r="H90" s="7"/>
      <c r="I90" s="7"/>
      <c r="J90" s="7"/>
      <c r="K90" s="7"/>
      <c r="L90" s="7"/>
    </row>
    <row r="91" spans="2:12" s="8" customFormat="1" ht="21.9" customHeight="1">
      <c r="B91" s="7"/>
      <c r="D91" s="7"/>
      <c r="E91" s="7"/>
      <c r="F91" s="7"/>
      <c r="G91" s="7"/>
      <c r="H91" s="7"/>
      <c r="I91" s="7"/>
      <c r="J91" s="7"/>
      <c r="K91" s="7"/>
      <c r="L91" s="7"/>
    </row>
    <row r="92" spans="2:12" s="8" customFormat="1" ht="21.9" customHeight="1">
      <c r="B92" s="7"/>
      <c r="D92" s="7"/>
      <c r="E92" s="7"/>
      <c r="F92" s="7"/>
      <c r="G92" s="7"/>
      <c r="H92" s="7"/>
      <c r="I92" s="7"/>
      <c r="J92" s="7"/>
      <c r="K92" s="7"/>
      <c r="L92" s="7"/>
    </row>
    <row r="93" spans="2:12" s="8" customFormat="1" ht="21.9" customHeight="1">
      <c r="B93" s="7"/>
      <c r="D93" s="7"/>
      <c r="E93" s="7"/>
      <c r="F93" s="7"/>
      <c r="G93" s="7"/>
      <c r="H93" s="7"/>
      <c r="I93" s="7"/>
      <c r="J93" s="7"/>
      <c r="K93" s="7"/>
      <c r="L93" s="7"/>
    </row>
    <row r="94" spans="2:12" s="8" customFormat="1" ht="21.9" customHeight="1">
      <c r="B94" s="7"/>
      <c r="D94" s="7"/>
      <c r="E94" s="7"/>
      <c r="F94" s="7"/>
      <c r="G94" s="7"/>
      <c r="H94" s="7"/>
      <c r="I94" s="7"/>
      <c r="J94" s="7"/>
      <c r="K94" s="7"/>
      <c r="L94" s="7"/>
    </row>
    <row r="95" spans="2:12" s="8" customFormat="1" ht="21.9" customHeight="1">
      <c r="B95" s="7"/>
      <c r="D95" s="7"/>
      <c r="E95" s="7"/>
      <c r="F95" s="7"/>
      <c r="G95" s="7"/>
      <c r="H95" s="7"/>
      <c r="I95" s="7"/>
      <c r="J95" s="7"/>
      <c r="K95" s="7"/>
      <c r="L95" s="7"/>
    </row>
    <row r="96" spans="2:12" s="8" customFormat="1" ht="21.9" customHeight="1">
      <c r="B96" s="7"/>
      <c r="D96" s="7"/>
      <c r="E96" s="7"/>
      <c r="F96" s="7"/>
      <c r="G96" s="7"/>
      <c r="H96" s="7"/>
      <c r="I96" s="7"/>
      <c r="J96" s="7"/>
      <c r="K96" s="7"/>
      <c r="L96" s="7"/>
    </row>
    <row r="97" spans="2:12" s="8" customFormat="1" ht="21.9" customHeight="1">
      <c r="B97" s="7"/>
      <c r="D97" s="7"/>
      <c r="E97" s="7"/>
      <c r="F97" s="7"/>
      <c r="G97" s="7"/>
      <c r="H97" s="7"/>
      <c r="I97" s="7"/>
      <c r="J97" s="7"/>
      <c r="K97" s="7"/>
      <c r="L97" s="7"/>
    </row>
    <row r="98" spans="2:12" s="8" customFormat="1" ht="21.9" customHeight="1">
      <c r="B98" s="7"/>
      <c r="D98" s="7"/>
      <c r="E98" s="7"/>
      <c r="F98" s="7"/>
      <c r="G98" s="7"/>
      <c r="H98" s="7"/>
      <c r="I98" s="7"/>
      <c r="J98" s="7"/>
      <c r="K98" s="7"/>
      <c r="L98" s="7"/>
    </row>
    <row r="99" spans="2:12" s="8" customFormat="1" ht="21.9" customHeight="1">
      <c r="B99" s="7"/>
      <c r="D99" s="7"/>
      <c r="E99" s="7"/>
      <c r="F99" s="7"/>
      <c r="G99" s="7"/>
      <c r="H99" s="7"/>
      <c r="I99" s="7"/>
      <c r="J99" s="7"/>
      <c r="K99" s="7"/>
      <c r="L99" s="7"/>
    </row>
    <row r="100" spans="2:12" s="8" customFormat="1" ht="21.9" customHeight="1">
      <c r="B100" s="7"/>
      <c r="D100" s="7"/>
      <c r="E100" s="7"/>
      <c r="F100" s="7"/>
      <c r="G100" s="7"/>
      <c r="H100" s="7"/>
      <c r="I100" s="7"/>
      <c r="J100" s="7"/>
      <c r="K100" s="7"/>
      <c r="L100" s="7"/>
    </row>
    <row r="101" spans="2:12" s="8" customFormat="1" ht="21.9" customHeight="1">
      <c r="B101" s="7"/>
      <c r="D101" s="7"/>
      <c r="E101" s="7"/>
      <c r="F101" s="7"/>
      <c r="G101" s="7"/>
      <c r="H101" s="7"/>
      <c r="I101" s="7"/>
      <c r="J101" s="7"/>
      <c r="K101" s="7"/>
      <c r="L101" s="7"/>
    </row>
    <row r="102" spans="2:12" s="8" customFormat="1" ht="21.9" customHeight="1">
      <c r="B102" s="7"/>
      <c r="D102" s="7"/>
      <c r="E102" s="7"/>
      <c r="F102" s="7"/>
      <c r="G102" s="7"/>
      <c r="H102" s="7"/>
      <c r="I102" s="7"/>
      <c r="J102" s="7"/>
      <c r="K102" s="7"/>
      <c r="L102" s="7"/>
    </row>
    <row r="103" spans="2:12" s="8" customFormat="1" ht="21.9" customHeight="1">
      <c r="B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2:12" s="8" customFormat="1" ht="21.9" customHeight="1">
      <c r="B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2:12" s="8" customFormat="1" ht="21.9" customHeight="1">
      <c r="B105" s="7"/>
      <c r="D105" s="7"/>
      <c r="E105" s="7"/>
      <c r="F105" s="7"/>
      <c r="G105" s="7"/>
      <c r="H105" s="7"/>
      <c r="I105" s="7"/>
      <c r="J105" s="7"/>
      <c r="K105" s="7"/>
      <c r="L105" s="7"/>
    </row>
    <row r="106" spans="2:12" s="8" customFormat="1" ht="21.9" customHeight="1">
      <c r="B106" s="7"/>
      <c r="D106" s="7"/>
      <c r="E106" s="7"/>
      <c r="F106" s="7"/>
      <c r="G106" s="7"/>
      <c r="H106" s="7"/>
      <c r="I106" s="7"/>
      <c r="J106" s="7"/>
      <c r="K106" s="7"/>
      <c r="L106" s="7"/>
    </row>
    <row r="107" spans="2:12" s="8" customFormat="1" ht="21.9" customHeight="1">
      <c r="B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2:12" s="8" customFormat="1" ht="21.9" customHeight="1">
      <c r="B108" s="7"/>
      <c r="D108" s="7"/>
      <c r="E108" s="7"/>
      <c r="F108" s="7"/>
      <c r="G108" s="7"/>
      <c r="H108" s="7"/>
      <c r="I108" s="7"/>
      <c r="J108" s="7"/>
      <c r="K108" s="7"/>
      <c r="L108" s="7"/>
    </row>
    <row r="109" spans="2:12" s="8" customFormat="1" ht="21.9" customHeight="1">
      <c r="B109" s="7"/>
      <c r="D109" s="7"/>
      <c r="E109" s="7"/>
      <c r="F109" s="7"/>
      <c r="G109" s="7"/>
      <c r="H109" s="7"/>
      <c r="I109" s="7"/>
      <c r="J109" s="7"/>
      <c r="K109" s="7"/>
      <c r="L109" s="7"/>
    </row>
    <row r="110" spans="2:12" s="8" customFormat="1" ht="21.9" customHeight="1">
      <c r="B110" s="7"/>
      <c r="D110" s="7"/>
      <c r="E110" s="7"/>
      <c r="F110" s="7"/>
      <c r="G110" s="7"/>
      <c r="H110" s="7"/>
      <c r="I110" s="7"/>
      <c r="J110" s="7"/>
      <c r="K110" s="7"/>
      <c r="L110" s="7"/>
    </row>
    <row r="111" spans="2:12" s="8" customFormat="1" ht="21.9" customHeight="1">
      <c r="B111" s="7"/>
      <c r="D111" s="7"/>
      <c r="E111" s="7"/>
      <c r="F111" s="7"/>
      <c r="G111" s="7"/>
      <c r="H111" s="7"/>
      <c r="I111" s="7"/>
      <c r="J111" s="7"/>
      <c r="K111" s="7"/>
      <c r="L111" s="7"/>
    </row>
    <row r="112" spans="2:12" s="8" customFormat="1" ht="21.9" customHeight="1">
      <c r="B112" s="7"/>
      <c r="D112" s="7"/>
      <c r="E112" s="7"/>
      <c r="F112" s="7"/>
      <c r="G112" s="7"/>
      <c r="H112" s="7"/>
      <c r="I112" s="7"/>
      <c r="J112" s="7"/>
      <c r="K112" s="7"/>
      <c r="L112" s="7"/>
    </row>
    <row r="113" spans="2:12" s="8" customFormat="1" ht="21.9" customHeight="1">
      <c r="B113" s="7"/>
      <c r="D113" s="7"/>
      <c r="E113" s="7"/>
      <c r="F113" s="7"/>
      <c r="G113" s="7"/>
      <c r="H113" s="7"/>
      <c r="I113" s="7"/>
      <c r="J113" s="7"/>
      <c r="K113" s="7"/>
      <c r="L113" s="7"/>
    </row>
    <row r="114" spans="2:12" s="8" customFormat="1" ht="21.9" customHeight="1">
      <c r="B114" s="7"/>
      <c r="D114" s="7"/>
      <c r="E114" s="7"/>
      <c r="F114" s="7"/>
      <c r="G114" s="7"/>
      <c r="H114" s="7"/>
      <c r="I114" s="7"/>
      <c r="J114" s="7"/>
      <c r="K114" s="7"/>
      <c r="L114" s="7"/>
    </row>
    <row r="115" spans="2:12" s="8" customFormat="1" ht="21.9" customHeight="1">
      <c r="B115" s="7"/>
      <c r="D115" s="7"/>
      <c r="E115" s="7"/>
      <c r="F115" s="7"/>
      <c r="G115" s="7"/>
      <c r="H115" s="7"/>
      <c r="I115" s="7"/>
      <c r="J115" s="7"/>
      <c r="K115" s="7"/>
      <c r="L115" s="7"/>
    </row>
  </sheetData>
  <pageMargins left="0.78740157480314965" right="0.31496062992125984" top="0.78740157480314965" bottom="0.11811023622047245" header="0.31496062992125984" footer="0.31496062992125984"/>
  <pageSetup paperSize="9" scale="73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23ECC-880C-44A2-A4A6-5C276E54E987}">
  <dimension ref="A1:AT62"/>
  <sheetViews>
    <sheetView showGridLines="0" tabSelected="1" view="pageBreakPreview" topLeftCell="A7" zoomScale="70" zoomScaleNormal="40" zoomScaleSheetLayoutView="70" workbookViewId="0">
      <selection activeCell="H8" sqref="H8"/>
    </sheetView>
  </sheetViews>
  <sheetFormatPr defaultColWidth="9.33203125" defaultRowHeight="21" customHeight="1"/>
  <cols>
    <col min="1" max="1" width="17.5546875" style="101" customWidth="1"/>
    <col min="2" max="2" width="3.6640625" style="101" customWidth="1"/>
    <col min="3" max="3" width="8.6640625" style="101" customWidth="1"/>
    <col min="4" max="4" width="2.5546875" style="101" customWidth="1"/>
    <col min="5" max="5" width="11" style="101" customWidth="1"/>
    <col min="6" max="6" width="18.6640625" style="101" customWidth="1"/>
    <col min="7" max="7" width="2.33203125" style="101" customWidth="1"/>
    <col min="8" max="8" width="18.6640625" style="101" customWidth="1"/>
    <col min="9" max="9" width="2.33203125" style="101" customWidth="1"/>
    <col min="10" max="10" width="18.6640625" style="101" customWidth="1"/>
    <col min="11" max="11" width="2.44140625" style="101" customWidth="1"/>
    <col min="12" max="12" width="18.6640625" style="101" customWidth="1"/>
    <col min="13" max="13" width="1.6640625" style="101" customWidth="1"/>
    <col min="14" max="14" width="18.6640625" style="101" customWidth="1"/>
    <col min="15" max="15" width="2.33203125" style="101" customWidth="1"/>
    <col min="16" max="16" width="18.6640625" style="101" customWidth="1"/>
    <col min="17" max="17" width="2.33203125" style="101" customWidth="1"/>
    <col min="18" max="18" width="18.6640625" style="101" customWidth="1"/>
    <col min="19" max="19" width="1.5546875" style="101" customWidth="1"/>
    <col min="20" max="20" width="18.6640625" style="101" customWidth="1"/>
    <col min="21" max="21" width="1.6640625" style="101" customWidth="1"/>
    <col min="22" max="22" width="18.6640625" style="101" customWidth="1"/>
    <col min="23" max="23" width="1.33203125" style="101" customWidth="1"/>
    <col min="24" max="24" width="11.6640625" style="101" hidden="1" customWidth="1"/>
    <col min="25" max="16384" width="9.33203125" style="101"/>
  </cols>
  <sheetData>
    <row r="1" spans="1:22" s="95" customFormat="1" ht="21" customHeight="1">
      <c r="A1" s="92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4" t="s">
        <v>77</v>
      </c>
    </row>
    <row r="2" spans="1:22" s="95" customFormat="1" ht="21" customHeight="1">
      <c r="A2" s="92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</row>
    <row r="3" spans="1:22" s="95" customFormat="1" ht="21" customHeight="1">
      <c r="A3" s="92" t="s">
        <v>250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</row>
    <row r="4" spans="1:22" s="95" customFormat="1" ht="21" customHeight="1">
      <c r="A4" s="96" t="s">
        <v>226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</row>
    <row r="5" spans="1:22" s="95" customFormat="1" ht="21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8" t="s">
        <v>1</v>
      </c>
    </row>
    <row r="6" spans="1:22" ht="21" customHeight="1">
      <c r="A6" s="99"/>
      <c r="B6" s="99"/>
      <c r="C6" s="99"/>
      <c r="D6" s="100"/>
      <c r="E6" s="100"/>
      <c r="F6" s="162" t="s">
        <v>2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</row>
    <row r="7" spans="1:22" ht="21" customHeight="1">
      <c r="A7" s="99"/>
      <c r="B7" s="99"/>
      <c r="C7" s="99"/>
      <c r="D7" s="100"/>
      <c r="E7" s="100"/>
      <c r="F7" s="163" t="s">
        <v>72</v>
      </c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02"/>
      <c r="T7" s="102"/>
      <c r="U7" s="102"/>
      <c r="V7" s="102"/>
    </row>
    <row r="8" spans="1:22" ht="21" customHeight="1">
      <c r="A8" s="99"/>
      <c r="B8" s="99"/>
      <c r="C8" s="99"/>
      <c r="D8" s="100"/>
      <c r="E8" s="100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99" t="s">
        <v>108</v>
      </c>
      <c r="Q8" s="99"/>
      <c r="R8" s="103"/>
      <c r="S8" s="99"/>
      <c r="T8" s="99"/>
      <c r="U8" s="102"/>
      <c r="V8" s="102"/>
    </row>
    <row r="9" spans="1:22" ht="21" customHeight="1">
      <c r="A9" s="99"/>
      <c r="B9" s="99"/>
      <c r="C9" s="99"/>
      <c r="D9" s="100"/>
      <c r="E9" s="100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99" t="s">
        <v>109</v>
      </c>
      <c r="Q9" s="102"/>
      <c r="R9" s="103"/>
      <c r="S9" s="99"/>
      <c r="T9" s="99"/>
      <c r="U9" s="102"/>
      <c r="V9" s="102"/>
    </row>
    <row r="10" spans="1:22" ht="21" customHeight="1">
      <c r="A10" s="99"/>
      <c r="B10" s="99"/>
      <c r="C10" s="99"/>
      <c r="D10" s="100"/>
      <c r="E10" s="100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4" t="s">
        <v>110</v>
      </c>
      <c r="Q10" s="102"/>
      <c r="R10" s="103"/>
      <c r="S10" s="99"/>
      <c r="T10" s="99" t="s">
        <v>111</v>
      </c>
      <c r="U10" s="102"/>
      <c r="V10" s="102"/>
    </row>
    <row r="11" spans="1:22" ht="21" customHeight="1">
      <c r="A11" s="99"/>
      <c r="B11" s="99"/>
      <c r="C11" s="99"/>
      <c r="D11" s="100"/>
      <c r="E11" s="100"/>
      <c r="F11" s="102"/>
      <c r="G11" s="102"/>
      <c r="H11" s="102"/>
      <c r="I11" s="102"/>
      <c r="J11" s="97"/>
      <c r="K11" s="102"/>
      <c r="L11" s="102"/>
      <c r="M11" s="102"/>
      <c r="N11" s="102"/>
      <c r="O11" s="102"/>
      <c r="P11" s="66" t="s">
        <v>202</v>
      </c>
      <c r="Q11" s="102"/>
      <c r="R11" s="103" t="s">
        <v>112</v>
      </c>
      <c r="S11" s="99"/>
      <c r="T11" s="99" t="s">
        <v>113</v>
      </c>
      <c r="U11" s="102"/>
      <c r="V11" s="102"/>
    </row>
    <row r="12" spans="1:22" ht="21" customHeight="1">
      <c r="A12" s="99"/>
      <c r="B12" s="99"/>
      <c r="C12" s="99"/>
      <c r="D12" s="99"/>
      <c r="E12" s="99"/>
      <c r="F12" s="99" t="s">
        <v>114</v>
      </c>
      <c r="J12" s="97" t="s">
        <v>115</v>
      </c>
      <c r="K12" s="99"/>
      <c r="L12" s="164" t="s">
        <v>116</v>
      </c>
      <c r="M12" s="164"/>
      <c r="N12" s="164"/>
      <c r="O12" s="105"/>
      <c r="P12" s="66" t="s">
        <v>234</v>
      </c>
      <c r="Q12" s="105"/>
      <c r="R12" s="103" t="s">
        <v>113</v>
      </c>
      <c r="S12" s="99"/>
      <c r="T12" s="97" t="s">
        <v>117</v>
      </c>
      <c r="U12" s="99"/>
      <c r="V12" s="99" t="s">
        <v>118</v>
      </c>
    </row>
    <row r="13" spans="1:22" ht="21" customHeight="1">
      <c r="A13" s="99"/>
      <c r="B13" s="99"/>
      <c r="C13" s="99"/>
      <c r="D13" s="99"/>
      <c r="E13" s="99"/>
      <c r="F13" s="99" t="s">
        <v>119</v>
      </c>
      <c r="G13" s="99"/>
      <c r="H13" s="99" t="s">
        <v>120</v>
      </c>
      <c r="I13" s="99"/>
      <c r="J13" s="106" t="s">
        <v>121</v>
      </c>
      <c r="K13" s="106"/>
      <c r="L13" s="107" t="s">
        <v>214</v>
      </c>
      <c r="M13" s="106"/>
      <c r="N13" s="107"/>
      <c r="O13" s="108"/>
      <c r="P13" s="99" t="s">
        <v>122</v>
      </c>
      <c r="Q13" s="109"/>
      <c r="R13" s="103" t="s">
        <v>123</v>
      </c>
      <c r="S13" s="99"/>
      <c r="T13" s="99" t="s">
        <v>124</v>
      </c>
      <c r="U13" s="99"/>
      <c r="V13" s="99" t="s">
        <v>125</v>
      </c>
    </row>
    <row r="14" spans="1:22" ht="21" customHeight="1">
      <c r="A14" s="99"/>
      <c r="B14" s="99"/>
      <c r="C14" s="99"/>
      <c r="D14" s="99"/>
      <c r="E14" s="99"/>
      <c r="F14" s="104" t="s">
        <v>126</v>
      </c>
      <c r="G14" s="99"/>
      <c r="H14" s="104" t="s">
        <v>127</v>
      </c>
      <c r="I14" s="99"/>
      <c r="J14" s="110" t="s">
        <v>128</v>
      </c>
      <c r="K14" s="106"/>
      <c r="L14" s="111" t="s">
        <v>213</v>
      </c>
      <c r="M14" s="106"/>
      <c r="N14" s="110" t="s">
        <v>129</v>
      </c>
      <c r="O14" s="106"/>
      <c r="P14" s="104" t="s">
        <v>130</v>
      </c>
      <c r="Q14" s="99"/>
      <c r="R14" s="112" t="s">
        <v>131</v>
      </c>
      <c r="S14" s="99"/>
      <c r="T14" s="104" t="s">
        <v>132</v>
      </c>
      <c r="U14" s="99"/>
      <c r="V14" s="104" t="s">
        <v>133</v>
      </c>
    </row>
    <row r="15" spans="1:22" ht="21" customHeight="1">
      <c r="A15" s="93" t="s">
        <v>140</v>
      </c>
      <c r="B15" s="99"/>
      <c r="C15" s="99"/>
      <c r="D15" s="99"/>
      <c r="E15" s="99"/>
      <c r="F15" s="113">
        <v>899744550</v>
      </c>
      <c r="G15" s="113"/>
      <c r="H15" s="113">
        <v>2321160581</v>
      </c>
      <c r="I15" s="113"/>
      <c r="J15" s="113">
        <v>19079802</v>
      </c>
      <c r="K15" s="113"/>
      <c r="L15" s="113">
        <v>89974455</v>
      </c>
      <c r="M15" s="113"/>
      <c r="N15" s="113">
        <v>4390359892</v>
      </c>
      <c r="O15" s="113"/>
      <c r="P15" s="113">
        <v>93195666</v>
      </c>
      <c r="Q15" s="113"/>
      <c r="R15" s="113">
        <f>SUM(F15:P15)</f>
        <v>7813514946</v>
      </c>
      <c r="S15" s="113"/>
      <c r="T15" s="113">
        <v>816022866</v>
      </c>
      <c r="U15" s="113"/>
      <c r="V15" s="113">
        <f>SUM(R15:T15)</f>
        <v>8629537812</v>
      </c>
    </row>
    <row r="16" spans="1:22" ht="21" customHeight="1">
      <c r="A16" s="114" t="s">
        <v>231</v>
      </c>
      <c r="B16" s="99"/>
      <c r="C16" s="99"/>
      <c r="D16" s="99"/>
      <c r="E16" s="99"/>
      <c r="F16" s="115" t="s">
        <v>67</v>
      </c>
      <c r="G16" s="115"/>
      <c r="H16" s="115" t="s">
        <v>67</v>
      </c>
      <c r="I16" s="115"/>
      <c r="J16" s="115" t="s">
        <v>67</v>
      </c>
      <c r="K16" s="115"/>
      <c r="L16" s="115" t="s">
        <v>67</v>
      </c>
      <c r="M16" s="113"/>
      <c r="N16" s="113">
        <f>PL!G36</f>
        <v>201429852</v>
      </c>
      <c r="O16" s="113"/>
      <c r="P16" s="115">
        <v>0</v>
      </c>
      <c r="Q16" s="113"/>
      <c r="R16" s="113">
        <f>SUM(F16:P16)</f>
        <v>201429852</v>
      </c>
      <c r="S16" s="113"/>
      <c r="T16" s="113">
        <f>PL!G37</f>
        <v>-2365401</v>
      </c>
      <c r="U16" s="113"/>
      <c r="V16" s="113">
        <f t="shared" ref="V16:V25" si="0">SUM(R16:T16)</f>
        <v>199064451</v>
      </c>
    </row>
    <row r="17" spans="1:46" ht="21" customHeight="1">
      <c r="A17" s="101" t="s">
        <v>100</v>
      </c>
      <c r="B17" s="105"/>
      <c r="C17" s="105"/>
      <c r="D17" s="99"/>
      <c r="E17" s="99"/>
      <c r="F17" s="116" t="s">
        <v>67</v>
      </c>
      <c r="G17" s="115"/>
      <c r="H17" s="116" t="s">
        <v>67</v>
      </c>
      <c r="I17" s="115"/>
      <c r="J17" s="116" t="s">
        <v>67</v>
      </c>
      <c r="K17" s="115"/>
      <c r="L17" s="116" t="s">
        <v>67</v>
      </c>
      <c r="M17" s="113"/>
      <c r="N17" s="116">
        <v>0</v>
      </c>
      <c r="O17" s="113"/>
      <c r="P17" s="116" t="s">
        <v>67</v>
      </c>
      <c r="Q17" s="113"/>
      <c r="R17" s="117">
        <f>SUM(F17:P17)</f>
        <v>0</v>
      </c>
      <c r="S17" s="113"/>
      <c r="T17" s="116">
        <v>0</v>
      </c>
      <c r="U17" s="113"/>
      <c r="V17" s="117">
        <f t="shared" si="0"/>
        <v>0</v>
      </c>
    </row>
    <row r="18" spans="1:46" ht="21" customHeight="1">
      <c r="A18" s="101" t="s">
        <v>101</v>
      </c>
      <c r="B18" s="105"/>
      <c r="C18" s="105"/>
      <c r="D18" s="99"/>
      <c r="E18" s="99"/>
      <c r="F18" s="113">
        <f>SUM(F16:F17)</f>
        <v>0</v>
      </c>
      <c r="G18" s="113"/>
      <c r="H18" s="113">
        <f t="shared" ref="H18:V18" si="1">SUM(H16:H17)</f>
        <v>0</v>
      </c>
      <c r="I18" s="113"/>
      <c r="J18" s="113">
        <f t="shared" si="1"/>
        <v>0</v>
      </c>
      <c r="K18" s="113"/>
      <c r="L18" s="113">
        <f t="shared" si="1"/>
        <v>0</v>
      </c>
      <c r="M18" s="113"/>
      <c r="N18" s="113">
        <f t="shared" si="1"/>
        <v>201429852</v>
      </c>
      <c r="O18" s="113"/>
      <c r="P18" s="113">
        <f t="shared" si="1"/>
        <v>0</v>
      </c>
      <c r="Q18" s="113"/>
      <c r="R18" s="113">
        <f t="shared" si="1"/>
        <v>201429852</v>
      </c>
      <c r="S18" s="113"/>
      <c r="T18" s="113">
        <f>SUM(T16:T17)</f>
        <v>-2365401</v>
      </c>
      <c r="U18" s="113"/>
      <c r="V18" s="113">
        <f t="shared" si="1"/>
        <v>199064451</v>
      </c>
    </row>
    <row r="19" spans="1:46" ht="21" customHeight="1">
      <c r="A19" s="101" t="s">
        <v>134</v>
      </c>
      <c r="B19" s="105"/>
      <c r="C19" s="105"/>
      <c r="D19" s="99"/>
      <c r="E19" s="99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</row>
    <row r="20" spans="1:46" ht="21" customHeight="1">
      <c r="A20" s="101" t="s">
        <v>135</v>
      </c>
      <c r="B20" s="105"/>
      <c r="C20" s="105"/>
      <c r="D20" s="99"/>
      <c r="E20" s="99"/>
      <c r="F20" s="113">
        <v>0</v>
      </c>
      <c r="G20" s="113"/>
      <c r="H20" s="113">
        <v>0</v>
      </c>
      <c r="I20" s="113"/>
      <c r="J20" s="113">
        <v>0</v>
      </c>
      <c r="K20" s="113"/>
      <c r="L20" s="113">
        <v>0</v>
      </c>
      <c r="M20" s="113"/>
      <c r="N20" s="113">
        <v>0</v>
      </c>
      <c r="O20" s="113"/>
      <c r="P20" s="113">
        <v>0</v>
      </c>
      <c r="Q20" s="113"/>
      <c r="R20" s="113">
        <f>SUM(F20:P20)</f>
        <v>0</v>
      </c>
      <c r="S20" s="113"/>
      <c r="T20" s="113">
        <v>-130110760</v>
      </c>
      <c r="U20" s="113"/>
      <c r="V20" s="113">
        <f t="shared" si="0"/>
        <v>-130110760</v>
      </c>
    </row>
    <row r="21" spans="1:46" ht="21" customHeight="1">
      <c r="A21" s="101" t="s">
        <v>136</v>
      </c>
      <c r="B21" s="105"/>
      <c r="C21" s="105"/>
      <c r="D21" s="99"/>
      <c r="E21" s="99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</row>
    <row r="22" spans="1:46" ht="21" customHeight="1">
      <c r="A22" s="101" t="s">
        <v>137</v>
      </c>
      <c r="B22" s="105"/>
      <c r="C22" s="105"/>
      <c r="D22" s="99"/>
      <c r="E22" s="99"/>
      <c r="F22" s="113">
        <v>0</v>
      </c>
      <c r="G22" s="113"/>
      <c r="H22" s="113">
        <v>0</v>
      </c>
      <c r="I22" s="113"/>
      <c r="J22" s="113">
        <v>0</v>
      </c>
      <c r="K22" s="113"/>
      <c r="L22" s="113">
        <v>0</v>
      </c>
      <c r="M22" s="113"/>
      <c r="N22" s="113">
        <v>0</v>
      </c>
      <c r="O22" s="113"/>
      <c r="P22" s="113">
        <v>0</v>
      </c>
      <c r="Q22" s="113"/>
      <c r="R22" s="113">
        <f>SUM(F22:P22)</f>
        <v>0</v>
      </c>
      <c r="S22" s="113"/>
      <c r="T22" s="113">
        <v>8051300</v>
      </c>
      <c r="U22" s="113"/>
      <c r="V22" s="113">
        <f t="shared" si="0"/>
        <v>8051300</v>
      </c>
    </row>
    <row r="23" spans="1:46" ht="21" customHeight="1">
      <c r="A23" s="101" t="s">
        <v>258</v>
      </c>
      <c r="B23" s="105"/>
      <c r="C23" s="105"/>
      <c r="D23" s="99"/>
      <c r="E23" s="99"/>
      <c r="F23" s="113">
        <v>0</v>
      </c>
      <c r="G23" s="113"/>
      <c r="H23" s="113">
        <v>0</v>
      </c>
      <c r="I23" s="113"/>
      <c r="J23" s="113">
        <v>0</v>
      </c>
      <c r="K23" s="113"/>
      <c r="L23" s="113">
        <v>0</v>
      </c>
      <c r="M23" s="113"/>
      <c r="N23" s="113">
        <v>0</v>
      </c>
      <c r="O23" s="113"/>
      <c r="P23" s="113">
        <v>0</v>
      </c>
      <c r="Q23" s="113"/>
      <c r="R23" s="113">
        <f>SUM(F23:P23)</f>
        <v>0</v>
      </c>
      <c r="S23" s="113"/>
      <c r="T23" s="113">
        <v>150000000</v>
      </c>
      <c r="U23" s="113"/>
      <c r="V23" s="113">
        <f t="shared" si="0"/>
        <v>150000000</v>
      </c>
    </row>
    <row r="24" spans="1:46" ht="21" customHeight="1">
      <c r="A24" s="101" t="s">
        <v>138</v>
      </c>
      <c r="B24" s="105"/>
      <c r="C24" s="105"/>
      <c r="D24" s="99"/>
      <c r="E24" s="99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</row>
    <row r="25" spans="1:46" ht="21" customHeight="1">
      <c r="A25" s="101" t="s">
        <v>139</v>
      </c>
      <c r="B25" s="105"/>
      <c r="C25" s="105"/>
      <c r="D25" s="99"/>
      <c r="E25" s="99"/>
      <c r="F25" s="113">
        <v>0</v>
      </c>
      <c r="G25" s="113"/>
      <c r="H25" s="113">
        <v>0</v>
      </c>
      <c r="I25" s="113"/>
      <c r="J25" s="113">
        <v>0</v>
      </c>
      <c r="K25" s="113"/>
      <c r="L25" s="113">
        <v>0</v>
      </c>
      <c r="M25" s="113"/>
      <c r="N25" s="113">
        <v>0</v>
      </c>
      <c r="O25" s="113"/>
      <c r="P25" s="113">
        <v>0</v>
      </c>
      <c r="Q25" s="113"/>
      <c r="R25" s="113">
        <f>SUM(F25:P25)</f>
        <v>0</v>
      </c>
      <c r="S25" s="113"/>
      <c r="T25" s="113">
        <v>5788</v>
      </c>
      <c r="U25" s="113"/>
      <c r="V25" s="113">
        <f t="shared" si="0"/>
        <v>5788</v>
      </c>
    </row>
    <row r="26" spans="1:46" ht="21" customHeight="1" thickBot="1">
      <c r="A26" s="93" t="s">
        <v>223</v>
      </c>
      <c r="B26" s="105"/>
      <c r="C26" s="105"/>
      <c r="D26" s="99"/>
      <c r="E26" s="99"/>
      <c r="F26" s="118">
        <f>SUM(F15,F18:F25)</f>
        <v>899744550</v>
      </c>
      <c r="G26" s="113"/>
      <c r="H26" s="118">
        <f>SUM(H15,H18:H25)</f>
        <v>2321160581</v>
      </c>
      <c r="I26" s="113"/>
      <c r="J26" s="118">
        <f>SUM(J15,J18:J25)</f>
        <v>19079802</v>
      </c>
      <c r="K26" s="113"/>
      <c r="L26" s="118">
        <f>SUM(L15,L18:L25)</f>
        <v>89974455</v>
      </c>
      <c r="M26" s="113"/>
      <c r="N26" s="118">
        <f>SUM(N15,N18:N25)</f>
        <v>4591789744</v>
      </c>
      <c r="O26" s="113"/>
      <c r="P26" s="118">
        <f>SUM(P15,P18:P25)</f>
        <v>93195666</v>
      </c>
      <c r="Q26" s="113"/>
      <c r="R26" s="118">
        <f>SUM(R15,R18:R25)</f>
        <v>8014944798</v>
      </c>
      <c r="S26" s="113"/>
      <c r="T26" s="118">
        <f>SUM(T15,T18:T25)</f>
        <v>841603793</v>
      </c>
      <c r="U26" s="113"/>
      <c r="V26" s="118">
        <f>SUM(V15,V18:V25)</f>
        <v>8856548591</v>
      </c>
      <c r="W26" s="113"/>
      <c r="X26" s="113"/>
    </row>
    <row r="27" spans="1:46" ht="21" customHeight="1" thickTop="1">
      <c r="B27" s="105"/>
      <c r="C27" s="105"/>
      <c r="D27" s="105"/>
      <c r="E27" s="105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</row>
    <row r="28" spans="1:46" ht="21" customHeight="1">
      <c r="A28" s="93" t="s">
        <v>227</v>
      </c>
      <c r="B28" s="99"/>
      <c r="C28" s="99"/>
      <c r="D28" s="99"/>
      <c r="E28" s="99"/>
      <c r="F28" s="113">
        <v>899744550</v>
      </c>
      <c r="G28" s="113"/>
      <c r="H28" s="113">
        <v>2321160581</v>
      </c>
      <c r="I28" s="113"/>
      <c r="J28" s="113">
        <v>0</v>
      </c>
      <c r="K28" s="113"/>
      <c r="L28" s="113">
        <v>107969346</v>
      </c>
      <c r="M28" s="113"/>
      <c r="N28" s="113">
        <v>5467006238</v>
      </c>
      <c r="O28" s="113"/>
      <c r="P28" s="113">
        <v>144899610</v>
      </c>
      <c r="Q28" s="113"/>
      <c r="R28" s="113">
        <f>SUM(F28:Q28)</f>
        <v>8940780325</v>
      </c>
      <c r="S28" s="113"/>
      <c r="T28" s="113">
        <v>919458716</v>
      </c>
      <c r="U28" s="113"/>
      <c r="V28" s="113">
        <f t="shared" ref="V28" si="2">SUM(R28:T28)</f>
        <v>9860239041</v>
      </c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</row>
    <row r="29" spans="1:46" ht="21" customHeight="1">
      <c r="A29" s="114" t="s">
        <v>98</v>
      </c>
      <c r="B29" s="105"/>
      <c r="C29" s="105"/>
      <c r="D29" s="99"/>
      <c r="E29" s="99"/>
      <c r="F29" s="113">
        <v>0</v>
      </c>
      <c r="G29" s="113"/>
      <c r="H29" s="113">
        <v>0</v>
      </c>
      <c r="I29" s="113"/>
      <c r="J29" s="113">
        <v>0</v>
      </c>
      <c r="K29" s="113"/>
      <c r="L29" s="113">
        <v>0</v>
      </c>
      <c r="M29" s="113"/>
      <c r="N29" s="113">
        <f>PL!E36</f>
        <v>229551262</v>
      </c>
      <c r="O29" s="113"/>
      <c r="P29" s="113">
        <v>0</v>
      </c>
      <c r="Q29" s="113"/>
      <c r="R29" s="113">
        <f>SUM(F29:Q29)</f>
        <v>229551262</v>
      </c>
      <c r="S29" s="113"/>
      <c r="T29" s="113">
        <f>PL!E37</f>
        <v>8353448</v>
      </c>
      <c r="U29" s="113"/>
      <c r="V29" s="113">
        <f t="shared" ref="V29" si="3">SUM(R29:T29)</f>
        <v>237904710</v>
      </c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</row>
    <row r="30" spans="1:46" ht="21" customHeight="1">
      <c r="A30" s="101" t="s">
        <v>100</v>
      </c>
      <c r="B30" s="105"/>
      <c r="C30" s="105"/>
      <c r="D30" s="99"/>
      <c r="E30" s="99"/>
      <c r="F30" s="117">
        <v>0</v>
      </c>
      <c r="G30" s="113"/>
      <c r="H30" s="117">
        <v>0</v>
      </c>
      <c r="I30" s="113"/>
      <c r="J30" s="116">
        <v>0</v>
      </c>
      <c r="K30" s="113"/>
      <c r="L30" s="117">
        <v>0</v>
      </c>
      <c r="M30" s="113"/>
      <c r="N30" s="117">
        <v>0</v>
      </c>
      <c r="O30" s="113"/>
      <c r="P30" s="117">
        <v>0</v>
      </c>
      <c r="Q30" s="113"/>
      <c r="R30" s="117">
        <f>SUM(F30:Q30)</f>
        <v>0</v>
      </c>
      <c r="S30" s="113"/>
      <c r="T30" s="117">
        <v>0</v>
      </c>
      <c r="U30" s="113"/>
      <c r="V30" s="117">
        <f t="shared" ref="V30" si="4">SUM(R30:T30)</f>
        <v>0</v>
      </c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</row>
    <row r="31" spans="1:46" ht="21" customHeight="1">
      <c r="A31" s="101" t="s">
        <v>101</v>
      </c>
      <c r="B31" s="105"/>
      <c r="C31" s="105"/>
      <c r="D31" s="99"/>
      <c r="E31" s="99"/>
      <c r="F31" s="113">
        <f>SUM(F29:F30)</f>
        <v>0</v>
      </c>
      <c r="G31" s="113"/>
      <c r="H31" s="113">
        <f>SUM(H29:H30)</f>
        <v>0</v>
      </c>
      <c r="I31" s="113"/>
      <c r="J31" s="113">
        <f>SUM(J29:J30)</f>
        <v>0</v>
      </c>
      <c r="K31" s="113"/>
      <c r="L31" s="113">
        <f>SUM(L29:L30)</f>
        <v>0</v>
      </c>
      <c r="M31" s="113"/>
      <c r="N31" s="113">
        <f>SUM(N29:N30)</f>
        <v>229551262</v>
      </c>
      <c r="O31" s="113"/>
      <c r="P31" s="113">
        <f>SUM(P29:P30)</f>
        <v>0</v>
      </c>
      <c r="Q31" s="113"/>
      <c r="R31" s="113">
        <f>SUM(R29:R30)</f>
        <v>229551262</v>
      </c>
      <c r="S31" s="113"/>
      <c r="T31" s="113">
        <f>SUM(T29:T30)</f>
        <v>8353448</v>
      </c>
      <c r="U31" s="113"/>
      <c r="V31" s="113">
        <f>SUM(V29:V30)</f>
        <v>237904710</v>
      </c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</row>
    <row r="32" spans="1:46" ht="21" customHeight="1">
      <c r="A32" s="101" t="s">
        <v>141</v>
      </c>
      <c r="B32" s="99"/>
      <c r="C32" s="99"/>
      <c r="D32" s="99"/>
      <c r="E32" s="99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</row>
    <row r="33" spans="1:46" ht="21" customHeight="1">
      <c r="A33" s="101" t="s">
        <v>137</v>
      </c>
      <c r="B33" s="99"/>
      <c r="C33" s="99"/>
      <c r="D33" s="99"/>
      <c r="E33" s="99"/>
      <c r="F33" s="113">
        <v>0</v>
      </c>
      <c r="G33" s="113"/>
      <c r="H33" s="113">
        <v>0</v>
      </c>
      <c r="I33" s="113"/>
      <c r="J33" s="113">
        <v>0</v>
      </c>
      <c r="K33" s="113"/>
      <c r="L33" s="113">
        <v>0</v>
      </c>
      <c r="M33" s="113"/>
      <c r="N33" s="113">
        <v>0</v>
      </c>
      <c r="O33" s="113"/>
      <c r="P33" s="113">
        <v>0</v>
      </c>
      <c r="Q33" s="113"/>
      <c r="R33" s="113">
        <f>SUM(F33:Q33)</f>
        <v>0</v>
      </c>
      <c r="S33" s="113"/>
      <c r="T33" s="113">
        <v>1200</v>
      </c>
      <c r="U33" s="113"/>
      <c r="V33" s="113">
        <f t="shared" ref="V33" si="5">SUM(R33:T33)</f>
        <v>1200</v>
      </c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</row>
    <row r="34" spans="1:46" ht="21" customHeight="1">
      <c r="A34" s="101" t="s">
        <v>215</v>
      </c>
      <c r="B34" s="105"/>
      <c r="C34" s="105"/>
      <c r="D34" s="99"/>
      <c r="E34" s="99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</row>
    <row r="35" spans="1:46" ht="21" customHeight="1">
      <c r="A35" s="114" t="s">
        <v>216</v>
      </c>
      <c r="B35" s="99"/>
      <c r="C35" s="99"/>
      <c r="D35" s="99"/>
      <c r="E35" s="99"/>
      <c r="F35" s="113">
        <v>0</v>
      </c>
      <c r="G35" s="113"/>
      <c r="H35" s="113">
        <v>0</v>
      </c>
      <c r="I35" s="113"/>
      <c r="J35" s="113">
        <v>0</v>
      </c>
      <c r="K35" s="113"/>
      <c r="L35" s="113">
        <v>0</v>
      </c>
      <c r="M35" s="113"/>
      <c r="N35" s="113">
        <v>0</v>
      </c>
      <c r="O35" s="113"/>
      <c r="P35" s="113">
        <v>0</v>
      </c>
      <c r="Q35" s="113"/>
      <c r="R35" s="113">
        <f t="shared" ref="R35" si="6">SUM(F35:Q35)</f>
        <v>0</v>
      </c>
      <c r="S35" s="113"/>
      <c r="T35" s="113">
        <v>2701</v>
      </c>
      <c r="U35" s="113"/>
      <c r="V35" s="113">
        <f>SUM(R35:T35)</f>
        <v>2701</v>
      </c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</row>
    <row r="36" spans="1:46" ht="21" customHeight="1" thickBot="1">
      <c r="A36" s="93" t="s">
        <v>228</v>
      </c>
      <c r="B36" s="105"/>
      <c r="C36" s="105"/>
      <c r="D36" s="99"/>
      <c r="E36" s="99"/>
      <c r="F36" s="118">
        <f>SUM(F28,F31:F35)</f>
        <v>899744550</v>
      </c>
      <c r="G36" s="113"/>
      <c r="H36" s="118">
        <f>SUM(H28,H31:H35)</f>
        <v>2321160581</v>
      </c>
      <c r="I36" s="113"/>
      <c r="J36" s="118">
        <f>SUM(J28,J31:J35)</f>
        <v>0</v>
      </c>
      <c r="K36" s="113"/>
      <c r="L36" s="118">
        <f>SUM(L28,L31:L35)</f>
        <v>107969346</v>
      </c>
      <c r="M36" s="113"/>
      <c r="N36" s="118">
        <f>SUM(N28,N31:N35)</f>
        <v>5696557500</v>
      </c>
      <c r="O36" s="113"/>
      <c r="P36" s="118">
        <f>SUM(P28,P31:P35)</f>
        <v>144899610</v>
      </c>
      <c r="Q36" s="113"/>
      <c r="R36" s="118">
        <f>SUM(R28,R31:R35)</f>
        <v>9170331587</v>
      </c>
      <c r="S36" s="113"/>
      <c r="T36" s="118">
        <f>SUM(T28,T31:T35)</f>
        <v>927816065</v>
      </c>
      <c r="U36" s="113"/>
      <c r="V36" s="118">
        <f>SUM(V28,V31:V35)</f>
        <v>10098147652</v>
      </c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</row>
    <row r="37" spans="1:46" ht="21" customHeight="1" thickTop="1"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</row>
    <row r="38" spans="1:46" ht="21" customHeight="1"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</row>
    <row r="39" spans="1:46" ht="21" customHeight="1">
      <c r="A39" s="119" t="s">
        <v>37</v>
      </c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</row>
    <row r="40" spans="1:46" ht="21" customHeight="1"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</row>
    <row r="41" spans="1:46" ht="21" customHeight="1">
      <c r="R41" s="113"/>
      <c r="V41" s="113"/>
    </row>
    <row r="42" spans="1:46" ht="21" customHeight="1"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</row>
    <row r="43" spans="1:46" ht="21" customHeight="1"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</row>
    <row r="44" spans="1:46" ht="21" customHeight="1"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</row>
    <row r="45" spans="1:46" ht="21" customHeight="1"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</row>
    <row r="46" spans="1:46" ht="21" customHeight="1"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</row>
    <row r="47" spans="1:46" ht="21" customHeight="1"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</row>
    <row r="48" spans="1:46" ht="21" customHeight="1"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</row>
    <row r="49" spans="6:22" ht="21" customHeight="1"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</row>
    <row r="50" spans="6:22" ht="21" customHeight="1"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</row>
    <row r="51" spans="6:22" ht="21" customHeight="1"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</row>
    <row r="52" spans="6:22" ht="21" customHeight="1"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</row>
    <row r="53" spans="6:22" ht="21" customHeight="1"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</row>
    <row r="54" spans="6:22" ht="21" customHeight="1"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</row>
    <row r="55" spans="6:22" ht="21" customHeight="1"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</row>
    <row r="56" spans="6:22" ht="21" customHeight="1"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</row>
    <row r="57" spans="6:22" ht="21" customHeight="1"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</row>
    <row r="58" spans="6:22" ht="21" customHeight="1"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</row>
    <row r="59" spans="6:22" ht="21" customHeight="1"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</row>
    <row r="60" spans="6:22" ht="21" customHeight="1"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</row>
    <row r="61" spans="6:22" ht="21" customHeight="1"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</row>
    <row r="62" spans="6:22" ht="21" customHeight="1"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S62" s="113"/>
      <c r="T62" s="113"/>
      <c r="U62" s="113"/>
    </row>
  </sheetData>
  <mergeCells count="3">
    <mergeCell ref="F6:V6"/>
    <mergeCell ref="F7:R7"/>
    <mergeCell ref="L12:N12"/>
  </mergeCells>
  <printOptions horizontalCentered="1"/>
  <pageMargins left="0.39370078740157483" right="0.19685039370078741" top="0.78740157480314965" bottom="0.11811023622047245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F9A74-1B39-4BE3-BB87-0E4C096BDEF0}">
  <dimension ref="A1:AA36"/>
  <sheetViews>
    <sheetView showGridLines="0" view="pageBreakPreview" topLeftCell="B1" zoomScale="70" zoomScaleNormal="70" zoomScaleSheetLayoutView="70" workbookViewId="0">
      <selection activeCell="O1" sqref="O1"/>
    </sheetView>
  </sheetViews>
  <sheetFormatPr defaultColWidth="9.33203125" defaultRowHeight="24" customHeight="1"/>
  <cols>
    <col min="1" max="1" width="20.6640625" style="49" customWidth="1"/>
    <col min="2" max="2" width="3.6640625" style="49" customWidth="1"/>
    <col min="3" max="3" width="8.33203125" style="49" customWidth="1"/>
    <col min="4" max="4" width="17.6640625" style="49" customWidth="1"/>
    <col min="5" max="5" width="20.88671875" style="49" customWidth="1"/>
    <col min="6" max="6" width="1.6640625" style="49" customWidth="1"/>
    <col min="7" max="7" width="20.88671875" style="49" customWidth="1"/>
    <col min="8" max="8" width="1.6640625" style="49" customWidth="1"/>
    <col min="9" max="9" width="20.88671875" style="49" customWidth="1"/>
    <col min="10" max="10" width="1.6640625" style="49" customWidth="1"/>
    <col min="11" max="11" width="20.88671875" style="49" customWidth="1"/>
    <col min="12" max="12" width="1.6640625" style="49" customWidth="1"/>
    <col min="13" max="13" width="20.88671875" style="49" customWidth="1"/>
    <col min="14" max="14" width="1.33203125" style="49" customWidth="1"/>
    <col min="15" max="15" width="12.6640625" style="49" customWidth="1"/>
    <col min="16" max="16" width="1.33203125" style="49" customWidth="1"/>
    <col min="17" max="17" width="11.6640625" style="49" customWidth="1"/>
    <col min="18" max="16384" width="9.33203125" style="49"/>
  </cols>
  <sheetData>
    <row r="1" spans="1:27" s="26" customFormat="1" ht="24" customHeight="1">
      <c r="A1" s="1"/>
      <c r="M1" s="25" t="s">
        <v>77</v>
      </c>
    </row>
    <row r="2" spans="1:27" s="26" customFormat="1" ht="24" customHeight="1">
      <c r="A2" s="1" t="s">
        <v>0</v>
      </c>
    </row>
    <row r="3" spans="1:27" s="26" customFormat="1" ht="24" customHeight="1">
      <c r="A3" s="1" t="s">
        <v>251</v>
      </c>
    </row>
    <row r="4" spans="1:27" s="26" customFormat="1" ht="24" customHeight="1">
      <c r="A4" s="13" t="s">
        <v>226</v>
      </c>
    </row>
    <row r="5" spans="1:27" ht="24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27" t="s">
        <v>1</v>
      </c>
      <c r="O5" s="1"/>
    </row>
    <row r="6" spans="1:27" ht="24" customHeight="1">
      <c r="A6" s="48"/>
      <c r="B6" s="48"/>
      <c r="C6" s="48"/>
      <c r="D6" s="48"/>
      <c r="E6" s="165" t="s">
        <v>3</v>
      </c>
      <c r="F6" s="165"/>
      <c r="G6" s="165"/>
      <c r="H6" s="165"/>
      <c r="I6" s="165"/>
      <c r="J6" s="166"/>
      <c r="K6" s="166"/>
      <c r="L6" s="166"/>
      <c r="M6" s="166"/>
      <c r="O6" s="1"/>
    </row>
    <row r="7" spans="1:27" ht="24" customHeight="1">
      <c r="A7" s="48"/>
      <c r="B7" s="48"/>
      <c r="C7" s="48"/>
      <c r="D7" s="48"/>
      <c r="F7" s="48"/>
      <c r="G7" s="48"/>
      <c r="H7" s="48"/>
      <c r="I7" s="167" t="s">
        <v>116</v>
      </c>
      <c r="J7" s="167"/>
      <c r="K7" s="167"/>
      <c r="L7" s="48"/>
      <c r="M7" s="47"/>
    </row>
    <row r="8" spans="1:27" ht="24" customHeight="1">
      <c r="A8" s="48"/>
      <c r="B8" s="48"/>
      <c r="C8" s="48"/>
      <c r="D8" s="48"/>
      <c r="E8" s="48" t="s">
        <v>114</v>
      </c>
      <c r="F8" s="48"/>
      <c r="G8" s="48" t="s">
        <v>120</v>
      </c>
      <c r="H8" s="48"/>
      <c r="I8" s="47" t="s">
        <v>214</v>
      </c>
      <c r="J8" s="48"/>
      <c r="K8" s="50"/>
      <c r="L8" s="48"/>
      <c r="M8" s="47" t="s">
        <v>118</v>
      </c>
    </row>
    <row r="9" spans="1:27" ht="24" customHeight="1">
      <c r="A9" s="48"/>
      <c r="B9" s="48"/>
      <c r="C9" s="48"/>
      <c r="D9" s="48"/>
      <c r="E9" s="56" t="s">
        <v>142</v>
      </c>
      <c r="F9" s="48"/>
      <c r="G9" s="56" t="s">
        <v>127</v>
      </c>
      <c r="H9" s="48"/>
      <c r="I9" s="51" t="s">
        <v>213</v>
      </c>
      <c r="J9" s="48"/>
      <c r="K9" s="56" t="s">
        <v>129</v>
      </c>
      <c r="L9" s="48"/>
      <c r="M9" s="56" t="s">
        <v>110</v>
      </c>
    </row>
    <row r="10" spans="1:27" ht="24" customHeight="1">
      <c r="A10" s="26" t="s">
        <v>140</v>
      </c>
      <c r="B10" s="50"/>
      <c r="C10" s="50"/>
      <c r="D10" s="50"/>
      <c r="E10" s="52">
        <v>899744550</v>
      </c>
      <c r="F10" s="52"/>
      <c r="G10" s="52">
        <v>2321160581</v>
      </c>
      <c r="H10" s="52"/>
      <c r="I10" s="52">
        <v>89974455</v>
      </c>
      <c r="J10" s="52"/>
      <c r="K10" s="52">
        <v>3294867460</v>
      </c>
      <c r="L10" s="52"/>
      <c r="M10" s="52">
        <f>SUM(E10:L10)</f>
        <v>6605747046</v>
      </c>
    </row>
    <row r="11" spans="1:27" ht="24" customHeight="1">
      <c r="A11" s="49" t="s">
        <v>98</v>
      </c>
      <c r="B11" s="48"/>
      <c r="C11" s="48"/>
      <c r="D11" s="48"/>
      <c r="E11" s="52">
        <v>0</v>
      </c>
      <c r="F11" s="52"/>
      <c r="G11" s="52">
        <v>0</v>
      </c>
      <c r="H11" s="52"/>
      <c r="I11" s="52">
        <v>0</v>
      </c>
      <c r="J11" s="52"/>
      <c r="K11" s="52">
        <f>PL!K29</f>
        <v>525579754</v>
      </c>
      <c r="L11" s="52"/>
      <c r="M11" s="52">
        <f>SUM(E11:K11)</f>
        <v>525579754</v>
      </c>
    </row>
    <row r="12" spans="1:27" ht="24" customHeight="1">
      <c r="A12" s="49" t="s">
        <v>100</v>
      </c>
      <c r="E12" s="58">
        <v>0</v>
      </c>
      <c r="F12" s="52"/>
      <c r="G12" s="58">
        <v>0</v>
      </c>
      <c r="H12" s="52"/>
      <c r="I12" s="58">
        <v>0</v>
      </c>
      <c r="J12" s="52"/>
      <c r="K12" s="58">
        <v>0</v>
      </c>
      <c r="L12" s="52"/>
      <c r="M12" s="58">
        <f>SUM(E12:K12)</f>
        <v>0</v>
      </c>
    </row>
    <row r="13" spans="1:27" ht="24" customHeight="1">
      <c r="A13" s="49" t="s">
        <v>101</v>
      </c>
      <c r="E13" s="52">
        <f>SUM(E11:E12)</f>
        <v>0</v>
      </c>
      <c r="F13" s="52"/>
      <c r="G13" s="52">
        <f>SUM(G11:G12)</f>
        <v>0</v>
      </c>
      <c r="H13" s="52"/>
      <c r="I13" s="52">
        <f>SUM(I11:I12)</f>
        <v>0</v>
      </c>
      <c r="J13" s="52"/>
      <c r="K13" s="52">
        <f>SUM(K11:K12)</f>
        <v>525579754</v>
      </c>
      <c r="L13" s="52"/>
      <c r="M13" s="52">
        <f>SUM(M11:M12)</f>
        <v>525579754</v>
      </c>
    </row>
    <row r="14" spans="1:27" ht="24" customHeight="1" thickBot="1">
      <c r="A14" s="26" t="s">
        <v>223</v>
      </c>
      <c r="B14" s="48"/>
      <c r="C14" s="48"/>
      <c r="D14" s="48"/>
      <c r="E14" s="53">
        <f>SUM(E10,E13)</f>
        <v>899744550</v>
      </c>
      <c r="F14" s="52"/>
      <c r="G14" s="53">
        <f>SUM(G10,G13)</f>
        <v>2321160581</v>
      </c>
      <c r="H14" s="52"/>
      <c r="I14" s="53">
        <f>SUM(I10,I13)</f>
        <v>89974455</v>
      </c>
      <c r="J14" s="52"/>
      <c r="K14" s="53">
        <f>SUM(K10,K13)</f>
        <v>3820447214</v>
      </c>
      <c r="L14" s="52"/>
      <c r="M14" s="53">
        <f>SUM(M10,M13)</f>
        <v>7131326800</v>
      </c>
    </row>
    <row r="15" spans="1:27" ht="24" customHeight="1" thickTop="1">
      <c r="B15" s="48"/>
      <c r="C15" s="48"/>
      <c r="D15" s="48"/>
      <c r="E15" s="52"/>
      <c r="F15" s="52"/>
      <c r="G15" s="52"/>
      <c r="H15" s="52"/>
      <c r="I15" s="52"/>
      <c r="J15" s="52"/>
      <c r="K15" s="52"/>
      <c r="L15" s="52"/>
      <c r="M15" s="52"/>
    </row>
    <row r="16" spans="1:27" ht="24" customHeight="1">
      <c r="A16" s="26" t="s">
        <v>227</v>
      </c>
      <c r="B16" s="50"/>
      <c r="C16" s="50"/>
      <c r="D16" s="50"/>
      <c r="E16" s="52">
        <v>899744550</v>
      </c>
      <c r="F16" s="52"/>
      <c r="G16" s="52">
        <v>2321160581</v>
      </c>
      <c r="H16" s="52"/>
      <c r="I16" s="52">
        <v>107969346</v>
      </c>
      <c r="J16" s="52"/>
      <c r="K16" s="52">
        <v>4060515793</v>
      </c>
      <c r="L16" s="52"/>
      <c r="M16" s="52">
        <f>SUM(E16:K16)</f>
        <v>7389390270</v>
      </c>
      <c r="O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</row>
    <row r="17" spans="1:27" ht="24" customHeight="1">
      <c r="A17" s="49" t="s">
        <v>98</v>
      </c>
      <c r="E17" s="52">
        <v>0</v>
      </c>
      <c r="F17" s="52"/>
      <c r="G17" s="52">
        <v>0</v>
      </c>
      <c r="H17" s="52"/>
      <c r="I17" s="52">
        <v>0</v>
      </c>
      <c r="J17" s="52"/>
      <c r="K17" s="52">
        <f>PL!I29</f>
        <v>6723156</v>
      </c>
      <c r="L17" s="52"/>
      <c r="M17" s="52">
        <f>SUM(E17:K17)</f>
        <v>6723156</v>
      </c>
      <c r="O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</row>
    <row r="18" spans="1:27" ht="24" customHeight="1">
      <c r="A18" s="49" t="s">
        <v>100</v>
      </c>
      <c r="E18" s="58">
        <v>0</v>
      </c>
      <c r="F18" s="52"/>
      <c r="G18" s="58">
        <v>0</v>
      </c>
      <c r="H18" s="52"/>
      <c r="I18" s="58">
        <v>0</v>
      </c>
      <c r="J18" s="52"/>
      <c r="K18" s="58">
        <v>0</v>
      </c>
      <c r="L18" s="52"/>
      <c r="M18" s="58">
        <f t="shared" ref="M18" si="0">SUM(E18:K18)</f>
        <v>0</v>
      </c>
      <c r="O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</row>
    <row r="19" spans="1:27" ht="24" customHeight="1">
      <c r="A19" s="49" t="s">
        <v>101</v>
      </c>
      <c r="E19" s="52">
        <f>SUM(E17:E18)</f>
        <v>0</v>
      </c>
      <c r="F19" s="52"/>
      <c r="G19" s="52">
        <f>SUM(G17:G18)</f>
        <v>0</v>
      </c>
      <c r="H19" s="52"/>
      <c r="I19" s="52">
        <f>SUM(I17:I18)</f>
        <v>0</v>
      </c>
      <c r="J19" s="52"/>
      <c r="K19" s="52">
        <f>SUM(K17:K18)</f>
        <v>6723156</v>
      </c>
      <c r="L19" s="52"/>
      <c r="M19" s="52">
        <f>SUM(M17:M18)</f>
        <v>6723156</v>
      </c>
      <c r="O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</row>
    <row r="20" spans="1:27" ht="24" customHeight="1" thickBot="1">
      <c r="A20" s="26" t="s">
        <v>228</v>
      </c>
      <c r="E20" s="53">
        <f>E16+SUM(E19:E19)</f>
        <v>899744550</v>
      </c>
      <c r="F20" s="52"/>
      <c r="G20" s="53">
        <f>G16+SUM(G19:G19)</f>
        <v>2321160581</v>
      </c>
      <c r="H20" s="52"/>
      <c r="I20" s="53">
        <f>I16+SUM(I19:I19)</f>
        <v>107969346</v>
      </c>
      <c r="J20" s="52"/>
      <c r="K20" s="53">
        <f>K16+SUM(K19:K19)</f>
        <v>4067238949</v>
      </c>
      <c r="L20" s="52"/>
      <c r="M20" s="53">
        <f>M16+SUM(M19:M19)</f>
        <v>7396113426</v>
      </c>
      <c r="O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</row>
    <row r="21" spans="1:27" ht="24" customHeight="1" thickTop="1">
      <c r="E21" s="52"/>
      <c r="F21" s="52"/>
      <c r="G21" s="52"/>
      <c r="H21" s="52"/>
      <c r="I21" s="52"/>
      <c r="K21" s="52"/>
      <c r="L21" s="52"/>
      <c r="M21" s="52"/>
      <c r="O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</row>
    <row r="22" spans="1:27" ht="24" customHeight="1">
      <c r="E22" s="52"/>
      <c r="F22" s="52"/>
      <c r="G22" s="52"/>
      <c r="H22" s="52"/>
      <c r="I22" s="52"/>
      <c r="K22" s="52"/>
      <c r="L22" s="52"/>
      <c r="M22" s="52"/>
      <c r="O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</row>
    <row r="23" spans="1:27" ht="24" customHeight="1">
      <c r="A23" s="8" t="s">
        <v>37</v>
      </c>
      <c r="E23" s="52"/>
      <c r="F23" s="52"/>
      <c r="G23" s="52"/>
      <c r="H23" s="52"/>
      <c r="I23" s="52"/>
      <c r="K23" s="52"/>
      <c r="L23" s="52"/>
      <c r="M23" s="52"/>
      <c r="O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</row>
    <row r="24" spans="1:27" ht="24" customHeight="1">
      <c r="O24" s="52"/>
    </row>
    <row r="25" spans="1:27" ht="24" customHeight="1">
      <c r="O25" s="52"/>
    </row>
    <row r="26" spans="1:27" ht="24" customHeight="1">
      <c r="E26" s="52"/>
      <c r="F26" s="52"/>
      <c r="G26" s="52"/>
      <c r="H26" s="52"/>
      <c r="I26" s="52"/>
      <c r="J26" s="52"/>
      <c r="K26" s="52"/>
      <c r="L26" s="52"/>
      <c r="M26" s="52"/>
    </row>
    <row r="27" spans="1:27" ht="24" customHeight="1">
      <c r="E27" s="52"/>
      <c r="F27" s="52"/>
      <c r="G27" s="52"/>
      <c r="H27" s="52"/>
      <c r="I27" s="52"/>
      <c r="J27" s="52"/>
      <c r="K27" s="52"/>
      <c r="L27" s="52"/>
      <c r="M27" s="52"/>
    </row>
    <row r="28" spans="1:27" ht="24" customHeight="1">
      <c r="E28" s="52"/>
      <c r="F28" s="52"/>
      <c r="G28" s="52"/>
      <c r="H28" s="52"/>
      <c r="I28" s="52"/>
      <c r="J28" s="52"/>
      <c r="K28" s="52"/>
      <c r="L28" s="52"/>
      <c r="M28" s="52"/>
    </row>
    <row r="29" spans="1:27" ht="24" customHeight="1">
      <c r="E29" s="52"/>
      <c r="F29" s="52"/>
      <c r="G29" s="52"/>
      <c r="H29" s="52"/>
      <c r="I29" s="52"/>
      <c r="J29" s="52"/>
      <c r="K29" s="52"/>
      <c r="L29" s="52"/>
      <c r="M29" s="52"/>
    </row>
    <row r="30" spans="1:27" ht="24" customHeight="1">
      <c r="E30" s="52"/>
      <c r="F30" s="52"/>
      <c r="G30" s="52"/>
      <c r="H30" s="52"/>
      <c r="I30" s="52"/>
      <c r="J30" s="52"/>
      <c r="K30" s="52"/>
      <c r="L30" s="52"/>
      <c r="M30" s="52"/>
    </row>
    <row r="31" spans="1:27" ht="24" customHeight="1">
      <c r="E31" s="52"/>
      <c r="F31" s="52"/>
      <c r="G31" s="52"/>
      <c r="H31" s="52"/>
      <c r="I31" s="52"/>
      <c r="J31" s="52"/>
      <c r="K31" s="52"/>
      <c r="L31" s="52"/>
      <c r="M31" s="52"/>
    </row>
    <row r="32" spans="1:27" ht="24" customHeight="1">
      <c r="E32" s="52"/>
      <c r="F32" s="52"/>
      <c r="G32" s="52"/>
      <c r="H32" s="52"/>
      <c r="I32" s="52"/>
      <c r="J32" s="52"/>
      <c r="K32" s="52"/>
      <c r="L32" s="52"/>
      <c r="M32" s="52"/>
    </row>
    <row r="33" spans="5:13" ht="24" customHeight="1">
      <c r="E33" s="52"/>
      <c r="F33" s="52"/>
      <c r="G33" s="52"/>
      <c r="H33" s="52"/>
      <c r="I33" s="52"/>
      <c r="J33" s="52"/>
      <c r="K33" s="52"/>
      <c r="L33" s="52"/>
      <c r="M33" s="52"/>
    </row>
    <row r="34" spans="5:13" ht="24" customHeight="1">
      <c r="E34" s="52"/>
      <c r="F34" s="52"/>
      <c r="G34" s="52"/>
      <c r="H34" s="52"/>
      <c r="I34" s="52"/>
      <c r="J34" s="52"/>
      <c r="K34" s="52"/>
      <c r="L34" s="52"/>
      <c r="M34" s="52"/>
    </row>
    <row r="35" spans="5:13" ht="24" customHeight="1">
      <c r="E35" s="52"/>
      <c r="F35" s="52"/>
      <c r="G35" s="52"/>
      <c r="H35" s="52"/>
      <c r="I35" s="52"/>
      <c r="J35" s="52"/>
      <c r="K35" s="52"/>
      <c r="L35" s="52"/>
      <c r="M35" s="52"/>
    </row>
    <row r="36" spans="5:13" ht="24" customHeight="1">
      <c r="E36" s="52"/>
      <c r="F36" s="52"/>
      <c r="G36" s="52"/>
      <c r="H36" s="52"/>
      <c r="I36" s="52"/>
      <c r="J36" s="52"/>
      <c r="K36" s="52"/>
      <c r="L36" s="52"/>
      <c r="M36" s="52"/>
    </row>
  </sheetData>
  <mergeCells count="2">
    <mergeCell ref="E6:M6"/>
    <mergeCell ref="I7:K7"/>
  </mergeCells>
  <pageMargins left="0.78740157480314965" right="0.19685039370078741" top="0.78740157480314965" bottom="0.11811023622047245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0F98D-9E9D-44BD-B1D9-94899880CFF5}">
  <dimension ref="A1:W118"/>
  <sheetViews>
    <sheetView showGridLines="0" view="pageBreakPreview" topLeftCell="A107" zoomScale="85" zoomScaleNormal="55" zoomScaleSheetLayoutView="85" workbookViewId="0">
      <selection activeCell="A129" sqref="A129"/>
    </sheetView>
  </sheetViews>
  <sheetFormatPr defaultColWidth="9.33203125" defaultRowHeight="22.05" customHeight="1"/>
  <cols>
    <col min="1" max="1" width="55.33203125" style="121" customWidth="1"/>
    <col min="2" max="2" width="6.109375" style="121" customWidth="1"/>
    <col min="3" max="3" width="1.77734375" style="121" customWidth="1"/>
    <col min="4" max="4" width="15.6640625" style="121" customWidth="1"/>
    <col min="5" max="5" width="1.33203125" style="121" customWidth="1"/>
    <col min="6" max="6" width="15.6640625" style="121" customWidth="1"/>
    <col min="7" max="7" width="1.33203125" style="121" customWidth="1"/>
    <col min="8" max="8" width="15.6640625" style="121" customWidth="1"/>
    <col min="9" max="9" width="1.33203125" style="121" customWidth="1"/>
    <col min="10" max="10" width="15.6640625" style="121" customWidth="1"/>
    <col min="11" max="16384" width="9.33203125" style="121"/>
  </cols>
  <sheetData>
    <row r="1" spans="1:10" ht="22.05" customHeight="1">
      <c r="A1" s="92"/>
      <c r="B1" s="120"/>
      <c r="C1" s="120"/>
      <c r="D1" s="120"/>
      <c r="E1" s="120"/>
      <c r="F1" s="120"/>
      <c r="G1" s="120"/>
      <c r="H1" s="120"/>
      <c r="I1" s="120"/>
      <c r="J1" s="94" t="s">
        <v>77</v>
      </c>
    </row>
    <row r="2" spans="1:10" ht="22.05" customHeight="1">
      <c r="A2" s="92" t="s">
        <v>0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0" ht="22.05" customHeight="1">
      <c r="A3" s="92" t="s">
        <v>252</v>
      </c>
      <c r="B3" s="122"/>
      <c r="C3" s="120"/>
      <c r="D3" s="120"/>
      <c r="E3" s="120"/>
      <c r="F3" s="120"/>
      <c r="G3" s="120"/>
      <c r="H3" s="120"/>
      <c r="I3" s="120"/>
      <c r="J3" s="120"/>
    </row>
    <row r="4" spans="1:10" ht="22.05" customHeight="1">
      <c r="A4" s="96" t="s">
        <v>226</v>
      </c>
      <c r="B4" s="93"/>
      <c r="C4" s="93"/>
      <c r="D4" s="120"/>
      <c r="E4" s="120"/>
      <c r="F4" s="120"/>
      <c r="G4" s="120"/>
      <c r="H4" s="120"/>
      <c r="I4" s="120"/>
      <c r="J4" s="120"/>
    </row>
    <row r="5" spans="1:10" s="123" customFormat="1" ht="22.05" customHeight="1">
      <c r="B5" s="122"/>
      <c r="C5" s="120"/>
      <c r="D5" s="120"/>
      <c r="E5" s="120"/>
      <c r="F5" s="120"/>
      <c r="G5" s="120"/>
      <c r="H5" s="122"/>
      <c r="I5" s="120"/>
      <c r="J5" s="98" t="s">
        <v>1</v>
      </c>
    </row>
    <row r="6" spans="1:10" s="124" customFormat="1" ht="22.05" customHeight="1">
      <c r="A6" s="119"/>
      <c r="D6" s="125"/>
      <c r="E6" s="125"/>
      <c r="F6" s="125"/>
      <c r="G6" s="126"/>
      <c r="H6" s="125"/>
      <c r="I6" s="125"/>
      <c r="J6" s="125"/>
    </row>
    <row r="7" spans="1:10" s="124" customFormat="1" ht="22.05" customHeight="1">
      <c r="A7" s="119"/>
      <c r="B7" s="127" t="s">
        <v>4</v>
      </c>
      <c r="C7" s="128"/>
      <c r="D7" s="129">
        <v>2026</v>
      </c>
      <c r="E7" s="130"/>
      <c r="F7" s="129">
        <v>2025</v>
      </c>
      <c r="G7" s="131"/>
      <c r="H7" s="129">
        <v>2026</v>
      </c>
      <c r="I7" s="130"/>
      <c r="J7" s="129">
        <v>2025</v>
      </c>
    </row>
    <row r="8" spans="1:10" ht="22.05" customHeight="1">
      <c r="A8" s="132" t="s">
        <v>143</v>
      </c>
      <c r="B8" s="126"/>
      <c r="C8" s="124"/>
      <c r="D8" s="103"/>
      <c r="E8" s="103"/>
      <c r="F8" s="103"/>
      <c r="G8" s="124"/>
      <c r="H8" s="103"/>
      <c r="I8" s="103"/>
      <c r="J8" s="103"/>
    </row>
    <row r="9" spans="1:10" ht="22.05" customHeight="1">
      <c r="A9" s="133" t="s">
        <v>144</v>
      </c>
      <c r="B9" s="124"/>
      <c r="C9" s="124"/>
      <c r="D9" s="134">
        <f>SUM(PL!E27)</f>
        <v>273736602</v>
      </c>
      <c r="E9" s="134"/>
      <c r="F9" s="134">
        <f>SUM(PL!G27)</f>
        <v>233672703</v>
      </c>
      <c r="G9" s="134"/>
      <c r="H9" s="134">
        <f>SUM(PL!I27)</f>
        <v>8937869</v>
      </c>
      <c r="I9" s="134"/>
      <c r="J9" s="134">
        <f>SUM(PL!K27)</f>
        <v>560410081</v>
      </c>
    </row>
    <row r="10" spans="1:10" ht="22.05" customHeight="1">
      <c r="A10" s="133" t="s">
        <v>145</v>
      </c>
      <c r="B10" s="124"/>
      <c r="C10" s="124"/>
      <c r="D10" s="134"/>
      <c r="E10" s="134"/>
      <c r="F10" s="134"/>
      <c r="G10" s="134"/>
      <c r="H10" s="134"/>
      <c r="I10" s="134"/>
      <c r="J10" s="134"/>
    </row>
    <row r="11" spans="1:10" ht="22.05" customHeight="1">
      <c r="A11" s="133" t="s">
        <v>146</v>
      </c>
      <c r="B11" s="124"/>
      <c r="C11" s="124"/>
      <c r="D11" s="134"/>
      <c r="E11" s="134"/>
      <c r="F11" s="134"/>
      <c r="G11" s="134"/>
      <c r="H11" s="134"/>
      <c r="I11" s="134"/>
      <c r="J11" s="134"/>
    </row>
    <row r="12" spans="1:10" ht="22.05" customHeight="1">
      <c r="A12" s="133" t="s">
        <v>147</v>
      </c>
      <c r="B12" s="124"/>
      <c r="C12" s="124"/>
      <c r="D12" s="134">
        <v>51318650</v>
      </c>
      <c r="E12" s="134"/>
      <c r="F12" s="134">
        <v>48857905</v>
      </c>
      <c r="G12" s="134"/>
      <c r="H12" s="134">
        <v>4732378</v>
      </c>
      <c r="I12" s="134"/>
      <c r="J12" s="134">
        <v>5000749</v>
      </c>
    </row>
    <row r="13" spans="1:10" ht="22.05" customHeight="1">
      <c r="A13" s="121" t="s">
        <v>235</v>
      </c>
      <c r="B13" s="124"/>
      <c r="C13" s="124"/>
      <c r="D13" s="134">
        <v>-2292723</v>
      </c>
      <c r="E13" s="134"/>
      <c r="F13" s="134">
        <v>0</v>
      </c>
      <c r="G13" s="134"/>
      <c r="H13" s="134">
        <v>-16403407</v>
      </c>
      <c r="I13" s="134"/>
      <c r="J13" s="135">
        <v>0</v>
      </c>
    </row>
    <row r="14" spans="1:10" ht="22.05" customHeight="1">
      <c r="A14" s="136" t="s">
        <v>190</v>
      </c>
      <c r="B14" s="137"/>
      <c r="C14" s="124"/>
      <c r="D14" s="134">
        <v>267223</v>
      </c>
      <c r="E14" s="134"/>
      <c r="F14" s="134">
        <v>567089</v>
      </c>
      <c r="G14" s="134"/>
      <c r="H14" s="134">
        <v>0</v>
      </c>
      <c r="I14" s="134"/>
      <c r="J14" s="135">
        <v>0</v>
      </c>
    </row>
    <row r="15" spans="1:10" ht="22.05" customHeight="1">
      <c r="A15" s="138" t="s">
        <v>193</v>
      </c>
      <c r="B15" s="137">
        <v>7</v>
      </c>
      <c r="C15" s="124"/>
      <c r="D15" s="134">
        <v>13</v>
      </c>
      <c r="E15" s="134"/>
      <c r="F15" s="139">
        <v>192871</v>
      </c>
      <c r="G15" s="134"/>
      <c r="H15" s="134">
        <v>6</v>
      </c>
      <c r="I15" s="134"/>
      <c r="J15" s="135">
        <v>11018</v>
      </c>
    </row>
    <row r="16" spans="1:10" ht="22.05" customHeight="1">
      <c r="A16" s="136" t="s">
        <v>203</v>
      </c>
      <c r="B16" s="137"/>
      <c r="C16" s="124"/>
      <c r="D16" s="134">
        <v>0</v>
      </c>
      <c r="E16" s="134"/>
      <c r="F16" s="134">
        <v>-79536498</v>
      </c>
      <c r="G16" s="134"/>
      <c r="H16" s="134">
        <v>0</v>
      </c>
      <c r="I16" s="134"/>
      <c r="J16" s="134">
        <v>-77500000</v>
      </c>
    </row>
    <row r="17" spans="1:10" ht="22.05" customHeight="1">
      <c r="A17" s="136" t="s">
        <v>253</v>
      </c>
      <c r="B17" s="137"/>
      <c r="C17" s="124"/>
      <c r="D17" s="134">
        <v>7761757</v>
      </c>
      <c r="E17" s="134"/>
      <c r="F17" s="134">
        <v>6555328</v>
      </c>
      <c r="G17" s="134"/>
      <c r="H17" s="134">
        <v>6062620</v>
      </c>
      <c r="I17" s="134"/>
      <c r="J17" s="134">
        <v>5362144</v>
      </c>
    </row>
    <row r="18" spans="1:10" ht="22.05" customHeight="1">
      <c r="A18" s="136" t="s">
        <v>243</v>
      </c>
      <c r="B18" s="124"/>
      <c r="C18" s="124"/>
    </row>
    <row r="19" spans="1:10" ht="22.05" customHeight="1">
      <c r="A19" s="136" t="s">
        <v>148</v>
      </c>
      <c r="B19" s="137"/>
      <c r="C19" s="124"/>
      <c r="D19" s="134">
        <v>-11140430</v>
      </c>
      <c r="E19" s="134"/>
      <c r="F19" s="134">
        <v>13527331</v>
      </c>
      <c r="G19" s="134"/>
      <c r="H19" s="134">
        <v>0</v>
      </c>
      <c r="I19" s="134"/>
      <c r="J19" s="135">
        <v>0</v>
      </c>
    </row>
    <row r="20" spans="1:10" ht="22.05" customHeight="1">
      <c r="A20" s="136" t="s">
        <v>149</v>
      </c>
      <c r="B20" s="137" t="s">
        <v>83</v>
      </c>
      <c r="C20" s="124"/>
      <c r="D20" s="134">
        <v>0</v>
      </c>
      <c r="E20" s="134"/>
      <c r="F20" s="134">
        <v>0</v>
      </c>
      <c r="G20" s="134"/>
      <c r="H20" s="134">
        <v>-9689986</v>
      </c>
      <c r="I20" s="134"/>
      <c r="J20" s="135">
        <v>-376371474</v>
      </c>
    </row>
    <row r="21" spans="1:10" ht="22.05" customHeight="1">
      <c r="A21" s="138" t="s">
        <v>150</v>
      </c>
      <c r="B21" s="123"/>
      <c r="C21" s="124"/>
      <c r="D21" s="134">
        <v>-12085973</v>
      </c>
      <c r="E21" s="134"/>
      <c r="F21" s="134">
        <v>-11253285</v>
      </c>
      <c r="G21" s="134"/>
      <c r="H21" s="134">
        <v>-121172619</v>
      </c>
      <c r="I21" s="134"/>
      <c r="J21" s="134">
        <v>-118379824</v>
      </c>
    </row>
    <row r="22" spans="1:10" ht="22.05" customHeight="1">
      <c r="A22" s="133" t="s">
        <v>151</v>
      </c>
      <c r="B22" s="123"/>
      <c r="C22" s="124"/>
      <c r="D22" s="140">
        <v>82739499</v>
      </c>
      <c r="E22" s="134"/>
      <c r="F22" s="140">
        <v>48565265</v>
      </c>
      <c r="G22" s="134"/>
      <c r="H22" s="140">
        <v>103331892</v>
      </c>
      <c r="I22" s="134"/>
      <c r="J22" s="140">
        <v>89875294</v>
      </c>
    </row>
    <row r="23" spans="1:10" ht="22.05" customHeight="1">
      <c r="A23" s="133" t="s">
        <v>236</v>
      </c>
      <c r="B23" s="123"/>
      <c r="C23" s="124"/>
      <c r="D23" s="134"/>
      <c r="E23" s="134"/>
      <c r="F23" s="134"/>
      <c r="G23" s="134"/>
      <c r="H23" s="134"/>
      <c r="I23" s="134"/>
      <c r="J23" s="134"/>
    </row>
    <row r="24" spans="1:10" ht="22.05" customHeight="1">
      <c r="A24" s="133" t="s">
        <v>152</v>
      </c>
      <c r="B24" s="123"/>
      <c r="C24" s="124"/>
      <c r="D24" s="141">
        <f>SUM(D9:D22)</f>
        <v>390304618</v>
      </c>
      <c r="E24" s="141"/>
      <c r="F24" s="141">
        <f>SUM(F9:F22)</f>
        <v>261148709</v>
      </c>
      <c r="G24" s="141"/>
      <c r="H24" s="141">
        <f>SUM(H9:H22)</f>
        <v>-24201247</v>
      </c>
      <c r="I24" s="141"/>
      <c r="J24" s="135">
        <f>SUM(J9:J22)</f>
        <v>88407988</v>
      </c>
    </row>
    <row r="25" spans="1:10" ht="22.05" customHeight="1">
      <c r="A25" s="133" t="s">
        <v>153</v>
      </c>
      <c r="B25" s="124"/>
      <c r="C25" s="124"/>
      <c r="D25" s="134"/>
      <c r="E25" s="134"/>
      <c r="F25" s="134"/>
      <c r="G25" s="134"/>
      <c r="H25" s="134"/>
      <c r="I25" s="134"/>
      <c r="J25" s="135"/>
    </row>
    <row r="26" spans="1:10" ht="22.05" customHeight="1">
      <c r="A26" s="142" t="s">
        <v>154</v>
      </c>
      <c r="B26" s="124"/>
      <c r="C26" s="124"/>
      <c r="D26" s="141">
        <v>61625464</v>
      </c>
      <c r="E26" s="134"/>
      <c r="F26" s="134">
        <v>-83581980</v>
      </c>
      <c r="G26" s="134"/>
      <c r="H26" s="134">
        <v>28706744</v>
      </c>
      <c r="I26" s="134"/>
      <c r="J26" s="135">
        <v>-134126450</v>
      </c>
    </row>
    <row r="27" spans="1:10" ht="22.05" customHeight="1">
      <c r="A27" s="133" t="s">
        <v>155</v>
      </c>
      <c r="B27" s="124"/>
      <c r="C27" s="124"/>
      <c r="D27" s="141">
        <v>-243025625</v>
      </c>
      <c r="E27" s="134"/>
      <c r="F27" s="134">
        <v>-173270612</v>
      </c>
      <c r="G27" s="134"/>
      <c r="H27" s="134">
        <v>0</v>
      </c>
      <c r="I27" s="134"/>
      <c r="J27" s="135">
        <v>0</v>
      </c>
    </row>
    <row r="28" spans="1:10" ht="22.05" customHeight="1">
      <c r="A28" s="136" t="s">
        <v>156</v>
      </c>
      <c r="B28" s="124"/>
      <c r="C28" s="124"/>
      <c r="D28" s="141">
        <v>-2053941265</v>
      </c>
      <c r="E28" s="134"/>
      <c r="F28" s="134">
        <v>-837432828</v>
      </c>
      <c r="G28" s="134"/>
      <c r="H28" s="134">
        <v>0</v>
      </c>
      <c r="I28" s="134"/>
      <c r="J28" s="135">
        <v>0</v>
      </c>
    </row>
    <row r="29" spans="1:10" ht="22.05" customHeight="1">
      <c r="A29" s="136" t="s">
        <v>157</v>
      </c>
      <c r="B29" s="124"/>
      <c r="C29" s="124"/>
      <c r="D29" s="141">
        <v>-47602325</v>
      </c>
      <c r="E29" s="134"/>
      <c r="F29" s="134">
        <v>-49779343</v>
      </c>
      <c r="G29" s="134"/>
      <c r="H29" s="134">
        <v>0</v>
      </c>
      <c r="I29" s="134"/>
      <c r="J29" s="134">
        <v>0</v>
      </c>
    </row>
    <row r="30" spans="1:10" ht="22.05" customHeight="1">
      <c r="A30" s="136" t="s">
        <v>219</v>
      </c>
      <c r="B30" s="124"/>
      <c r="C30" s="124"/>
      <c r="D30" s="141">
        <v>-334387799</v>
      </c>
      <c r="E30" s="134"/>
      <c r="F30" s="135">
        <v>-336199983</v>
      </c>
      <c r="G30" s="134"/>
      <c r="H30" s="134">
        <v>0</v>
      </c>
      <c r="I30" s="134"/>
      <c r="J30" s="134">
        <v>0</v>
      </c>
    </row>
    <row r="31" spans="1:10" ht="22.05" customHeight="1">
      <c r="A31" s="133" t="s">
        <v>158</v>
      </c>
      <c r="B31" s="124"/>
      <c r="C31" s="124"/>
      <c r="D31" s="141">
        <v>-3552502</v>
      </c>
      <c r="E31" s="134"/>
      <c r="F31" s="135">
        <v>-3057798</v>
      </c>
      <c r="G31" s="134"/>
      <c r="H31" s="134">
        <v>0</v>
      </c>
      <c r="I31" s="134"/>
      <c r="J31" s="134">
        <v>0</v>
      </c>
    </row>
    <row r="32" spans="1:10" ht="22.05" customHeight="1">
      <c r="A32" s="133" t="s">
        <v>159</v>
      </c>
      <c r="B32" s="143"/>
      <c r="C32" s="124"/>
      <c r="D32" s="141">
        <v>1849877</v>
      </c>
      <c r="E32" s="134"/>
      <c r="F32" s="135">
        <v>-23946931</v>
      </c>
      <c r="G32" s="134"/>
      <c r="H32" s="134">
        <v>0</v>
      </c>
      <c r="I32" s="134"/>
      <c r="J32" s="135">
        <v>0</v>
      </c>
    </row>
    <row r="33" spans="1:10" ht="22.05" customHeight="1">
      <c r="A33" s="133" t="s">
        <v>160</v>
      </c>
      <c r="B33" s="124"/>
      <c r="C33" s="124"/>
      <c r="D33" s="141"/>
      <c r="E33" s="134"/>
      <c r="F33" s="135"/>
      <c r="G33" s="134"/>
      <c r="H33" s="134"/>
      <c r="I33" s="134"/>
      <c r="J33" s="135"/>
    </row>
    <row r="34" spans="1:10" ht="22.05" customHeight="1">
      <c r="A34" s="142" t="s">
        <v>191</v>
      </c>
      <c r="B34" s="124"/>
      <c r="C34" s="124"/>
      <c r="D34" s="134">
        <v>64006219</v>
      </c>
      <c r="E34" s="134"/>
      <c r="F34" s="135">
        <v>-275211013</v>
      </c>
      <c r="G34" s="134"/>
      <c r="H34" s="134">
        <v>-173489543</v>
      </c>
      <c r="I34" s="134"/>
      <c r="J34" s="135">
        <v>97067912</v>
      </c>
    </row>
    <row r="35" spans="1:10" ht="22.05" customHeight="1">
      <c r="A35" s="119" t="s">
        <v>161</v>
      </c>
      <c r="B35" s="123"/>
      <c r="C35" s="124"/>
      <c r="D35" s="134">
        <v>1881770984</v>
      </c>
      <c r="E35" s="134"/>
      <c r="F35" s="135">
        <v>1835155389</v>
      </c>
      <c r="G35" s="134"/>
      <c r="H35" s="134">
        <v>0</v>
      </c>
      <c r="I35" s="134"/>
      <c r="J35" s="135">
        <v>0</v>
      </c>
    </row>
    <row r="36" spans="1:10" ht="22.05" customHeight="1">
      <c r="A36" s="142" t="s">
        <v>162</v>
      </c>
      <c r="B36" s="123"/>
      <c r="C36" s="124"/>
      <c r="D36" s="140">
        <v>8905929</v>
      </c>
      <c r="E36" s="134"/>
      <c r="F36" s="140">
        <v>1674543</v>
      </c>
      <c r="G36" s="134"/>
      <c r="H36" s="140">
        <v>0</v>
      </c>
      <c r="I36" s="134"/>
      <c r="J36" s="144">
        <v>0</v>
      </c>
    </row>
    <row r="37" spans="1:10" ht="22.05" customHeight="1">
      <c r="A37" s="133" t="s">
        <v>200</v>
      </c>
      <c r="B37" s="124"/>
      <c r="C37" s="124"/>
      <c r="D37" s="141">
        <f>SUM(D24:D36)</f>
        <v>-274046425</v>
      </c>
      <c r="E37" s="141"/>
      <c r="F37" s="141">
        <f>SUM(F24:F36)</f>
        <v>315498153</v>
      </c>
      <c r="G37" s="141"/>
      <c r="H37" s="141">
        <f>SUM(H24:H36)</f>
        <v>-168984046</v>
      </c>
      <c r="I37" s="141"/>
      <c r="J37" s="141">
        <f>SUM(J24:J36)</f>
        <v>51349450</v>
      </c>
    </row>
    <row r="38" spans="1:10" ht="22.05" customHeight="1">
      <c r="A38" s="133" t="s">
        <v>246</v>
      </c>
      <c r="B38" s="124"/>
      <c r="C38" s="124"/>
      <c r="D38" s="141">
        <v>-210000</v>
      </c>
      <c r="E38" s="141"/>
      <c r="F38" s="141">
        <v>0</v>
      </c>
      <c r="G38" s="141"/>
      <c r="H38" s="141">
        <v>-210000</v>
      </c>
      <c r="I38" s="141"/>
      <c r="J38" s="141">
        <v>0</v>
      </c>
    </row>
    <row r="39" spans="1:10" ht="22.05" customHeight="1">
      <c r="A39" s="133" t="s">
        <v>163</v>
      </c>
      <c r="B39" s="124"/>
      <c r="C39" s="124"/>
      <c r="D39" s="141">
        <v>-278291726</v>
      </c>
      <c r="E39" s="141"/>
      <c r="F39" s="141">
        <v>-237071481</v>
      </c>
      <c r="G39" s="141"/>
      <c r="H39" s="141">
        <v>-80126897</v>
      </c>
      <c r="I39" s="141"/>
      <c r="J39" s="141">
        <v>-85169142</v>
      </c>
    </row>
    <row r="40" spans="1:10" ht="22.05" customHeight="1">
      <c r="A40" s="133" t="s">
        <v>194</v>
      </c>
      <c r="B40" s="124"/>
      <c r="C40" s="124"/>
    </row>
    <row r="41" spans="1:10" ht="22.05" customHeight="1">
      <c r="A41" s="121" t="s">
        <v>192</v>
      </c>
      <c r="B41" s="143"/>
      <c r="C41" s="124"/>
      <c r="D41" s="140">
        <v>-27160575</v>
      </c>
      <c r="E41" s="134"/>
      <c r="F41" s="145">
        <v>-26908441</v>
      </c>
      <c r="G41" s="141"/>
      <c r="H41" s="145">
        <v>-4259680</v>
      </c>
      <c r="I41" s="141"/>
      <c r="J41" s="145">
        <v>-7332315</v>
      </c>
    </row>
    <row r="42" spans="1:10" ht="22.05" customHeight="1">
      <c r="A42" s="132" t="s">
        <v>164</v>
      </c>
      <c r="B42" s="124"/>
      <c r="C42" s="124"/>
      <c r="D42" s="140">
        <f>SUM(D37:D41)</f>
        <v>-579708726</v>
      </c>
      <c r="E42" s="134"/>
      <c r="F42" s="140">
        <f>SUM(F37:F41)</f>
        <v>51518231</v>
      </c>
      <c r="G42" s="134"/>
      <c r="H42" s="140">
        <f>SUM(H37:H41)</f>
        <v>-253580623</v>
      </c>
      <c r="I42" s="134"/>
      <c r="J42" s="140">
        <f>SUM(J37:J41)</f>
        <v>-41152007</v>
      </c>
    </row>
    <row r="43" spans="1:10" ht="22.05" customHeight="1">
      <c r="A43" s="132"/>
      <c r="B43" s="124"/>
      <c r="C43" s="124"/>
      <c r="D43" s="146"/>
      <c r="E43" s="146"/>
      <c r="F43" s="146"/>
      <c r="G43" s="124"/>
      <c r="H43" s="146"/>
      <c r="I43" s="146"/>
      <c r="J43" s="146"/>
    </row>
    <row r="44" spans="1:10" ht="22.05" customHeight="1">
      <c r="A44" s="133" t="s">
        <v>37</v>
      </c>
      <c r="B44" s="143"/>
      <c r="C44" s="124"/>
      <c r="D44" s="124"/>
      <c r="E44" s="146"/>
      <c r="F44" s="124"/>
      <c r="G44" s="124"/>
      <c r="H44" s="124"/>
      <c r="I44" s="124"/>
      <c r="J44" s="124"/>
    </row>
    <row r="45" spans="1:10" ht="22.05" customHeight="1">
      <c r="A45" s="92"/>
      <c r="B45" s="122"/>
      <c r="C45" s="120"/>
      <c r="D45" s="120"/>
      <c r="E45" s="120"/>
      <c r="F45" s="120"/>
      <c r="G45" s="120"/>
      <c r="H45" s="120"/>
      <c r="I45" s="120"/>
      <c r="J45" s="94" t="s">
        <v>77</v>
      </c>
    </row>
    <row r="46" spans="1:10" ht="22.05" customHeight="1">
      <c r="A46" s="92" t="s">
        <v>0</v>
      </c>
      <c r="B46" s="122"/>
      <c r="C46" s="120"/>
      <c r="D46" s="120"/>
      <c r="E46" s="120"/>
      <c r="F46" s="120"/>
      <c r="G46" s="120"/>
      <c r="H46" s="120"/>
      <c r="I46" s="120"/>
      <c r="J46" s="120"/>
    </row>
    <row r="47" spans="1:10" ht="22.05" customHeight="1">
      <c r="A47" s="92" t="s">
        <v>254</v>
      </c>
      <c r="B47" s="120"/>
      <c r="C47" s="120"/>
      <c r="D47" s="120"/>
      <c r="E47" s="120"/>
      <c r="F47" s="120"/>
      <c r="G47" s="120"/>
      <c r="H47" s="120"/>
      <c r="I47" s="120"/>
      <c r="J47" s="120"/>
    </row>
    <row r="48" spans="1:10" ht="22.05" customHeight="1">
      <c r="A48" s="96" t="s">
        <v>226</v>
      </c>
      <c r="B48" s="132"/>
      <c r="C48" s="132"/>
      <c r="D48" s="120"/>
      <c r="E48" s="120"/>
      <c r="F48" s="120"/>
      <c r="G48" s="120"/>
      <c r="H48" s="120"/>
      <c r="I48" s="120"/>
      <c r="J48" s="120"/>
    </row>
    <row r="49" spans="1:10" s="123" customFormat="1" ht="22.05" customHeight="1">
      <c r="B49" s="122"/>
      <c r="C49" s="120"/>
      <c r="D49" s="120"/>
      <c r="E49" s="120"/>
      <c r="F49" s="120"/>
      <c r="G49" s="120"/>
      <c r="H49" s="122"/>
      <c r="I49" s="120"/>
      <c r="J49" s="98" t="s">
        <v>1</v>
      </c>
    </row>
    <row r="50" spans="1:10" s="124" customFormat="1" ht="22.05" customHeight="1">
      <c r="A50" s="119"/>
      <c r="D50" s="125"/>
      <c r="E50" s="125"/>
      <c r="F50" s="125"/>
      <c r="G50" s="126"/>
      <c r="H50" s="125"/>
      <c r="I50" s="125"/>
      <c r="J50" s="125"/>
    </row>
    <row r="51" spans="1:10" s="124" customFormat="1" ht="22.05" customHeight="1">
      <c r="A51" s="119"/>
      <c r="B51" s="127" t="s">
        <v>4</v>
      </c>
      <c r="C51" s="128"/>
      <c r="D51" s="129">
        <v>2026</v>
      </c>
      <c r="E51" s="130"/>
      <c r="F51" s="129">
        <v>2025</v>
      </c>
      <c r="G51" s="131"/>
      <c r="H51" s="129">
        <v>2026</v>
      </c>
      <c r="I51" s="130"/>
      <c r="J51" s="129">
        <v>2025</v>
      </c>
    </row>
    <row r="52" spans="1:10" ht="22.05" customHeight="1">
      <c r="A52" s="92" t="s">
        <v>165</v>
      </c>
      <c r="B52" s="126"/>
      <c r="C52" s="124"/>
      <c r="D52" s="135"/>
      <c r="E52" s="146"/>
      <c r="F52" s="146"/>
      <c r="G52" s="124"/>
      <c r="H52" s="146"/>
      <c r="I52" s="146"/>
      <c r="J52" s="146"/>
    </row>
    <row r="53" spans="1:10" ht="22.05" customHeight="1">
      <c r="A53" s="138" t="s">
        <v>237</v>
      </c>
      <c r="B53" s="126"/>
      <c r="C53" s="124"/>
      <c r="D53" s="135">
        <v>593287</v>
      </c>
      <c r="E53" s="135"/>
      <c r="F53" s="135">
        <v>-591169</v>
      </c>
      <c r="G53" s="141"/>
      <c r="H53" s="135">
        <v>0</v>
      </c>
      <c r="I53" s="135"/>
      <c r="J53" s="135">
        <v>0</v>
      </c>
    </row>
    <row r="54" spans="1:10" ht="22.05" customHeight="1">
      <c r="A54" s="138" t="s">
        <v>205</v>
      </c>
      <c r="B54" s="137">
        <v>2</v>
      </c>
      <c r="C54" s="124"/>
      <c r="D54" s="135">
        <v>18300000</v>
      </c>
      <c r="E54" s="135"/>
      <c r="F54" s="135">
        <v>261427327</v>
      </c>
      <c r="G54" s="141"/>
      <c r="H54" s="135">
        <v>436120793</v>
      </c>
      <c r="I54" s="135"/>
      <c r="J54" s="135">
        <v>1821866079</v>
      </c>
    </row>
    <row r="55" spans="1:10" ht="22.05" customHeight="1">
      <c r="A55" s="138" t="s">
        <v>206</v>
      </c>
      <c r="B55" s="137">
        <v>2</v>
      </c>
      <c r="C55" s="124"/>
      <c r="D55" s="135">
        <v>-37700000</v>
      </c>
      <c r="E55" s="135"/>
      <c r="F55" s="135">
        <v>-39360000</v>
      </c>
      <c r="G55" s="141"/>
      <c r="H55" s="135">
        <v>-504958887</v>
      </c>
      <c r="I55" s="135"/>
      <c r="J55" s="135">
        <v>-656574480</v>
      </c>
    </row>
    <row r="56" spans="1:10" ht="22.05" customHeight="1">
      <c r="A56" s="121" t="s">
        <v>244</v>
      </c>
      <c r="C56" s="141"/>
      <c r="D56" s="135">
        <v>0</v>
      </c>
      <c r="F56" s="147">
        <v>10788784</v>
      </c>
      <c r="H56" s="135">
        <v>0</v>
      </c>
      <c r="J56" s="148">
        <v>27850000</v>
      </c>
    </row>
    <row r="57" spans="1:10" ht="22.05" customHeight="1">
      <c r="A57" s="133" t="s">
        <v>238</v>
      </c>
      <c r="B57" s="137">
        <v>5</v>
      </c>
      <c r="C57" s="141"/>
      <c r="D57" s="135">
        <v>-16689846</v>
      </c>
      <c r="F57" s="147">
        <v>0</v>
      </c>
      <c r="H57" s="135">
        <v>-32162400</v>
      </c>
      <c r="J57" s="148">
        <v>0</v>
      </c>
    </row>
    <row r="58" spans="1:10" ht="22.05" customHeight="1">
      <c r="A58" s="133" t="s">
        <v>221</v>
      </c>
      <c r="B58" s="137">
        <v>5</v>
      </c>
      <c r="C58" s="141"/>
      <c r="D58" s="135">
        <v>0</v>
      </c>
      <c r="F58" s="147">
        <v>0</v>
      </c>
      <c r="H58" s="135">
        <v>-999700</v>
      </c>
      <c r="J58" s="148">
        <v>-291970000</v>
      </c>
    </row>
    <row r="59" spans="1:10" ht="22.05" customHeight="1">
      <c r="A59" s="133" t="s">
        <v>207</v>
      </c>
      <c r="B59" s="137"/>
      <c r="C59" s="141"/>
      <c r="D59" s="147">
        <v>0</v>
      </c>
      <c r="F59" s="147">
        <v>30597600</v>
      </c>
      <c r="H59" s="147">
        <v>0</v>
      </c>
      <c r="J59" s="148">
        <v>30597600</v>
      </c>
    </row>
    <row r="60" spans="1:10" ht="22.05" customHeight="1">
      <c r="A60" s="133" t="s">
        <v>255</v>
      </c>
      <c r="B60" s="137">
        <v>6</v>
      </c>
      <c r="C60" s="141"/>
      <c r="D60" s="147">
        <v>-38494800</v>
      </c>
      <c r="F60" s="147">
        <v>-259600000</v>
      </c>
      <c r="H60" s="148">
        <v>-38494800</v>
      </c>
      <c r="J60" s="148">
        <v>-159600000</v>
      </c>
    </row>
    <row r="61" spans="1:10" ht="22.05" customHeight="1">
      <c r="A61" s="133" t="s">
        <v>217</v>
      </c>
      <c r="B61" s="137"/>
      <c r="C61" s="141"/>
      <c r="D61" s="147">
        <v>0</v>
      </c>
      <c r="F61" s="147">
        <v>-700000</v>
      </c>
      <c r="H61" s="147">
        <v>0</v>
      </c>
      <c r="J61" s="148">
        <v>-700000</v>
      </c>
    </row>
    <row r="62" spans="1:10" ht="22.05" customHeight="1">
      <c r="A62" s="133" t="s">
        <v>195</v>
      </c>
      <c r="B62" s="137"/>
      <c r="C62" s="141"/>
      <c r="D62" s="135">
        <v>-178683060</v>
      </c>
      <c r="F62" s="147">
        <v>-5921150</v>
      </c>
      <c r="H62" s="135">
        <v>0</v>
      </c>
      <c r="J62" s="148">
        <v>0</v>
      </c>
    </row>
    <row r="63" spans="1:10" ht="22.05" customHeight="1">
      <c r="A63" s="133" t="s">
        <v>196</v>
      </c>
      <c r="B63" s="137">
        <v>7</v>
      </c>
      <c r="C63" s="141"/>
      <c r="D63" s="135">
        <v>-221770103</v>
      </c>
      <c r="E63" s="135"/>
      <c r="F63" s="135">
        <v>-40728154</v>
      </c>
      <c r="G63" s="135"/>
      <c r="H63" s="135">
        <v>-181450</v>
      </c>
      <c r="I63" s="141"/>
      <c r="J63" s="135">
        <v>-235825</v>
      </c>
    </row>
    <row r="64" spans="1:10" ht="22.05" customHeight="1">
      <c r="A64" s="136" t="s">
        <v>197</v>
      </c>
      <c r="B64" s="137"/>
      <c r="C64" s="141"/>
      <c r="D64" s="134">
        <v>-382929086</v>
      </c>
      <c r="E64" s="135"/>
      <c r="F64" s="135">
        <v>-82401811</v>
      </c>
      <c r="G64" s="135"/>
      <c r="H64" s="135">
        <v>0</v>
      </c>
      <c r="I64" s="141"/>
      <c r="J64" s="135">
        <v>0</v>
      </c>
    </row>
    <row r="65" spans="1:10" ht="22.05" customHeight="1">
      <c r="A65" s="138" t="s">
        <v>198</v>
      </c>
      <c r="B65" s="137"/>
      <c r="C65" s="124"/>
      <c r="D65" s="134">
        <v>-224107</v>
      </c>
      <c r="E65" s="141"/>
      <c r="F65" s="135">
        <v>-102000</v>
      </c>
      <c r="G65" s="141"/>
      <c r="H65" s="135">
        <v>0</v>
      </c>
      <c r="I65" s="141"/>
      <c r="J65" s="141">
        <v>0</v>
      </c>
    </row>
    <row r="66" spans="1:10" ht="22.05" customHeight="1">
      <c r="A66" s="138" t="s">
        <v>239</v>
      </c>
      <c r="B66" s="137"/>
      <c r="C66" s="124"/>
      <c r="D66" s="134">
        <v>0</v>
      </c>
      <c r="E66" s="141"/>
      <c r="F66" s="135">
        <v>-105980000</v>
      </c>
      <c r="G66" s="141"/>
      <c r="H66" s="135">
        <v>0</v>
      </c>
      <c r="I66" s="141"/>
      <c r="J66" s="141">
        <v>-105980000</v>
      </c>
    </row>
    <row r="67" spans="1:10" ht="22.05" customHeight="1">
      <c r="A67" s="136" t="s">
        <v>166</v>
      </c>
      <c r="B67" s="137" t="s">
        <v>83</v>
      </c>
      <c r="C67" s="124"/>
      <c r="D67" s="134">
        <v>9689986</v>
      </c>
      <c r="E67" s="134"/>
      <c r="F67" s="135">
        <v>7282234</v>
      </c>
      <c r="G67" s="134"/>
      <c r="H67" s="134">
        <v>9689986</v>
      </c>
      <c r="I67" s="134"/>
      <c r="J67" s="134">
        <v>376371474</v>
      </c>
    </row>
    <row r="68" spans="1:10" ht="22.05" customHeight="1">
      <c r="A68" s="136" t="s">
        <v>167</v>
      </c>
      <c r="B68" s="137"/>
      <c r="C68" s="124"/>
      <c r="D68" s="134">
        <v>923872</v>
      </c>
      <c r="E68" s="134"/>
      <c r="F68" s="135">
        <v>1435646</v>
      </c>
      <c r="G68" s="134"/>
      <c r="H68" s="134">
        <v>63064872</v>
      </c>
      <c r="I68" s="134"/>
      <c r="J68" s="134">
        <v>15476238</v>
      </c>
    </row>
    <row r="69" spans="1:10" ht="22.05" customHeight="1">
      <c r="A69" s="132" t="s">
        <v>168</v>
      </c>
      <c r="B69" s="137"/>
      <c r="C69" s="124"/>
      <c r="D69" s="149">
        <f>SUM(D53:D68)</f>
        <v>-846983857</v>
      </c>
      <c r="E69" s="134"/>
      <c r="F69" s="149">
        <f>SUM(F53:F68)</f>
        <v>-223852693</v>
      </c>
      <c r="G69" s="134"/>
      <c r="H69" s="149">
        <f>SUM(H53:H68)</f>
        <v>-67921586</v>
      </c>
      <c r="I69" s="134"/>
      <c r="J69" s="149">
        <f>SUM(J53:J68)</f>
        <v>1057101086</v>
      </c>
    </row>
    <row r="70" spans="1:10" ht="22.05" customHeight="1">
      <c r="A70" s="132" t="s">
        <v>169</v>
      </c>
      <c r="B70" s="124"/>
      <c r="C70" s="124"/>
      <c r="D70" s="134"/>
      <c r="E70" s="134"/>
      <c r="F70" s="134"/>
      <c r="G70" s="134"/>
      <c r="H70" s="134"/>
      <c r="I70" s="134"/>
      <c r="J70" s="134"/>
    </row>
    <row r="71" spans="1:10" ht="22.05" customHeight="1">
      <c r="A71" s="133" t="s">
        <v>201</v>
      </c>
      <c r="B71" s="124"/>
      <c r="C71" s="124"/>
      <c r="D71" s="134"/>
      <c r="E71" s="134"/>
      <c r="F71" s="134"/>
      <c r="G71" s="134"/>
      <c r="H71" s="134"/>
      <c r="I71" s="134"/>
      <c r="J71" s="134"/>
    </row>
    <row r="72" spans="1:10" ht="22.05" customHeight="1">
      <c r="A72" s="133" t="s">
        <v>41</v>
      </c>
      <c r="B72" s="137">
        <v>9</v>
      </c>
      <c r="C72" s="124"/>
      <c r="D72" s="134">
        <v>-4849765</v>
      </c>
      <c r="E72" s="134"/>
      <c r="F72" s="134">
        <v>122333889</v>
      </c>
      <c r="G72" s="134"/>
      <c r="H72" s="134">
        <v>-15694450</v>
      </c>
      <c r="I72" s="134"/>
      <c r="J72" s="134">
        <v>109718867</v>
      </c>
    </row>
    <row r="73" spans="1:10" ht="22.05" customHeight="1">
      <c r="A73" s="150" t="s">
        <v>222</v>
      </c>
      <c r="B73" s="137">
        <v>2</v>
      </c>
      <c r="C73" s="124"/>
      <c r="D73" s="134">
        <v>84350000</v>
      </c>
      <c r="E73" s="134"/>
      <c r="F73" s="134">
        <v>0</v>
      </c>
      <c r="H73" s="134">
        <v>482499190</v>
      </c>
      <c r="J73" s="134">
        <v>477645719</v>
      </c>
    </row>
    <row r="74" spans="1:10" ht="22.05" customHeight="1">
      <c r="A74" s="150" t="s">
        <v>240</v>
      </c>
      <c r="B74" s="137">
        <v>2</v>
      </c>
      <c r="C74" s="124"/>
      <c r="D74" s="134">
        <v>0</v>
      </c>
      <c r="E74" s="134"/>
      <c r="F74" s="134">
        <v>0</v>
      </c>
      <c r="G74" s="134"/>
      <c r="H74" s="134">
        <v>-269250938</v>
      </c>
      <c r="I74" s="134"/>
      <c r="J74" s="134">
        <v>-660307477</v>
      </c>
    </row>
    <row r="75" spans="1:10" ht="22.05" customHeight="1">
      <c r="A75" s="136" t="s">
        <v>256</v>
      </c>
      <c r="B75" s="137">
        <v>10</v>
      </c>
      <c r="C75" s="124"/>
      <c r="D75" s="134">
        <v>171000000</v>
      </c>
      <c r="E75" s="134"/>
      <c r="F75" s="134">
        <v>76000000</v>
      </c>
      <c r="G75" s="134"/>
      <c r="H75" s="135">
        <v>105000000</v>
      </c>
      <c r="I75" s="134"/>
      <c r="J75" s="135">
        <v>0</v>
      </c>
    </row>
    <row r="76" spans="1:10" ht="22.05" customHeight="1">
      <c r="A76" s="136" t="s">
        <v>241</v>
      </c>
      <c r="B76" s="137">
        <v>11</v>
      </c>
      <c r="C76" s="124"/>
      <c r="D76" s="141">
        <v>2619264870</v>
      </c>
      <c r="E76" s="141"/>
      <c r="F76" s="141">
        <v>2172692710</v>
      </c>
      <c r="G76" s="141"/>
      <c r="H76" s="141">
        <v>0</v>
      </c>
      <c r="I76" s="141"/>
      <c r="J76" s="135">
        <v>0</v>
      </c>
    </row>
    <row r="77" spans="1:10" ht="22.05" customHeight="1">
      <c r="A77" s="142" t="s">
        <v>242</v>
      </c>
      <c r="B77" s="137">
        <v>11</v>
      </c>
      <c r="C77" s="124"/>
      <c r="D77" s="141">
        <v>-1308579840</v>
      </c>
      <c r="E77" s="141"/>
      <c r="F77" s="141">
        <v>-1768174085</v>
      </c>
      <c r="G77" s="141"/>
      <c r="H77" s="141">
        <v>-55455372</v>
      </c>
      <c r="I77" s="141"/>
      <c r="J77" s="135">
        <v>-263171955</v>
      </c>
    </row>
    <row r="78" spans="1:10" ht="22.05" customHeight="1">
      <c r="A78" s="136" t="s">
        <v>218</v>
      </c>
      <c r="B78" s="137">
        <v>12</v>
      </c>
      <c r="C78" s="124"/>
      <c r="D78" s="134">
        <v>-6248495</v>
      </c>
      <c r="E78" s="134"/>
      <c r="F78" s="134">
        <v>-4549185</v>
      </c>
      <c r="G78" s="134"/>
      <c r="H78" s="134">
        <v>-2618212</v>
      </c>
      <c r="I78" s="134"/>
      <c r="J78" s="135">
        <v>-1442137</v>
      </c>
    </row>
    <row r="79" spans="1:10" ht="22.05" customHeight="1">
      <c r="A79" s="136" t="s">
        <v>170</v>
      </c>
      <c r="B79" s="137">
        <v>13.1</v>
      </c>
      <c r="C79" s="124"/>
      <c r="D79" s="141">
        <v>840000000</v>
      </c>
      <c r="E79" s="141"/>
      <c r="F79" s="134">
        <v>0</v>
      </c>
      <c r="G79" s="134"/>
      <c r="H79" s="134">
        <v>840000000</v>
      </c>
      <c r="I79" s="134"/>
      <c r="J79" s="135">
        <v>0</v>
      </c>
    </row>
    <row r="80" spans="1:10" ht="22.05" customHeight="1">
      <c r="A80" s="136" t="s">
        <v>171</v>
      </c>
      <c r="B80" s="137">
        <v>13.1</v>
      </c>
      <c r="C80" s="124"/>
      <c r="D80" s="141">
        <v>-620400000</v>
      </c>
      <c r="E80" s="141"/>
      <c r="F80" s="134">
        <v>-712700000</v>
      </c>
      <c r="G80" s="134"/>
      <c r="H80" s="134">
        <v>-620400000</v>
      </c>
      <c r="I80" s="134"/>
      <c r="J80" s="135">
        <v>-712700000</v>
      </c>
    </row>
    <row r="81" spans="1:10" ht="22.05" customHeight="1">
      <c r="A81" s="136" t="s">
        <v>208</v>
      </c>
      <c r="B81" s="137"/>
      <c r="C81" s="124"/>
      <c r="D81" s="141">
        <v>0</v>
      </c>
      <c r="E81" s="141"/>
      <c r="F81" s="134">
        <v>400000000</v>
      </c>
      <c r="G81" s="134"/>
      <c r="H81" s="134">
        <v>0</v>
      </c>
      <c r="I81" s="134"/>
      <c r="J81" s="135">
        <v>0</v>
      </c>
    </row>
    <row r="82" spans="1:10" ht="22.05" customHeight="1">
      <c r="A82" s="136" t="s">
        <v>172</v>
      </c>
      <c r="B82" s="137"/>
      <c r="C82" s="124"/>
      <c r="D82" s="141"/>
      <c r="E82" s="141"/>
      <c r="F82" s="141"/>
      <c r="G82" s="141"/>
      <c r="H82" s="141"/>
      <c r="I82" s="141"/>
      <c r="J82" s="135"/>
    </row>
    <row r="83" spans="1:10" ht="22.05" customHeight="1">
      <c r="A83" s="142" t="s">
        <v>220</v>
      </c>
      <c r="B83" s="124"/>
      <c r="C83" s="124"/>
      <c r="D83" s="134">
        <v>1200</v>
      </c>
      <c r="E83" s="134"/>
      <c r="F83" s="135">
        <v>158051300</v>
      </c>
      <c r="G83" s="134"/>
      <c r="H83" s="134">
        <v>0</v>
      </c>
      <c r="I83" s="134"/>
      <c r="J83" s="134">
        <v>0</v>
      </c>
    </row>
    <row r="84" spans="1:10" ht="22.05" customHeight="1">
      <c r="A84" s="138" t="s">
        <v>204</v>
      </c>
      <c r="B84" s="124"/>
      <c r="C84" s="124"/>
      <c r="D84" s="141">
        <v>0</v>
      </c>
      <c r="E84" s="141"/>
      <c r="F84" s="141">
        <v>-130110760</v>
      </c>
      <c r="G84" s="141"/>
      <c r="H84" s="134">
        <v>0</v>
      </c>
      <c r="I84" s="141"/>
      <c r="J84" s="135">
        <v>0</v>
      </c>
    </row>
    <row r="85" spans="1:10" ht="22.05" customHeight="1">
      <c r="A85" s="132" t="s">
        <v>173</v>
      </c>
      <c r="B85" s="124"/>
      <c r="C85" s="124"/>
      <c r="D85" s="149">
        <f>SUM(D72:D84)</f>
        <v>1774537970</v>
      </c>
      <c r="E85" s="134"/>
      <c r="F85" s="149">
        <f>SUM(F72:F84)</f>
        <v>313543869</v>
      </c>
      <c r="G85" s="134"/>
      <c r="H85" s="149">
        <f>SUM(H72:H84)</f>
        <v>464080218</v>
      </c>
      <c r="I85" s="134"/>
      <c r="J85" s="149">
        <f>SUM(J72:J84)</f>
        <v>-1050256983</v>
      </c>
    </row>
    <row r="86" spans="1:10" ht="22.05" customHeight="1">
      <c r="A86" s="133" t="s">
        <v>174</v>
      </c>
      <c r="B86" s="124"/>
      <c r="C86" s="124"/>
      <c r="D86" s="141">
        <f>SUM(D42,D69,D85)</f>
        <v>347845387</v>
      </c>
      <c r="E86" s="141"/>
      <c r="F86" s="141">
        <f>SUM(F42,F69,F85)</f>
        <v>141209407</v>
      </c>
      <c r="G86" s="141"/>
      <c r="H86" s="141">
        <f>SUM(H42,H69,H85)</f>
        <v>142578009</v>
      </c>
      <c r="I86" s="141"/>
      <c r="J86" s="141">
        <f>SUM(J42,J69,J85)</f>
        <v>-34307904</v>
      </c>
    </row>
    <row r="87" spans="1:10" ht="22.05" customHeight="1">
      <c r="A87" s="151" t="s">
        <v>175</v>
      </c>
      <c r="B87" s="124"/>
      <c r="C87" s="124"/>
      <c r="D87" s="140">
        <f>BS!G11</f>
        <v>1084631200</v>
      </c>
      <c r="E87" s="134"/>
      <c r="F87" s="140">
        <v>1423275784</v>
      </c>
      <c r="G87" s="134"/>
      <c r="H87" s="140">
        <f>BS!K11</f>
        <v>23819330</v>
      </c>
      <c r="I87" s="134"/>
      <c r="J87" s="140">
        <v>85915151</v>
      </c>
    </row>
    <row r="88" spans="1:10" ht="22.05" customHeight="1" thickBot="1">
      <c r="A88" s="92" t="s">
        <v>176</v>
      </c>
      <c r="B88" s="124"/>
      <c r="C88" s="124"/>
      <c r="D88" s="152">
        <f>SUM(D86:D87)</f>
        <v>1432476587</v>
      </c>
      <c r="E88" s="134"/>
      <c r="F88" s="152">
        <f>SUM(F86:F87)</f>
        <v>1564485191</v>
      </c>
      <c r="G88" s="134"/>
      <c r="H88" s="152">
        <f>SUM(H86:H87)</f>
        <v>166397339</v>
      </c>
      <c r="I88" s="134"/>
      <c r="J88" s="152">
        <f>SUM(J86:J87)</f>
        <v>51607247</v>
      </c>
    </row>
    <row r="89" spans="1:10" ht="22.05" customHeight="1" thickTop="1">
      <c r="A89" s="133"/>
      <c r="B89" s="124"/>
      <c r="C89" s="124"/>
      <c r="D89" s="148"/>
      <c r="E89" s="141"/>
      <c r="F89" s="148"/>
      <c r="G89" s="141"/>
      <c r="H89" s="148"/>
      <c r="I89" s="141"/>
      <c r="J89" s="148"/>
    </row>
    <row r="90" spans="1:10" ht="22.05" customHeight="1">
      <c r="A90" s="133" t="s">
        <v>37</v>
      </c>
      <c r="B90" s="143"/>
      <c r="C90" s="124"/>
      <c r="D90" s="124"/>
      <c r="E90" s="146"/>
      <c r="F90" s="124"/>
      <c r="G90" s="124"/>
      <c r="H90" s="124"/>
      <c r="I90" s="124"/>
      <c r="J90" s="124"/>
    </row>
    <row r="91" spans="1:10" ht="22.05" customHeight="1">
      <c r="A91" s="92"/>
      <c r="B91" s="122"/>
      <c r="C91" s="120"/>
      <c r="D91" s="120"/>
      <c r="E91" s="120"/>
      <c r="F91" s="120"/>
      <c r="G91" s="120"/>
      <c r="H91" s="120"/>
      <c r="I91" s="120"/>
      <c r="J91" s="94" t="s">
        <v>77</v>
      </c>
    </row>
    <row r="92" spans="1:10" ht="22.05" customHeight="1">
      <c r="A92" s="92" t="s">
        <v>0</v>
      </c>
      <c r="B92" s="122"/>
      <c r="C92" s="120"/>
      <c r="D92" s="120"/>
      <c r="E92" s="120"/>
      <c r="F92" s="120"/>
      <c r="G92" s="120"/>
      <c r="H92" s="120"/>
      <c r="I92" s="120"/>
      <c r="J92" s="120"/>
    </row>
    <row r="93" spans="1:10" ht="22.05" customHeight="1">
      <c r="A93" s="92" t="s">
        <v>254</v>
      </c>
      <c r="B93" s="120"/>
      <c r="C93" s="120"/>
      <c r="D93" s="120"/>
      <c r="E93" s="120"/>
      <c r="F93" s="120"/>
      <c r="G93" s="120"/>
      <c r="H93" s="120"/>
      <c r="I93" s="120"/>
      <c r="J93" s="120"/>
    </row>
    <row r="94" spans="1:10" ht="22.05" customHeight="1">
      <c r="A94" s="96" t="s">
        <v>226</v>
      </c>
      <c r="B94" s="132"/>
      <c r="C94" s="132"/>
      <c r="D94" s="120"/>
      <c r="E94" s="120"/>
      <c r="F94" s="120"/>
      <c r="G94" s="120"/>
      <c r="H94" s="120"/>
      <c r="I94" s="120"/>
      <c r="J94" s="120"/>
    </row>
    <row r="95" spans="1:10" s="123" customFormat="1" ht="22.05" customHeight="1">
      <c r="B95" s="122"/>
      <c r="C95" s="120"/>
      <c r="D95" s="120"/>
      <c r="E95" s="120"/>
      <c r="F95" s="120"/>
      <c r="G95" s="120"/>
      <c r="H95" s="122"/>
      <c r="I95" s="120"/>
      <c r="J95" s="98" t="s">
        <v>1</v>
      </c>
    </row>
    <row r="96" spans="1:10" s="124" customFormat="1" ht="22.05" customHeight="1">
      <c r="A96" s="119"/>
      <c r="D96" s="125"/>
      <c r="E96" s="125"/>
      <c r="F96" s="125"/>
      <c r="G96" s="126"/>
      <c r="H96" s="125"/>
      <c r="I96" s="125"/>
      <c r="J96" s="125"/>
    </row>
    <row r="97" spans="1:23" s="124" customFormat="1" ht="22.05" customHeight="1">
      <c r="A97" s="119"/>
      <c r="C97" s="128"/>
      <c r="D97" s="129">
        <v>2026</v>
      </c>
      <c r="E97" s="130"/>
      <c r="F97" s="129">
        <v>2025</v>
      </c>
      <c r="G97" s="131"/>
      <c r="H97" s="129">
        <v>2026</v>
      </c>
      <c r="I97" s="130"/>
      <c r="J97" s="129">
        <v>2025</v>
      </c>
    </row>
    <row r="98" spans="1:23" s="153" customFormat="1" ht="22.05" customHeight="1">
      <c r="A98" s="132" t="s">
        <v>177</v>
      </c>
      <c r="E98" s="154"/>
      <c r="F98" s="155"/>
      <c r="G98" s="156"/>
      <c r="H98" s="155"/>
      <c r="I98" s="157"/>
      <c r="J98" s="155"/>
      <c r="K98" s="156"/>
      <c r="L98" s="155"/>
      <c r="M98" s="155"/>
      <c r="N98" s="155"/>
      <c r="O98" s="155"/>
      <c r="P98" s="155"/>
      <c r="Q98" s="158"/>
      <c r="S98" s="158"/>
      <c r="T98" s="158"/>
      <c r="U98" s="158"/>
      <c r="V98" s="158"/>
      <c r="W98" s="158"/>
    </row>
    <row r="99" spans="1:23" s="153" customFormat="1" ht="22.05" customHeight="1">
      <c r="A99" s="133" t="s">
        <v>178</v>
      </c>
      <c r="E99" s="154"/>
      <c r="F99" s="155"/>
      <c r="G99" s="156"/>
      <c r="H99" s="155"/>
      <c r="I99" s="157"/>
      <c r="J99" s="155"/>
      <c r="K99" s="156"/>
      <c r="L99" s="155"/>
      <c r="M99" s="155"/>
      <c r="N99" s="155"/>
      <c r="O99" s="155"/>
      <c r="P99" s="155"/>
      <c r="Q99" s="158"/>
      <c r="S99" s="158"/>
      <c r="T99" s="158"/>
      <c r="U99" s="158"/>
      <c r="V99" s="158"/>
      <c r="W99" s="158"/>
    </row>
    <row r="100" spans="1:23" s="153" customFormat="1" ht="22.05" customHeight="1">
      <c r="A100" s="136" t="s">
        <v>257</v>
      </c>
      <c r="B100" s="159"/>
      <c r="C100" s="159"/>
      <c r="D100" s="141">
        <v>0</v>
      </c>
      <c r="E100" s="141"/>
      <c r="F100" s="141">
        <v>160340556</v>
      </c>
      <c r="G100" s="141"/>
      <c r="H100" s="141">
        <v>0</v>
      </c>
      <c r="I100" s="141"/>
      <c r="J100" s="141">
        <v>157157396</v>
      </c>
      <c r="K100" s="156"/>
      <c r="L100" s="155"/>
      <c r="M100" s="155"/>
      <c r="N100" s="155"/>
      <c r="O100" s="155"/>
      <c r="P100" s="155"/>
      <c r="Q100" s="158"/>
      <c r="S100" s="158"/>
      <c r="T100" s="158"/>
      <c r="U100" s="158"/>
      <c r="V100" s="158"/>
      <c r="W100" s="158"/>
    </row>
    <row r="101" spans="1:23" s="153" customFormat="1" ht="22.05" customHeight="1">
      <c r="A101" s="136" t="s">
        <v>182</v>
      </c>
      <c r="B101" s="159"/>
      <c r="C101" s="159"/>
      <c r="D101" s="141">
        <v>0</v>
      </c>
      <c r="E101" s="141"/>
      <c r="F101" s="141">
        <v>23000000</v>
      </c>
      <c r="G101" s="141"/>
      <c r="H101" s="141">
        <v>0</v>
      </c>
      <c r="I101" s="141"/>
      <c r="J101" s="141">
        <v>23000000</v>
      </c>
      <c r="K101" s="157"/>
      <c r="L101" s="155"/>
      <c r="M101" s="155"/>
      <c r="N101" s="155"/>
      <c r="O101" s="155"/>
      <c r="P101" s="155"/>
      <c r="Q101" s="158"/>
      <c r="S101" s="158"/>
      <c r="T101" s="158"/>
      <c r="U101" s="158"/>
      <c r="V101" s="158"/>
      <c r="W101" s="158"/>
    </row>
    <row r="102" spans="1:23" s="153" customFormat="1" ht="22.05" customHeight="1">
      <c r="A102" s="136" t="s">
        <v>179</v>
      </c>
      <c r="E102" s="154"/>
      <c r="F102" s="155"/>
      <c r="G102" s="156"/>
      <c r="H102" s="155"/>
      <c r="I102" s="157"/>
      <c r="J102" s="155"/>
      <c r="K102" s="156"/>
      <c r="L102" s="155"/>
      <c r="M102" s="155"/>
      <c r="N102" s="155"/>
      <c r="O102" s="155"/>
      <c r="P102" s="155"/>
      <c r="Q102" s="158"/>
      <c r="S102" s="158"/>
      <c r="T102" s="158"/>
      <c r="U102" s="158"/>
      <c r="V102" s="158"/>
      <c r="W102" s="158"/>
    </row>
    <row r="103" spans="1:23" s="153" customFormat="1" ht="22.05" customHeight="1">
      <c r="A103" s="136" t="s">
        <v>180</v>
      </c>
      <c r="D103" s="141">
        <v>179032825</v>
      </c>
      <c r="E103" s="141"/>
      <c r="F103" s="141">
        <v>171705643</v>
      </c>
      <c r="G103" s="141"/>
      <c r="H103" s="141">
        <v>0</v>
      </c>
      <c r="I103" s="141"/>
      <c r="J103" s="141">
        <v>0</v>
      </c>
      <c r="K103" s="156"/>
      <c r="L103" s="155"/>
      <c r="M103" s="155"/>
      <c r="N103" s="155"/>
      <c r="O103" s="155"/>
      <c r="P103" s="155"/>
      <c r="Q103" s="158"/>
      <c r="S103" s="158"/>
      <c r="T103" s="158"/>
      <c r="U103" s="158"/>
      <c r="V103" s="158"/>
      <c r="W103" s="158"/>
    </row>
    <row r="104" spans="1:23" s="153" customFormat="1" ht="22.05" customHeight="1">
      <c r="A104" s="136" t="s">
        <v>181</v>
      </c>
      <c r="D104" s="141">
        <v>631176</v>
      </c>
      <c r="E104" s="141"/>
      <c r="F104" s="141">
        <v>848146</v>
      </c>
      <c r="G104" s="141"/>
      <c r="H104" s="141">
        <v>0</v>
      </c>
      <c r="I104" s="141"/>
      <c r="J104" s="141">
        <v>0</v>
      </c>
      <c r="K104" s="156"/>
      <c r="L104" s="155"/>
      <c r="M104" s="155"/>
      <c r="N104" s="155"/>
      <c r="O104" s="155"/>
      <c r="P104" s="155"/>
      <c r="Q104" s="158"/>
      <c r="S104" s="158"/>
      <c r="T104" s="158"/>
      <c r="U104" s="158"/>
      <c r="V104" s="158"/>
      <c r="W104" s="158"/>
    </row>
    <row r="105" spans="1:23" s="153" customFormat="1" ht="22.05" customHeight="1">
      <c r="A105" s="121" t="s">
        <v>183</v>
      </c>
      <c r="B105" s="159"/>
      <c r="C105" s="159"/>
      <c r="D105" s="141"/>
      <c r="E105" s="141"/>
      <c r="F105" s="141"/>
      <c r="G105" s="141"/>
      <c r="H105" s="141"/>
      <c r="I105" s="141"/>
      <c r="J105" s="141"/>
      <c r="K105" s="157"/>
      <c r="L105" s="155"/>
      <c r="M105" s="155"/>
      <c r="N105" s="155"/>
      <c r="O105" s="155"/>
      <c r="P105" s="155"/>
      <c r="Q105" s="158"/>
      <c r="S105" s="158"/>
      <c r="T105" s="158"/>
      <c r="U105" s="158"/>
      <c r="V105" s="158"/>
      <c r="W105" s="158"/>
    </row>
    <row r="106" spans="1:23" s="153" customFormat="1" ht="22.05" customHeight="1">
      <c r="A106" s="136" t="s">
        <v>180</v>
      </c>
      <c r="B106" s="159"/>
      <c r="C106" s="159"/>
      <c r="D106" s="141">
        <v>758562910</v>
      </c>
      <c r="E106" s="141"/>
      <c r="F106" s="141">
        <v>0</v>
      </c>
      <c r="G106" s="141"/>
      <c r="H106" s="141">
        <v>0</v>
      </c>
      <c r="I106" s="141"/>
      <c r="J106" s="141">
        <v>0</v>
      </c>
      <c r="K106" s="157"/>
      <c r="L106" s="155"/>
      <c r="M106" s="155"/>
      <c r="N106" s="155"/>
      <c r="O106" s="155"/>
      <c r="P106" s="155"/>
      <c r="Q106" s="158"/>
      <c r="S106" s="158"/>
      <c r="T106" s="158"/>
      <c r="U106" s="158"/>
      <c r="V106" s="158"/>
      <c r="W106" s="158"/>
    </row>
    <row r="107" spans="1:23" s="153" customFormat="1" ht="22.05" customHeight="1">
      <c r="A107" s="136" t="s">
        <v>184</v>
      </c>
      <c r="B107" s="159"/>
      <c r="C107" s="159"/>
      <c r="D107" s="141">
        <v>2000000</v>
      </c>
      <c r="E107" s="141"/>
      <c r="F107" s="141">
        <v>10400000</v>
      </c>
      <c r="G107" s="141"/>
      <c r="H107" s="141">
        <v>0</v>
      </c>
      <c r="I107" s="141"/>
      <c r="J107" s="141">
        <v>0</v>
      </c>
      <c r="K107" s="157"/>
      <c r="L107" s="155"/>
      <c r="M107" s="155"/>
      <c r="N107" s="155"/>
      <c r="O107" s="155"/>
      <c r="P107" s="155"/>
      <c r="Q107" s="158"/>
      <c r="S107" s="158"/>
      <c r="T107" s="158"/>
      <c r="U107" s="158"/>
      <c r="V107" s="158"/>
      <c r="W107" s="158"/>
    </row>
    <row r="108" spans="1:23" s="153" customFormat="1" ht="22.05" customHeight="1">
      <c r="A108" s="136" t="s">
        <v>185</v>
      </c>
      <c r="B108" s="159"/>
      <c r="C108" s="159"/>
      <c r="D108" s="141"/>
      <c r="E108" s="141"/>
      <c r="F108" s="141"/>
      <c r="G108" s="141"/>
      <c r="H108" s="141"/>
      <c r="I108" s="141"/>
      <c r="J108" s="141"/>
      <c r="K108" s="157"/>
      <c r="L108" s="155"/>
      <c r="M108" s="155"/>
      <c r="N108" s="155"/>
      <c r="O108" s="155"/>
      <c r="P108" s="155"/>
      <c r="Q108" s="158"/>
      <c r="S108" s="158"/>
      <c r="T108" s="158"/>
      <c r="U108" s="158"/>
      <c r="V108" s="158"/>
      <c r="W108" s="158"/>
    </row>
    <row r="109" spans="1:23" s="153" customFormat="1" ht="22.05" customHeight="1">
      <c r="A109" s="136" t="s">
        <v>180</v>
      </c>
      <c r="B109" s="159"/>
      <c r="C109" s="159"/>
      <c r="D109" s="141">
        <v>1124757435</v>
      </c>
      <c r="E109" s="141"/>
      <c r="F109" s="141">
        <v>0</v>
      </c>
      <c r="G109" s="141"/>
      <c r="H109" s="141">
        <v>0</v>
      </c>
      <c r="I109" s="141"/>
      <c r="J109" s="141">
        <v>0</v>
      </c>
      <c r="K109" s="157"/>
      <c r="L109" s="155"/>
      <c r="M109" s="155"/>
      <c r="N109" s="155"/>
      <c r="O109" s="155"/>
      <c r="P109" s="155"/>
      <c r="Q109" s="158"/>
      <c r="S109" s="158"/>
      <c r="T109" s="158"/>
      <c r="U109" s="158"/>
      <c r="V109" s="158"/>
      <c r="W109" s="158"/>
    </row>
    <row r="110" spans="1:23" s="153" customFormat="1" ht="22.05" customHeight="1">
      <c r="A110" s="136" t="s">
        <v>186</v>
      </c>
      <c r="B110" s="159"/>
      <c r="C110" s="159"/>
      <c r="D110" s="141">
        <v>3773216</v>
      </c>
      <c r="E110" s="141"/>
      <c r="F110" s="141">
        <v>0</v>
      </c>
      <c r="G110" s="141"/>
      <c r="H110" s="135">
        <v>0</v>
      </c>
      <c r="I110" s="141"/>
      <c r="J110" s="141">
        <v>0</v>
      </c>
      <c r="K110" s="157"/>
      <c r="L110" s="155"/>
      <c r="M110" s="155"/>
      <c r="N110" s="155"/>
      <c r="O110" s="155"/>
      <c r="P110" s="155"/>
      <c r="Q110" s="158"/>
      <c r="S110" s="158"/>
      <c r="T110" s="158"/>
      <c r="U110" s="158"/>
      <c r="V110" s="158"/>
      <c r="W110" s="158"/>
    </row>
    <row r="111" spans="1:23" s="153" customFormat="1" ht="22.05" customHeight="1">
      <c r="A111" s="136" t="s">
        <v>199</v>
      </c>
      <c r="B111" s="159"/>
      <c r="C111" s="159"/>
      <c r="D111" s="135"/>
      <c r="E111" s="135"/>
      <c r="F111" s="141"/>
      <c r="G111" s="141"/>
      <c r="H111" s="135"/>
      <c r="I111" s="141"/>
      <c r="J111" s="141"/>
      <c r="K111" s="157"/>
      <c r="L111" s="155"/>
      <c r="M111" s="155"/>
      <c r="N111" s="155"/>
      <c r="O111" s="155"/>
      <c r="P111" s="155"/>
      <c r="Q111" s="158"/>
      <c r="S111" s="158"/>
      <c r="T111" s="158"/>
      <c r="U111" s="158"/>
      <c r="V111" s="158"/>
      <c r="W111" s="158"/>
    </row>
    <row r="112" spans="1:23" s="153" customFormat="1" ht="22.05" customHeight="1">
      <c r="A112" s="136" t="s">
        <v>184</v>
      </c>
      <c r="B112" s="159"/>
      <c r="C112" s="159"/>
      <c r="D112" s="141">
        <v>787812</v>
      </c>
      <c r="E112" s="135"/>
      <c r="F112" s="141">
        <v>0</v>
      </c>
      <c r="G112" s="141"/>
      <c r="H112" s="135">
        <v>0</v>
      </c>
      <c r="I112" s="141"/>
      <c r="J112" s="135">
        <v>0</v>
      </c>
      <c r="K112" s="157"/>
      <c r="L112" s="155"/>
      <c r="M112" s="155"/>
      <c r="N112" s="155"/>
      <c r="O112" s="155"/>
      <c r="P112" s="155"/>
      <c r="Q112" s="158"/>
      <c r="S112" s="158"/>
      <c r="T112" s="158"/>
      <c r="U112" s="158"/>
      <c r="V112" s="158"/>
      <c r="W112" s="158"/>
    </row>
    <row r="113" spans="1:23" s="153" customFormat="1" ht="22.05" customHeight="1">
      <c r="A113" s="136" t="s">
        <v>186</v>
      </c>
      <c r="B113" s="159"/>
      <c r="C113" s="159"/>
      <c r="D113" s="141">
        <v>0</v>
      </c>
      <c r="E113" s="135"/>
      <c r="F113" s="141">
        <v>61962436</v>
      </c>
      <c r="G113" s="141"/>
      <c r="H113" s="135">
        <v>0</v>
      </c>
      <c r="I113" s="141"/>
      <c r="J113" s="135">
        <v>0</v>
      </c>
      <c r="K113" s="157"/>
      <c r="L113" s="155"/>
      <c r="M113" s="155"/>
      <c r="N113" s="155"/>
      <c r="O113" s="155"/>
      <c r="P113" s="155"/>
      <c r="Q113" s="158"/>
      <c r="S113" s="158"/>
      <c r="T113" s="158"/>
      <c r="U113" s="158"/>
      <c r="V113" s="158"/>
      <c r="W113" s="158"/>
    </row>
    <row r="114" spans="1:23" s="153" customFormat="1" ht="22.05" customHeight="1">
      <c r="A114" s="121" t="s">
        <v>187</v>
      </c>
      <c r="B114" s="159"/>
      <c r="C114" s="159"/>
      <c r="D114" s="141">
        <v>0</v>
      </c>
      <c r="E114" s="141"/>
      <c r="F114" s="141">
        <v>50000000</v>
      </c>
      <c r="G114" s="141"/>
      <c r="H114" s="141">
        <v>0</v>
      </c>
      <c r="I114" s="141"/>
      <c r="J114" s="141">
        <v>50000000</v>
      </c>
      <c r="K114" s="157"/>
      <c r="L114" s="155"/>
      <c r="M114" s="155"/>
      <c r="N114" s="155"/>
      <c r="O114" s="155"/>
      <c r="P114" s="155"/>
      <c r="Q114" s="158"/>
      <c r="S114" s="158"/>
      <c r="T114" s="158"/>
      <c r="U114" s="158"/>
      <c r="V114" s="158"/>
      <c r="W114" s="158"/>
    </row>
    <row r="115" spans="1:23" s="153" customFormat="1" ht="22.05" customHeight="1">
      <c r="A115" s="121" t="s">
        <v>209</v>
      </c>
      <c r="B115" s="159"/>
      <c r="C115" s="159"/>
      <c r="D115" s="141">
        <v>0</v>
      </c>
      <c r="E115" s="141"/>
      <c r="F115" s="141">
        <v>13190098</v>
      </c>
      <c r="G115" s="141"/>
      <c r="H115" s="141">
        <v>0</v>
      </c>
      <c r="I115" s="141"/>
      <c r="J115" s="141">
        <v>399700</v>
      </c>
      <c r="K115" s="157"/>
      <c r="L115" s="155"/>
      <c r="M115" s="155"/>
      <c r="N115" s="155"/>
      <c r="O115" s="155"/>
      <c r="P115" s="155"/>
      <c r="Q115" s="158"/>
      <c r="S115" s="158"/>
      <c r="T115" s="158"/>
      <c r="U115" s="158"/>
      <c r="V115" s="158"/>
      <c r="W115" s="158"/>
    </row>
    <row r="116" spans="1:23" s="153" customFormat="1" ht="22.05" customHeight="1">
      <c r="A116" s="121" t="s">
        <v>210</v>
      </c>
      <c r="B116" s="159"/>
      <c r="C116" s="159"/>
      <c r="D116" s="141">
        <v>38586785</v>
      </c>
      <c r="E116" s="141"/>
      <c r="F116" s="141">
        <v>0</v>
      </c>
      <c r="G116" s="141"/>
      <c r="H116" s="141">
        <v>28047900</v>
      </c>
      <c r="I116" s="141"/>
      <c r="J116" s="141">
        <v>0</v>
      </c>
      <c r="K116" s="157"/>
      <c r="L116" s="155"/>
      <c r="M116" s="155"/>
      <c r="N116" s="155"/>
      <c r="O116" s="155"/>
      <c r="P116" s="155"/>
      <c r="Q116" s="158"/>
      <c r="S116" s="158"/>
      <c r="T116" s="158"/>
      <c r="U116" s="158"/>
      <c r="V116" s="158"/>
      <c r="W116" s="158"/>
    </row>
    <row r="117" spans="1:23" ht="22.05" customHeight="1">
      <c r="B117" s="124"/>
      <c r="C117" s="124"/>
      <c r="D117" s="148"/>
      <c r="E117" s="148"/>
      <c r="F117" s="148"/>
      <c r="G117" s="148"/>
      <c r="H117" s="148"/>
      <c r="I117" s="148"/>
      <c r="J117" s="160"/>
    </row>
    <row r="118" spans="1:23" ht="22.05" customHeight="1">
      <c r="A118" s="133" t="s">
        <v>37</v>
      </c>
      <c r="B118" s="124"/>
      <c r="C118" s="124"/>
      <c r="D118" s="124"/>
      <c r="E118" s="124"/>
      <c r="F118" s="124"/>
      <c r="G118" s="124"/>
      <c r="H118" s="124"/>
      <c r="I118" s="124"/>
      <c r="J118" s="124"/>
    </row>
  </sheetData>
  <pageMargins left="0.78740157480314965" right="0.23622047244094491" top="0.78740157480314965" bottom="0.11811023622047245" header="0.31496062992125984" footer="0.31496062992125984"/>
  <pageSetup paperSize="9" scale="72" orientation="portrait" r:id="rId1"/>
  <rowBreaks count="2" manualBreakCount="2">
    <brk id="44" max="16383" man="1"/>
    <brk id="9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2381C622DC0D4DB1BE72F8CA715E7E" ma:contentTypeVersion="3" ma:contentTypeDescription="Create a new document." ma:contentTypeScope="" ma:versionID="a2c3c69831c253ef67b3681fcbd3814c">
  <xsd:schema xmlns:xsd="http://www.w3.org/2001/XMLSchema" xmlns:xs="http://www.w3.org/2001/XMLSchema" xmlns:p="http://schemas.microsoft.com/office/2006/metadata/properties" xmlns:ns2="af62ffb4-4bf5-42f1-b578-83f2955760b9" targetNamespace="http://schemas.microsoft.com/office/2006/metadata/properties" ma:root="true" ma:fieldsID="90f95588ba4911b85c1d5b0a9c088597" ns2:_="">
    <xsd:import namespace="af62ffb4-4bf5-42f1-b578-83f2955760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62ffb4-4bf5-42f1-b578-83f2955760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E9F156-A553-49A0-B781-8DA16EC806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432A4B-CFC3-4062-A8BE-E9EB3D4E50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62ffb4-4bf5-42f1-b578-83f2955760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FCA897-4D3B-4268-A21F-1F32738B71E9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af62ffb4-4bf5-42f1-b578-83f2955760b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Patrida Suksusilp</cp:lastModifiedBy>
  <cp:revision/>
  <cp:lastPrinted>2026-05-05T09:57:30Z</cp:lastPrinted>
  <dcterms:created xsi:type="dcterms:W3CDTF">2011-03-08T09:02:15Z</dcterms:created>
  <dcterms:modified xsi:type="dcterms:W3CDTF">2026-05-07T08:39:46Z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0x010100382381C622DC0D4DB1BE72F8CA715E7E</vt:lpwstr>
  </property>
</Properties>
</file>