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Current Period/DTT/Q1'26/FS/ส่งตลาดฯ/Thai/"/>
    </mc:Choice>
  </mc:AlternateContent>
  <xr:revisionPtr revIDLastSave="3159" documentId="13_ncr:1_{BBE8FD37-3157-4FE4-9E10-DD04D5B4C31C}" xr6:coauthVersionLast="47" xr6:coauthVersionMax="47" xr10:uidLastSave="{ECD14D77-DD39-4C63-8F67-EE0DE58EFD10}"/>
  <bookViews>
    <workbookView xWindow="-108" yWindow="-108" windowWidth="23256" windowHeight="12456" xr2:uid="{9794CB00-0B73-403A-A568-8CD9BA55824E}"/>
  </bookViews>
  <sheets>
    <sheet name="BS-T" sheetId="4" r:id="rId1"/>
    <sheet name="PL-T 3M" sheetId="10" state="hidden" r:id="rId2"/>
    <sheet name="PL-T" sheetId="5" r:id="rId3"/>
    <sheet name="SE conso_T" sheetId="6" r:id="rId4"/>
    <sheet name="SE_T" sheetId="7" r:id="rId5"/>
    <sheet name="CF-T" sheetId="8" r:id="rId6"/>
  </sheet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#REF!</definedName>
    <definedName name="_a" localSheetId="1">#REF!</definedName>
    <definedName name="_a" localSheetId="4">#REF!</definedName>
    <definedName name="_a">#REF!</definedName>
    <definedName name="_a___0" localSheetId="5">#REF!</definedName>
    <definedName name="_a___0" localSheetId="1">#REF!</definedName>
    <definedName name="_a___0" localSheetId="4">#REF!</definedName>
    <definedName name="_a___0">#REF!</definedName>
    <definedName name="_a___12" localSheetId="5">#REF!</definedName>
    <definedName name="_a___12" localSheetId="1">#REF!</definedName>
    <definedName name="_a___12" localSheetId="4">#REF!</definedName>
    <definedName name="_a___12">#REF!</definedName>
    <definedName name="_a___5" localSheetId="5">#REF!</definedName>
    <definedName name="_a___5" localSheetId="1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1">#REF!</definedName>
    <definedName name="_c" localSheetId="4">#REF!</definedName>
    <definedName name="_c">#REF!</definedName>
    <definedName name="_c___0" localSheetId="5">#REF!</definedName>
    <definedName name="_c___0" localSheetId="1">#REF!</definedName>
    <definedName name="_c___0" localSheetId="4">#REF!</definedName>
    <definedName name="_c___0">#REF!</definedName>
    <definedName name="_c___12" localSheetId="5">#REF!</definedName>
    <definedName name="_c___12" localSheetId="1">#REF!</definedName>
    <definedName name="_c___12" localSheetId="4">#REF!</definedName>
    <definedName name="_c___12">#REF!</definedName>
    <definedName name="_c___14" localSheetId="5">#REF!</definedName>
    <definedName name="_c___14" localSheetId="1">#REF!</definedName>
    <definedName name="_c___14" localSheetId="4">#REF!</definedName>
    <definedName name="_c___14">#REF!</definedName>
    <definedName name="_c___3" localSheetId="5">#REF!</definedName>
    <definedName name="_c___3" localSheetId="1">#REF!</definedName>
    <definedName name="_c___3" localSheetId="4">#REF!</definedName>
    <definedName name="_c___3">#REF!</definedName>
    <definedName name="_c___5" localSheetId="5">#REF!</definedName>
    <definedName name="_c___5" localSheetId="1">#REF!</definedName>
    <definedName name="_c___5" localSheetId="4">#REF!</definedName>
    <definedName name="_c___5">#REF!</definedName>
    <definedName name="_c___6" localSheetId="5">#REF!</definedName>
    <definedName name="_c___6" localSheetId="1">#REF!</definedName>
    <definedName name="_c___6" localSheetId="4">#REF!</definedName>
    <definedName name="_c___6">#REF!</definedName>
    <definedName name="_c___8" localSheetId="5">#REF!</definedName>
    <definedName name="_c___8" localSheetId="1">#REF!</definedName>
    <definedName name="_c___8" localSheetId="4">#REF!</definedName>
    <definedName name="_c___8">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#REF!</definedName>
    <definedName name="_ikk1" localSheetId="1">#REF!</definedName>
    <definedName name="_ikk1" localSheetId="4">#REF!</definedName>
    <definedName name="_ikk1">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1">#REF!</definedName>
    <definedName name="_ms1" localSheetId="4">#REF!</definedName>
    <definedName name="_ms1">#REF!</definedName>
    <definedName name="_ms2" localSheetId="5">#REF!</definedName>
    <definedName name="_ms2" localSheetId="1">#REF!</definedName>
    <definedName name="_ms2" localSheetId="4">#REF!</definedName>
    <definedName name="_ms2">#REF!</definedName>
    <definedName name="_ms3" localSheetId="5">#REF!</definedName>
    <definedName name="_ms3" localSheetId="1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1">#REF!</definedName>
    <definedName name="_ss1" localSheetId="4">#REF!</definedName>
    <definedName name="_ss1">#REF!</definedName>
    <definedName name="_ss10" localSheetId="5">#REF!</definedName>
    <definedName name="_ss10" localSheetId="1">#REF!</definedName>
    <definedName name="_ss10" localSheetId="4">#REF!</definedName>
    <definedName name="_ss10">#REF!</definedName>
    <definedName name="_ss11" localSheetId="5">#REF!</definedName>
    <definedName name="_ss11" localSheetId="1">#REF!</definedName>
    <definedName name="_ss11" localSheetId="4">#REF!</definedName>
    <definedName name="_ss11">#REF!</definedName>
    <definedName name="_ss12" localSheetId="5">#REF!</definedName>
    <definedName name="_ss12" localSheetId="1">#REF!</definedName>
    <definedName name="_ss12" localSheetId="4">#REF!</definedName>
    <definedName name="_ss12">#REF!</definedName>
    <definedName name="_ss13" localSheetId="5">#REF!</definedName>
    <definedName name="_ss13" localSheetId="1">#REF!</definedName>
    <definedName name="_ss13" localSheetId="4">#REF!</definedName>
    <definedName name="_ss13">#REF!</definedName>
    <definedName name="_ss14" localSheetId="5">#REF!</definedName>
    <definedName name="_ss14" localSheetId="1">#REF!</definedName>
    <definedName name="_ss14" localSheetId="4">#REF!</definedName>
    <definedName name="_ss14">#REF!</definedName>
    <definedName name="_ss15" localSheetId="5">#REF!</definedName>
    <definedName name="_ss15" localSheetId="1">#REF!</definedName>
    <definedName name="_ss15" localSheetId="4">#REF!</definedName>
    <definedName name="_ss15">#REF!</definedName>
    <definedName name="_ss2" localSheetId="5">#REF!</definedName>
    <definedName name="_ss2" localSheetId="1">#REF!</definedName>
    <definedName name="_ss2" localSheetId="4">#REF!</definedName>
    <definedName name="_ss2">#REF!</definedName>
    <definedName name="_ss3" localSheetId="5">#REF!</definedName>
    <definedName name="_ss3" localSheetId="1">#REF!</definedName>
    <definedName name="_ss3" localSheetId="4">#REF!</definedName>
    <definedName name="_ss3">#REF!</definedName>
    <definedName name="_ss4" localSheetId="5">#REF!</definedName>
    <definedName name="_ss4" localSheetId="1">#REF!</definedName>
    <definedName name="_ss4" localSheetId="4">#REF!</definedName>
    <definedName name="_ss4">#REF!</definedName>
    <definedName name="_ss5" localSheetId="5">#REF!</definedName>
    <definedName name="_ss5" localSheetId="1">#REF!</definedName>
    <definedName name="_ss5" localSheetId="4">#REF!</definedName>
    <definedName name="_ss5">#REF!</definedName>
    <definedName name="_ss6" localSheetId="5">#REF!</definedName>
    <definedName name="_ss6" localSheetId="1">#REF!</definedName>
    <definedName name="_ss6" localSheetId="4">#REF!</definedName>
    <definedName name="_ss6">#REF!</definedName>
    <definedName name="_ss7" localSheetId="5">#REF!</definedName>
    <definedName name="_ss7" localSheetId="1">#REF!</definedName>
    <definedName name="_ss7" localSheetId="4">#REF!</definedName>
    <definedName name="_ss7">#REF!</definedName>
    <definedName name="_ss8" localSheetId="5">#REF!</definedName>
    <definedName name="_ss8" localSheetId="1">#REF!</definedName>
    <definedName name="_ss8" localSheetId="4">#REF!</definedName>
    <definedName name="_ss8">#REF!</definedName>
    <definedName name="_ss9" localSheetId="5">#REF!</definedName>
    <definedName name="_ss9" localSheetId="1">#REF!</definedName>
    <definedName name="_ss9" localSheetId="4">#REF!</definedName>
    <definedName name="_ss9">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1">#REF!</definedName>
    <definedName name="a___0" localSheetId="4">#REF!</definedName>
    <definedName name="a___0">#REF!</definedName>
    <definedName name="a___12" localSheetId="5">#REF!</definedName>
    <definedName name="a___12" localSheetId="1">#REF!</definedName>
    <definedName name="a___12" localSheetId="4">#REF!</definedName>
    <definedName name="a___12">#REF!</definedName>
    <definedName name="a___14" localSheetId="5">#REF!</definedName>
    <definedName name="a___14" localSheetId="1">#REF!</definedName>
    <definedName name="a___14" localSheetId="4">#REF!</definedName>
    <definedName name="a___14">#REF!</definedName>
    <definedName name="a___3" localSheetId="5">#REF!</definedName>
    <definedName name="a___3" localSheetId="1">#REF!</definedName>
    <definedName name="a___3" localSheetId="4">#REF!</definedName>
    <definedName name="a___3">#REF!</definedName>
    <definedName name="a___4" localSheetId="5">#REF!</definedName>
    <definedName name="a___4" localSheetId="1">#REF!</definedName>
    <definedName name="a___4" localSheetId="4">#REF!</definedName>
    <definedName name="a___4">#REF!</definedName>
    <definedName name="a___5" localSheetId="5">#REF!</definedName>
    <definedName name="a___5" localSheetId="1">#REF!</definedName>
    <definedName name="a___5" localSheetId="4">#REF!</definedName>
    <definedName name="a___5">#REF!</definedName>
    <definedName name="a___6" localSheetId="5">#REF!</definedName>
    <definedName name="a___6" localSheetId="1">#REF!</definedName>
    <definedName name="a___6" localSheetId="4">#REF!</definedName>
    <definedName name="a___6">#REF!</definedName>
    <definedName name="a___7" localSheetId="5">#REF!</definedName>
    <definedName name="a___7" localSheetId="1">#REF!</definedName>
    <definedName name="a___7" localSheetId="4">#REF!</definedName>
    <definedName name="a___7">#REF!</definedName>
    <definedName name="a___8" localSheetId="5">#REF!</definedName>
    <definedName name="a___8" localSheetId="1">#REF!</definedName>
    <definedName name="a___8" localSheetId="4">#REF!</definedName>
    <definedName name="a___8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1">#REF!</definedName>
    <definedName name="aaa___0" localSheetId="4">#REF!</definedName>
    <definedName name="aaa___0">#REF!</definedName>
    <definedName name="aaa___12" localSheetId="5">#REF!</definedName>
    <definedName name="aaa___12" localSheetId="1">#REF!</definedName>
    <definedName name="aaa___12" localSheetId="4">#REF!</definedName>
    <definedName name="aaa___12">#REF!</definedName>
    <definedName name="aaa___14" localSheetId="5">#REF!</definedName>
    <definedName name="aaa___14" localSheetId="1">#REF!</definedName>
    <definedName name="aaa___14" localSheetId="4">#REF!</definedName>
    <definedName name="aaa___14">#REF!</definedName>
    <definedName name="aaa___3" localSheetId="5">#REF!</definedName>
    <definedName name="aaa___3" localSheetId="1">#REF!</definedName>
    <definedName name="aaa___3" localSheetId="4">#REF!</definedName>
    <definedName name="aaa___3">#REF!</definedName>
    <definedName name="aaa___5" localSheetId="5">#REF!</definedName>
    <definedName name="aaa___5" localSheetId="1">#REF!</definedName>
    <definedName name="aaa___5" localSheetId="4">#REF!</definedName>
    <definedName name="aaa___5">#REF!</definedName>
    <definedName name="aaa___6" localSheetId="5">#REF!</definedName>
    <definedName name="aaa___6" localSheetId="1">#REF!</definedName>
    <definedName name="aaa___6" localSheetId="4">#REF!</definedName>
    <definedName name="aaa___6">#REF!</definedName>
    <definedName name="aaa___8" localSheetId="5">#REF!</definedName>
    <definedName name="aaa___8" localSheetId="1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1">#REF!</definedName>
    <definedName name="Amount" localSheetId="4">#REF!</definedName>
    <definedName name="Amount">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#REF!</definedName>
    <definedName name="analysisde1" localSheetId="1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1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1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1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1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1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1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1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1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1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1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1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1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1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1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1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#REF!</definedName>
    <definedName name="appendix1" localSheetId="1">#REF!</definedName>
    <definedName name="appendix1" localSheetId="4">#REF!</definedName>
    <definedName name="appendix1">#REF!</definedName>
    <definedName name="appendix1___0" localSheetId="5">#REF!</definedName>
    <definedName name="appendix1___0" localSheetId="1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1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1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1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1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1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1">#REF!</definedName>
    <definedName name="appendix1___8" localSheetId="4">#REF!</definedName>
    <definedName name="appendix1___8">#REF!</definedName>
    <definedName name="appendix2_1" localSheetId="5">#REF!</definedName>
    <definedName name="appendix2_1" localSheetId="1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1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1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1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1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1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1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1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1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1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1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1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1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1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1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1">#REF!</definedName>
    <definedName name="appendix2_2___8" localSheetId="4">#REF!</definedName>
    <definedName name="appendix2_2___8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#REF!</definedName>
    <definedName name="baba" localSheetId="1">#REF!</definedName>
    <definedName name="baba" localSheetId="4">#REF!</definedName>
    <definedName name="baba">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1">#REF!</definedName>
    <definedName name="CurrYA" localSheetId="4">#REF!</definedName>
    <definedName name="CurrYA">#REF!</definedName>
    <definedName name="CurrYA___0" localSheetId="5">#REF!</definedName>
    <definedName name="CurrYA___0" localSheetId="1">#REF!</definedName>
    <definedName name="CurrYA___0" localSheetId="4">#REF!</definedName>
    <definedName name="CurrYA___0">#REF!</definedName>
    <definedName name="CurrYA___12" localSheetId="5">#REF!</definedName>
    <definedName name="CurrYA___12" localSheetId="1">#REF!</definedName>
    <definedName name="CurrYA___12" localSheetId="4">#REF!</definedName>
    <definedName name="CurrYA___12">#REF!</definedName>
    <definedName name="CurrYA___14" localSheetId="5">#REF!</definedName>
    <definedName name="CurrYA___14" localSheetId="1">#REF!</definedName>
    <definedName name="CurrYA___14" localSheetId="4">#REF!</definedName>
    <definedName name="CurrYA___14">#REF!</definedName>
    <definedName name="CurrYA___3" localSheetId="5">#REF!</definedName>
    <definedName name="CurrYA___3" localSheetId="1">#REF!</definedName>
    <definedName name="CurrYA___3" localSheetId="4">#REF!</definedName>
    <definedName name="CurrYA___3">#REF!</definedName>
    <definedName name="CurrYA___5" localSheetId="5">#REF!</definedName>
    <definedName name="CurrYA___5" localSheetId="1">#REF!</definedName>
    <definedName name="CurrYA___5" localSheetId="4">#REF!</definedName>
    <definedName name="CurrYA___5">#REF!</definedName>
    <definedName name="CurrYA___6" localSheetId="5">#REF!</definedName>
    <definedName name="CurrYA___6" localSheetId="1">#REF!</definedName>
    <definedName name="CurrYA___6" localSheetId="4">#REF!</definedName>
    <definedName name="CurrYA___6">#REF!</definedName>
    <definedName name="CurrYA___8" localSheetId="5">#REF!</definedName>
    <definedName name="CurrYA___8" localSheetId="1">#REF!</definedName>
    <definedName name="CurrYA___8" localSheetId="4">#REF!</definedName>
    <definedName name="CurrYA___8">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#REF!</definedName>
    <definedName name="div" localSheetId="1">#REF!</definedName>
    <definedName name="div" localSheetId="4">#REF!</definedName>
    <definedName name="div">#REF!</definedName>
    <definedName name="dividend" localSheetId="5">#REF!</definedName>
    <definedName name="dividend" localSheetId="1">#REF!</definedName>
    <definedName name="dividend" localSheetId="4">#REF!</definedName>
    <definedName name="dividend">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#REF!</definedName>
    <definedName name="donations" localSheetId="1">#REF!</definedName>
    <definedName name="donations" localSheetId="4">#REF!</definedName>
    <definedName name="donations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#REF!</definedName>
    <definedName name="E" localSheetId="1">#REF!</definedName>
    <definedName name="E" localSheetId="4">#REF!</definedName>
    <definedName name="E">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#REF!</definedName>
    <definedName name="Energy" localSheetId="1">#REF!</definedName>
    <definedName name="Energy" localSheetId="4">#REF!</definedName>
    <definedName name="Energy">#REF!</definedName>
    <definedName name="esfse" localSheetId="5">#REF!</definedName>
    <definedName name="esfse" localSheetId="1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1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1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1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1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1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1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#REF!</definedName>
    <definedName name="expense" localSheetId="1">#REF!</definedName>
    <definedName name="expense" localSheetId="4">#REF!</definedName>
    <definedName name="expense">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1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#REF!</definedName>
    <definedName name="Foreign" localSheetId="1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1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1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1">#REF!</definedName>
    <definedName name="I" localSheetId="4">#REF!</definedName>
    <definedName name="I">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#REF!</definedName>
    <definedName name="ID" localSheetId="1">#REF!</definedName>
    <definedName name="ID" localSheetId="4">#REF!</definedName>
    <definedName name="ID">#REF!</definedName>
    <definedName name="ikk" localSheetId="5">#REF!</definedName>
    <definedName name="ikk" localSheetId="1">#REF!</definedName>
    <definedName name="ikk" localSheetId="4">#REF!</definedName>
    <definedName name="ikk">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#REF!</definedName>
    <definedName name="interest" localSheetId="1">#REF!</definedName>
    <definedName name="interest" localSheetId="4">#REF!</definedName>
    <definedName name="interest">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1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#REF!</definedName>
    <definedName name="llk" localSheetId="1">#REF!</definedName>
    <definedName name="llk" localSheetId="4">#REF!</definedName>
    <definedName name="llk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#REF!</definedName>
    <definedName name="monthcode" localSheetId="1">#REF!</definedName>
    <definedName name="monthcode" localSheetId="4">#REF!</definedName>
    <definedName name="monthcode">#REF!</definedName>
    <definedName name="monthcode___0" localSheetId="5">#REF!</definedName>
    <definedName name="monthcode___0" localSheetId="1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1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1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1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1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1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1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1">#REF!</definedName>
    <definedName name="NewsPaperEng" localSheetId="4">#REF!</definedName>
    <definedName name="NewsPaperEng">#REF!</definedName>
    <definedName name="NewsTitle" localSheetId="5">#REF!</definedName>
    <definedName name="NewsTitle" localSheetId="1">#REF!</definedName>
    <definedName name="NewsTitle" localSheetId="4">#REF!</definedName>
    <definedName name="NewsTitle">#REF!</definedName>
    <definedName name="NewsTitle2" localSheetId="5">#REF!</definedName>
    <definedName name="NewsTitle2" localSheetId="1">#REF!</definedName>
    <definedName name="NewsTitle2" localSheetId="4">#REF!</definedName>
    <definedName name="NewsTitle2">#REF!</definedName>
    <definedName name="njkhjkh" localSheetId="5">#REF!</definedName>
    <definedName name="njkhjkh" localSheetId="1">#REF!</definedName>
    <definedName name="njkhjkh" localSheetId="4">#REF!</definedName>
    <definedName name="njkhjkh">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#REF!</definedName>
    <definedName name="NoofUnit" localSheetId="1">#REF!</definedName>
    <definedName name="NoofUnit" localSheetId="4">#REF!</definedName>
    <definedName name="NoofUnit">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1">#REF!</definedName>
    <definedName name="other" localSheetId="4">#REF!</definedName>
    <definedName name="other">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'BS-T'!$A$1:$N$74</definedName>
    <definedName name="_xlnm.Print_Area" localSheetId="5">'CF-T'!$A$1:$M$89</definedName>
    <definedName name="_xlnm.Print_Area" localSheetId="2">'PL-T'!$A$1:$N$55</definedName>
    <definedName name="_xlnm.Print_Area" localSheetId="1">'PL-T 3M'!$A$1:$N$56</definedName>
    <definedName name="_xlnm.Print_Area" localSheetId="3">'SE conso_T'!$A$1:$V$23</definedName>
    <definedName name="_xlnm.Print_Area" localSheetId="4">SE_T!$A$1:$P$24</definedName>
    <definedName name="_xlnm.Print_Area">#REF!</definedName>
    <definedName name="Print_Area_MI" localSheetId="0">'BS-T'!$A$59:$Q$84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 localSheetId="2">'PL-T'!$1:$5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#REF!</definedName>
    <definedName name="Promotion" localSheetId="1">#REF!</definedName>
    <definedName name="Promotion" localSheetId="4">#REF!</definedName>
    <definedName name="Promotion">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#REF!</definedName>
    <definedName name="RCO" localSheetId="1">#REF!</definedName>
    <definedName name="RCO" localSheetId="4">#REF!</definedName>
    <definedName name="RCO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#REF!</definedName>
    <definedName name="report1" localSheetId="1">#REF!</definedName>
    <definedName name="report1" localSheetId="4">#REF!</definedName>
    <definedName name="report1">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#REF!</definedName>
    <definedName name="SECTION108" localSheetId="1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#REF!</definedName>
    <definedName name="sundry" localSheetId="1">#REF!</definedName>
    <definedName name="sundry" localSheetId="4">#REF!</definedName>
    <definedName name="sundry">#REF!</definedName>
    <definedName name="T" localSheetId="5">#REF!</definedName>
    <definedName name="T" localSheetId="1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1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#REF!</definedName>
    <definedName name="TotalCA" localSheetId="1">#REF!</definedName>
    <definedName name="TotalCA" localSheetId="4">#REF!</definedName>
    <definedName name="TotalCA">#REF!</definedName>
    <definedName name="TotalCA___0" localSheetId="5">#REF!</definedName>
    <definedName name="TotalCA___0" localSheetId="1">#REF!</definedName>
    <definedName name="TotalCA___0" localSheetId="4">#REF!</definedName>
    <definedName name="TotalCA___0">#REF!</definedName>
    <definedName name="TotalCA___12" localSheetId="5">#REF!</definedName>
    <definedName name="TotalCA___12" localSheetId="1">#REF!</definedName>
    <definedName name="TotalCA___12" localSheetId="4">#REF!</definedName>
    <definedName name="TotalCA___12">#REF!</definedName>
    <definedName name="TotalCA___14" localSheetId="5">#REF!</definedName>
    <definedName name="TotalCA___14" localSheetId="1">#REF!</definedName>
    <definedName name="TotalCA___14" localSheetId="4">#REF!</definedName>
    <definedName name="TotalCA___14">#REF!</definedName>
    <definedName name="TotalCA___3" localSheetId="5">#REF!</definedName>
    <definedName name="TotalCA___3" localSheetId="1">#REF!</definedName>
    <definedName name="TotalCA___3" localSheetId="4">#REF!</definedName>
    <definedName name="TotalCA___3">#REF!</definedName>
    <definedName name="TotalCA___5" localSheetId="5">#REF!</definedName>
    <definedName name="TotalCA___5" localSheetId="1">#REF!</definedName>
    <definedName name="TotalCA___5" localSheetId="4">#REF!</definedName>
    <definedName name="TotalCA___5">#REF!</definedName>
    <definedName name="TotalCA___6" localSheetId="5">#REF!</definedName>
    <definedName name="TotalCA___6" localSheetId="1">#REF!</definedName>
    <definedName name="TotalCA___6" localSheetId="4">#REF!</definedName>
    <definedName name="TotalCA___6">#REF!</definedName>
    <definedName name="TotalCA___8" localSheetId="5">#REF!</definedName>
    <definedName name="TotalCA___8" localSheetId="1">#REF!</definedName>
    <definedName name="TotalCA___8" localSheetId="4">#REF!</definedName>
    <definedName name="TotalCA___8">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#REF!</definedName>
    <definedName name="trialbal1" localSheetId="1">#REF!</definedName>
    <definedName name="trialbal1" localSheetId="4">#REF!</definedName>
    <definedName name="trialbal1">#REF!</definedName>
    <definedName name="trialbal1___0" localSheetId="5">#REF!</definedName>
    <definedName name="trialbal1___0" localSheetId="1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1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1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1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1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1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1">#REF!</definedName>
    <definedName name="trialbal1___8" localSheetId="4">#REF!</definedName>
    <definedName name="trialbal1___8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1" i="10" l="1"/>
  <c r="AB31" i="10"/>
  <c r="AD31" i="10"/>
  <c r="Z33" i="10"/>
  <c r="AD33" i="10"/>
  <c r="Z35" i="10"/>
  <c r="AD35" i="10"/>
  <c r="Z36" i="10"/>
  <c r="AD36" i="10"/>
  <c r="AF37" i="10"/>
  <c r="AH37" i="10"/>
  <c r="AJ37" i="10"/>
  <c r="AL37" i="10"/>
  <c r="X16" i="10" l="1"/>
  <c r="AD16" i="10"/>
  <c r="N16" i="10" s="1"/>
  <c r="Z16" i="10"/>
  <c r="J16" i="10" s="1"/>
  <c r="Z13" i="10" l="1"/>
  <c r="AD13" i="10"/>
  <c r="Z14" i="10"/>
  <c r="AB14" i="10"/>
  <c r="AD14" i="10"/>
  <c r="Z15" i="10"/>
  <c r="AD15" i="10"/>
  <c r="Z17" i="10"/>
  <c r="AD17" i="10"/>
  <c r="Z18" i="10"/>
  <c r="AD18" i="10"/>
  <c r="Z20" i="10"/>
  <c r="AD20" i="10"/>
  <c r="J5" i="10" l="1"/>
  <c r="H5" i="10"/>
  <c r="N31" i="10"/>
  <c r="L31" i="10"/>
  <c r="J31" i="10"/>
  <c r="AD27" i="10"/>
  <c r="N27" i="10" s="1"/>
  <c r="N28" i="10" s="1"/>
  <c r="AB27" i="10"/>
  <c r="AB28" i="10" s="1"/>
  <c r="Z27" i="10"/>
  <c r="Z28" i="10" s="1"/>
  <c r="AL28" i="10"/>
  <c r="AJ28" i="10"/>
  <c r="AH28" i="10"/>
  <c r="AF28" i="10"/>
  <c r="AF39" i="10" s="1"/>
  <c r="L27" i="10" l="1"/>
  <c r="L28" i="10" s="1"/>
  <c r="AH39" i="10"/>
  <c r="J27" i="10"/>
  <c r="J28" i="10" s="1"/>
  <c r="AJ39" i="10"/>
  <c r="AD28" i="10"/>
  <c r="AL39" i="10"/>
  <c r="AD37" i="10"/>
  <c r="Z37" i="10"/>
  <c r="Z39" i="10" s="1"/>
  <c r="AD39" i="10" l="1"/>
  <c r="L55" i="10" l="1"/>
  <c r="N36" i="10"/>
  <c r="J36" i="10"/>
  <c r="N35" i="10"/>
  <c r="N58" i="10"/>
  <c r="J58" i="10"/>
  <c r="J14" i="10"/>
  <c r="L14" i="10"/>
  <c r="N14" i="10"/>
  <c r="A1" i="10"/>
  <c r="Z11" i="10"/>
  <c r="J11" i="10" s="1"/>
  <c r="Z9" i="10"/>
  <c r="AR9" i="10" s="1"/>
  <c r="AD50" i="10"/>
  <c r="N50" i="10" s="1"/>
  <c r="AD45" i="10"/>
  <c r="N45" i="10" s="1"/>
  <c r="AD22" i="10"/>
  <c r="N22" i="10" s="1"/>
  <c r="AO20" i="10"/>
  <c r="N17" i="10"/>
  <c r="N15" i="10"/>
  <c r="N13" i="10"/>
  <c r="AD11" i="10"/>
  <c r="AD10" i="10"/>
  <c r="AO10" i="10" s="1"/>
  <c r="AD9" i="10"/>
  <c r="AO9" i="10" s="1"/>
  <c r="AD7" i="10"/>
  <c r="N7" i="10" s="1"/>
  <c r="AD6" i="10"/>
  <c r="N6" i="10" s="1"/>
  <c r="AB50" i="10"/>
  <c r="L50" i="10" s="1"/>
  <c r="AB45" i="10"/>
  <c r="L45" i="10" s="1"/>
  <c r="Z50" i="10"/>
  <c r="J50" i="10" s="1"/>
  <c r="Z45" i="10"/>
  <c r="J45" i="10" s="1"/>
  <c r="Z22" i="10"/>
  <c r="J22" i="10" s="1"/>
  <c r="J20" i="10"/>
  <c r="J17" i="10"/>
  <c r="J15" i="10"/>
  <c r="AR13" i="10"/>
  <c r="Z6" i="10"/>
  <c r="AR6" i="10" s="1"/>
  <c r="AL8" i="10"/>
  <c r="AL12" i="10" s="1"/>
  <c r="AL21" i="10" s="1"/>
  <c r="AL23" i="10" s="1"/>
  <c r="AJ8" i="10"/>
  <c r="AJ12" i="10" s="1"/>
  <c r="AJ21" i="10" s="1"/>
  <c r="AJ23" i="10" s="1"/>
  <c r="AJ41" i="10" s="1"/>
  <c r="AH8" i="10"/>
  <c r="AH12" i="10" s="1"/>
  <c r="AH21" i="10" s="1"/>
  <c r="AH23" i="10" s="1"/>
  <c r="AH41" i="10" s="1"/>
  <c r="N3" i="10"/>
  <c r="L5" i="10"/>
  <c r="AB5" i="10" s="1"/>
  <c r="N5" i="10"/>
  <c r="V5" i="10" s="1"/>
  <c r="AL5" i="10" s="1"/>
  <c r="P5" i="10"/>
  <c r="AF5" i="10" s="1"/>
  <c r="R5" i="10"/>
  <c r="AH5" i="10" s="1"/>
  <c r="X5" i="10"/>
  <c r="Z5" i="10"/>
  <c r="G8" i="10"/>
  <c r="AF8" i="10"/>
  <c r="AF12" i="10" s="1"/>
  <c r="AF21" i="10" s="1"/>
  <c r="AF23" i="10" s="1"/>
  <c r="AN8" i="10"/>
  <c r="AN21" i="10" s="1"/>
  <c r="AN23" i="10" s="1"/>
  <c r="AQ8" i="10"/>
  <c r="J33" i="10"/>
  <c r="N33" i="10"/>
  <c r="AN37" i="10"/>
  <c r="AQ37" i="10"/>
  <c r="H55" i="10"/>
  <c r="J55" i="10"/>
  <c r="N55" i="10"/>
  <c r="AQ21" i="10" l="1"/>
  <c r="AQ23" i="10" s="1"/>
  <c r="AQ41" i="10" s="1"/>
  <c r="AL46" i="10"/>
  <c r="AL44" i="10" s="1"/>
  <c r="AL57" i="10" s="1"/>
  <c r="AL41" i="10"/>
  <c r="AL51" i="10" s="1"/>
  <c r="AL49" i="10" s="1"/>
  <c r="AF46" i="10"/>
  <c r="AF44" i="10" s="1"/>
  <c r="AF54" i="10" s="1"/>
  <c r="AF41" i="10"/>
  <c r="AF51" i="10" s="1"/>
  <c r="AF49" i="10" s="1"/>
  <c r="N37" i="10"/>
  <c r="N39" i="10" s="1"/>
  <c r="AO13" i="10"/>
  <c r="AO15" i="10"/>
  <c r="AR15" i="10"/>
  <c r="N10" i="10"/>
  <c r="J13" i="10"/>
  <c r="N9" i="10"/>
  <c r="Z10" i="10"/>
  <c r="AR10" i="10" s="1"/>
  <c r="J9" i="10"/>
  <c r="AD5" i="10"/>
  <c r="Z7" i="10"/>
  <c r="Z8" i="10" s="1"/>
  <c r="T5" i="10"/>
  <c r="AJ5" i="10" s="1"/>
  <c r="AO6" i="10"/>
  <c r="J6" i="10"/>
  <c r="AD8" i="10"/>
  <c r="AD12" i="10" s="1"/>
  <c r="AD21" i="10" s="1"/>
  <c r="AD23" i="10" s="1"/>
  <c r="AD41" i="10" s="1"/>
  <c r="AO7" i="10"/>
  <c r="AR20" i="10"/>
  <c r="N20" i="10"/>
  <c r="AR22" i="10"/>
  <c r="AO22" i="10"/>
  <c r="AR11" i="10"/>
  <c r="N8" i="10"/>
  <c r="AN41" i="10"/>
  <c r="AH46" i="10"/>
  <c r="AH44" i="10" s="1"/>
  <c r="AH51" i="10"/>
  <c r="AH49" i="10" s="1"/>
  <c r="AJ46" i="10"/>
  <c r="AJ44" i="10" s="1"/>
  <c r="AJ51" i="10"/>
  <c r="AJ49" i="10" s="1"/>
  <c r="AR18" i="10"/>
  <c r="J18" i="10"/>
  <c r="N18" i="10"/>
  <c r="AO18" i="10"/>
  <c r="N11" i="10"/>
  <c r="AO11" i="10"/>
  <c r="J35" i="10"/>
  <c r="J37" i="10" s="1"/>
  <c r="J39" i="10" s="1"/>
  <c r="AL54" i="10" l="1"/>
  <c r="AF57" i="10"/>
  <c r="AD51" i="10"/>
  <c r="AD49" i="10" s="1"/>
  <c r="J10" i="10"/>
  <c r="Z12" i="10"/>
  <c r="Z21" i="10" s="1"/>
  <c r="Z23" i="10" s="1"/>
  <c r="AR7" i="10"/>
  <c r="J7" i="10"/>
  <c r="J8" i="10" s="1"/>
  <c r="N12" i="10"/>
  <c r="N21" i="10" s="1"/>
  <c r="N23" i="10" s="1"/>
  <c r="N41" i="10" s="1"/>
  <c r="AD46" i="10"/>
  <c r="AD44" i="10" s="1"/>
  <c r="AD57" i="10" s="1"/>
  <c r="AH57" i="10"/>
  <c r="AH54" i="10"/>
  <c r="AJ57" i="10"/>
  <c r="AJ54" i="10"/>
  <c r="Z46" i="10" l="1"/>
  <c r="Z44" i="10" s="1"/>
  <c r="Z54" i="10" s="1"/>
  <c r="Z41" i="10"/>
  <c r="Z51" i="10" s="1"/>
  <c r="Z49" i="10" s="1"/>
  <c r="J12" i="10"/>
  <c r="J21" i="10" s="1"/>
  <c r="J23" i="10" s="1"/>
  <c r="AD54" i="10"/>
  <c r="N51" i="10"/>
  <c r="N49" i="10" s="1"/>
  <c r="N46" i="10"/>
  <c r="N44" i="10" s="1"/>
  <c r="J46" i="10" l="1"/>
  <c r="J44" i="10" s="1"/>
  <c r="J54" i="10" s="1"/>
  <c r="J41" i="10"/>
  <c r="J51" i="10" s="1"/>
  <c r="J49" i="10" s="1"/>
  <c r="Z57" i="10"/>
  <c r="N57" i="10"/>
  <c r="N54" i="10"/>
  <c r="J57" i="10" l="1"/>
  <c r="H16" i="10" l="1"/>
  <c r="AB16" i="10" l="1"/>
  <c r="L16" i="10" l="1"/>
  <c r="X20" i="10" l="1"/>
  <c r="H20" i="10" s="1"/>
  <c r="X17" i="10"/>
  <c r="H17" i="10" s="1"/>
  <c r="X35" i="10"/>
  <c r="H35" i="10" s="1"/>
  <c r="X33" i="10"/>
  <c r="H33" i="10" s="1"/>
  <c r="X36" i="10" l="1"/>
  <c r="H36" i="10" s="1"/>
  <c r="AB13" i="10" l="1"/>
  <c r="L13" i="10" s="1"/>
  <c r="AB22" i="10"/>
  <c r="L22" i="10" s="1"/>
  <c r="AB36" i="10" l="1"/>
  <c r="L36" i="10" s="1"/>
  <c r="AB20" i="10"/>
  <c r="L20" i="10" s="1"/>
  <c r="AB11" i="10"/>
  <c r="L11" i="10" s="1"/>
  <c r="AB17" i="10"/>
  <c r="L17" i="10" s="1"/>
  <c r="AB15" i="10"/>
  <c r="L15" i="10" s="1"/>
  <c r="AB18" i="10"/>
  <c r="L18" i="10" s="1"/>
  <c r="AB10" i="10"/>
  <c r="L10" i="10" s="1"/>
  <c r="AB33" i="10"/>
  <c r="AB9" i="10"/>
  <c r="L9" i="10" s="1"/>
  <c r="L33" i="10" l="1"/>
  <c r="AB35" i="10"/>
  <c r="L35" i="10" l="1"/>
  <c r="L37" i="10" s="1"/>
  <c r="L39" i="10" s="1"/>
  <c r="AB37" i="10"/>
  <c r="AB39" i="10" s="1"/>
  <c r="AB7" i="10" l="1"/>
  <c r="L7" i="10" s="1"/>
  <c r="AB6" i="10" l="1"/>
  <c r="L6" i="10" l="1"/>
  <c r="L8" i="10" s="1"/>
  <c r="L12" i="10" s="1"/>
  <c r="L21" i="10" s="1"/>
  <c r="L23" i="10" s="1"/>
  <c r="AB8" i="10"/>
  <c r="AB12" i="10" s="1"/>
  <c r="AB21" i="10" s="1"/>
  <c r="AB23" i="10" s="1"/>
  <c r="L46" i="10" l="1"/>
  <c r="L44" i="10" s="1"/>
  <c r="L54" i="10" s="1"/>
  <c r="L41" i="10"/>
  <c r="L51" i="10" s="1"/>
  <c r="L49" i="10" s="1"/>
  <c r="AB41" i="10"/>
  <c r="AB51" i="10" s="1"/>
  <c r="AB49" i="10" s="1"/>
  <c r="AB46" i="10"/>
  <c r="AB44" i="10" s="1"/>
  <c r="AB54" i="10" l="1"/>
  <c r="AB57" i="10"/>
  <c r="X18" i="10" l="1"/>
  <c r="H18" i="10" s="1"/>
  <c r="X9" i="10"/>
  <c r="H9" i="10" s="1"/>
  <c r="X11" i="10"/>
  <c r="H11" i="10" s="1"/>
  <c r="X22" i="10"/>
  <c r="H22" i="10" s="1"/>
  <c r="X13" i="10"/>
  <c r="H13" i="10" s="1"/>
  <c r="X15" i="10"/>
  <c r="H15" i="10" s="1"/>
  <c r="X10" i="10"/>
  <c r="H10" i="10" s="1"/>
  <c r="X45" i="10" l="1"/>
  <c r="H45" i="10" s="1"/>
  <c r="X50" i="10"/>
  <c r="H50" i="10" s="1"/>
  <c r="X31" i="10"/>
  <c r="X14" i="10"/>
  <c r="H14" i="10" s="1"/>
  <c r="X6" i="10"/>
  <c r="X27" i="10"/>
  <c r="X7" i="10" l="1"/>
  <c r="X37" i="10"/>
  <c r="H31" i="10"/>
  <c r="H37" i="10" s="1"/>
  <c r="H6" i="10"/>
  <c r="X28" i="10"/>
  <c r="H27" i="10"/>
  <c r="H28" i="10" s="1"/>
  <c r="H7" i="10" l="1"/>
  <c r="H8" i="10" s="1"/>
  <c r="H12" i="10" s="1"/>
  <c r="H21" i="10" s="1"/>
  <c r="H23" i="10" s="1"/>
  <c r="H46" i="10" s="1"/>
  <c r="H44" i="10" s="1"/>
  <c r="H54" i="10" s="1"/>
  <c r="X8" i="10"/>
  <c r="X12" i="10" s="1"/>
  <c r="X21" i="10" s="1"/>
  <c r="X23" i="10" s="1"/>
  <c r="X46" i="10" s="1"/>
  <c r="X44" i="10" s="1"/>
  <c r="H39" i="10"/>
  <c r="X39" i="10"/>
  <c r="H41" i="10" l="1"/>
  <c r="H51" i="10" s="1"/>
  <c r="H49" i="10" s="1"/>
  <c r="X41" i="10"/>
  <c r="X51" i="10" s="1"/>
  <c r="X49" i="10" s="1"/>
  <c r="X57" i="10"/>
  <c r="X54" i="10"/>
</calcChain>
</file>

<file path=xl/sharedStrings.xml><?xml version="1.0" encoding="utf-8"?>
<sst xmlns="http://schemas.openxmlformats.org/spreadsheetml/2006/main" count="376" uniqueCount="223">
  <si>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</si>
  <si>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</si>
  <si>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</si>
  <si>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</si>
  <si>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</si>
  <si>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</si>
  <si>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</si>
  <si>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</si>
  <si>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</si>
  <si>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</si>
  <si>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</si>
  <si>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</si>
  <si>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</si>
  <si>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</si>
  <si>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</si>
  <si>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</si>
  <si>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</si>
  <si>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</si>
  <si>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</si>
  <si>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</si>
  <si>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</si>
  <si>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</si>
  <si>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</si>
  <si>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</si>
  <si>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</si>
  <si>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</si>
  <si>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</si>
  <si>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</si>
  <si>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</si>
  <si>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</si>
  <si>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</si>
  <si>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</si>
  <si>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</si>
  <si>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</si>
  <si>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</si>
  <si>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</si>
  <si>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</si>
  <si>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</si>
  <si>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</si>
  <si>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</si>
  <si>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</si>
  <si>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</si>
  <si>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</si>
  <si>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</si>
  <si>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</si>
  <si>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</si>
  <si>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</si>
  <si>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</si>
  <si>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</si>
  <si>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</si>
  <si>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</si>
  <si>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</si>
  <si>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</si>
  <si>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</si>
  <si>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</si>
  <si>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</si>
  <si>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</si>
  <si>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</si>
  <si>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</si>
  <si>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</si>
  <si>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ไม่มีอำนาจควบคุม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</si>
  <si>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</si>
  <si>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</si>
  <si>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</si>
  <si>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</si>
  <si>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</si>
  <si>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</si>
  <si>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</si>
  <si>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Reclass</t>
  </si>
  <si>
    <t>before</t>
  </si>
  <si>
    <t>ขาดทุนจากการประมาณการตามหลักคณิตศาสตร์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</si>
  <si>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</si>
  <si>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</si>
  <si>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</si>
  <si>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</si>
  <si>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</si>
  <si>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กำไรจากการขายและเช่ากลับคืน</t>
  </si>
  <si>
    <t>ปัดเศษ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</si>
  <si>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</si>
  <si>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</si>
  <si>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</si>
  <si>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</si>
  <si>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</si>
  <si>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</si>
  <si>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</si>
  <si>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</si>
  <si>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</si>
  <si>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</si>
  <si>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</si>
  <si>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</si>
  <si>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</si>
  <si>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</si>
  <si>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</si>
  <si>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</si>
  <si>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</si>
  <si>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ส่วนได้เสียไม่มีอำนาจควบคุม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</si>
  <si>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</si>
  <si>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</si>
  <si>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</si>
  <si>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</si>
  <si>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</si>
  <si>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</si>
  <si>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</si>
  <si>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เงินลงทุนระยะสั้น</t>
  </si>
  <si>
    <t>ส่วนเกินมูลค่าหุ้นสามัญ</t>
  </si>
  <si>
    <t>ส่วนเกินมูลค่า</t>
  </si>
  <si>
    <t>รายได้ทางการเงิน</t>
  </si>
  <si>
    <t>รวมส่วนของ</t>
  </si>
  <si>
    <t>รับเงินปันผล</t>
  </si>
  <si>
    <t>รายละเอียดเพิ่มเติมไม่เป็นตัวเงิน</t>
  </si>
  <si>
    <t>จำหน่ายเงินลงทุนระยะสั้น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</si>
  <si>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</si>
  <si>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</si>
  <si>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</si>
  <si>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"ยังไม่ได้ตรวจสอบ"</t>
  </si>
  <si>
    <t>ของฐานะสุทธิ</t>
  </si>
  <si>
    <t>กำไรต่อหุ้นขั้นพื้นฐาน (บาท)</t>
  </si>
  <si>
    <t>การแบ่งปันกำไรเบ็ดเสร็จรวมสำหรับงวด</t>
  </si>
  <si>
    <t>การแบ่งปันกำไรสำหรับงวด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</si>
  <si>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</si>
  <si>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</si>
  <si>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</si>
  <si>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เงินรับล่วงหน้าค่าหุ้น</t>
  </si>
  <si>
    <t>ค่าหุ้น</t>
  </si>
  <si>
    <t>รายการของฐานะสุทธิ</t>
  </si>
  <si>
    <t>ส่วนได้เสีย</t>
  </si>
  <si>
    <t/>
  </si>
  <si>
    <t>q</t>
  </si>
  <si>
    <t>เบ็ดเสร็จอื่น</t>
  </si>
  <si>
    <t>องค์ประกอบอื่น</t>
  </si>
  <si>
    <t>เงินลงทุนระยะยาว</t>
  </si>
  <si>
    <t>ซื้อเงินลงทุนระยะยาว</t>
  </si>
  <si>
    <t>กำไรจากการวัดมูลค่ายุติธรรมสัญญาซื้อขายเงินตราต่างประเทศล่วงหน้า</t>
  </si>
  <si>
    <t>ผลกำไรสำหรับการป้องกันความเสี่ยงของกลุ่ม</t>
  </si>
  <si>
    <t>กำไรสำหรับปี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</si>
  <si>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</si>
  <si>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</si>
  <si>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กระแสเงินสดจากการดำเนินงานก่อนการเปลี่ยนแปลงสินทรัพย์และ</t>
  </si>
  <si>
    <t>หนี้สินดำเนินงาน</t>
  </si>
  <si>
    <t>ลงทุนในบริษัทร่วมและการร่วมค้า</t>
  </si>
  <si>
    <t>รายการไม่ถูกจัดประเภทใหม่ไว้ในกำไรหรือขาดทุนในภายหลัง</t>
  </si>
  <si>
    <t>แบ่งปันกำไรสำหรับปี</t>
  </si>
  <si>
    <t>แบ่งปันกำไรเบ็ดเสร็จรวม</t>
  </si>
  <si>
    <t>งบฐานะการเงิน</t>
  </si>
  <si>
    <t>งบเปลี่ยนแปลงส่วนของเจ้าของ</t>
  </si>
  <si>
    <t>ภาษีเงินได้นิติบุคคลค้างจ่าย</t>
  </si>
  <si>
    <t>เจ้าของ</t>
  </si>
  <si>
    <t>รวมส่วนของเจ้าของ</t>
  </si>
  <si>
    <t>องค์ประกอบอื่นส่วนของเจ้าของ</t>
  </si>
  <si>
    <t>รวมหนี้สินและส่วนของเจ้าของ</t>
  </si>
  <si>
    <t>มูลค่างานเสร็จยังไม่ถึงกำหนดเรียกชำระเงิน</t>
  </si>
  <si>
    <t>รายได้ค้างรับ</t>
  </si>
  <si>
    <t>ส่วนของเจ้าของ</t>
  </si>
  <si>
    <t>รวมส่วนของบริษัท</t>
  </si>
  <si>
    <t>เงินลงทุนในการร่วมค้า</t>
  </si>
  <si>
    <t>เงินลงทุนในบริษัทร่วม</t>
  </si>
  <si>
    <t>หนี้สินและส่วนของเจ้าของ</t>
  </si>
  <si>
    <t>หนี้สินตามสัญญาเช่า</t>
  </si>
  <si>
    <t>ขาดทุนจากประมาณการตามหลักคณิตศาสตร์</t>
  </si>
  <si>
    <t>รายการอาจถูกจัดประเภทใหม่ไว้ในกำไรหรือขาดทุนในภายหลัง</t>
  </si>
  <si>
    <t>รวมรายการอาจถูกจัดประเภทใหม่ไว้ในกำไรหรือขาดทุนในภายหลัง</t>
  </si>
  <si>
    <t>รวมรายการไม่ถูกจัดประเภทใหม่ไว้ในกำไรหรือขาดทุนในภายหลัง</t>
  </si>
  <si>
    <t>ระยะยาว และเงินลงทุนในบริษัทร่วม</t>
  </si>
  <si>
    <t>ส่วนแบ่งผลขาดทุนเบ็ดเสร็จอื่นของบริษัทร่วมใช้วิธีส่วนได้เสีย</t>
  </si>
  <si>
    <t>ส่วนแบ่งผลกำไรเบ็ดเสร็จอื่นของบริษัทร่วมใช้วิธีส่วนได้เสีย</t>
  </si>
  <si>
    <t>ผลขาดทุนจากการด้อยค่าสินทรัพย์</t>
  </si>
  <si>
    <t>3) ออกหุ้นสามัญเพิ่มทุนพร้อมส่วนเกินมูลค่าเพื่อแลกเปลี่ยนเงินลงทุน</t>
  </si>
  <si>
    <t>กำไร(ขาดทุน)เบ็ดเสร็จรวม</t>
  </si>
  <si>
    <t xml:space="preserve">กระแสเงินสดจากกิจกรรมดำเนินงาน </t>
  </si>
  <si>
    <t>ต้นทุนปลูกป่าชายเลน</t>
  </si>
  <si>
    <t>ประกันภัยสำหรับผลประโยชน์พนักงาน</t>
  </si>
  <si>
    <t>ภาษีเงินได้รายการไม่ถูกจัดประเภทใหม่ไว้ในกำไรหรือขาดทุน</t>
  </si>
  <si>
    <t>ส่วนของบริษัท</t>
  </si>
  <si>
    <t>ลงทุนในต้นทุนปลูกป่าชายเลน</t>
  </si>
  <si>
    <t>2568</t>
  </si>
  <si>
    <t>ยอดยกมา ณ วันที่ 1 มกราคม 2568</t>
  </si>
  <si>
    <t>ส่วนแบ่งผลกำไรจากเงินลงทุนในบริษัทร่วมและการร่วมค้า</t>
  </si>
  <si>
    <t>เงินมัดจำและเงินประกันสินค้าและบริการ</t>
  </si>
  <si>
    <t>ส่วนแบ่งผลกำไรจากเงินลงทุนในบริษัทร่วม และการร่วมค้า</t>
  </si>
  <si>
    <t>กำไรจากการดำเนินงาน</t>
  </si>
  <si>
    <t>(กำไร)ขาดทุนจากการขายสินทรัพย์</t>
  </si>
  <si>
    <t>ขาดทุนจากการชำระบัญชีเงินลงทุนในบริษัทร่วม</t>
  </si>
  <si>
    <t>เงินรับจากการชำระบัญชีเงินลงทุนในบริษัทร่วม</t>
  </si>
  <si>
    <t>เพิ่มทุนในบริษัทย่อย</t>
  </si>
  <si>
    <t>เพิ่มทุนในบริษัทย่อยจากส่วนได้เสียไม่มีอำนาจควบคุม</t>
  </si>
  <si>
    <t>ผลขาดทุนจากเงินลงทุนวัดมูลค่ายุติธรรมผ่านกำไรขาดทุน</t>
  </si>
  <si>
    <t>ขาดทุนเบ็ดเสร็จอื่น - สุทธิจากภาษีเงินได้</t>
  </si>
  <si>
    <t>(กลับรายการ)ผลขาดทุนด้านเครดิตที่คาดว่าจะเกิดขึ้น</t>
  </si>
  <si>
    <t>ซื้อที่ดินและอุปกรณ์</t>
  </si>
  <si>
    <t>6MQ2</t>
  </si>
  <si>
    <t>สำหรับงวดสามเดือนสิ้นสุดวันที่ 30 กันยายน 2568</t>
  </si>
  <si>
    <t>3MQ3</t>
  </si>
  <si>
    <t>ผลกำไรจากเงินลงทุนวัดมูลค่ายุติธรรมผ่านกำไรขาดทุน</t>
  </si>
  <si>
    <t>เงินรับล่วงหน้าส่วนเกินกว่างานเสร็จ</t>
  </si>
  <si>
    <t>กำไรเบ็ดเสร็จอื่น</t>
  </si>
  <si>
    <t>กำไรเบ็ดเสร็จอื่น - สุทธิจากภาษีเงินได้</t>
  </si>
  <si>
    <t>เงินสดและรายการเทียบเท่าเงินสดเพิ่มขึ้น(ลดลง)สุทธิ</t>
  </si>
  <si>
    <t>4, 14, 16</t>
  </si>
  <si>
    <t>เงินกู้ยืมระยะสั้นจากสถาบันการเงิน</t>
  </si>
  <si>
    <t>เงินเบิกเกินบัญชีและเงินกู้ยืมระยะสั้นจาก</t>
  </si>
  <si>
    <t>เงินฝากธนาคารติดภาระหลักประกัน (เพิ่มขึ้น)ลดลง</t>
  </si>
  <si>
    <t>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</si>
  <si>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</si>
  <si>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</si>
  <si>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ยอดยกมา ณ วันที่ 1 มกราคม 2569</t>
  </si>
  <si>
    <t>ยอดคงเหลือ ณ วันที่ 31 มีนาคม 2569</t>
  </si>
  <si>
    <t>ขาดทุนจากอัตราแลกเปลี่ยนเงินตราต่างประเทศยังไม่เกิดขึ้น</t>
  </si>
  <si>
    <t>เงินลงทุนระยะสั้น (เพิ่มขึ้น)ลดลง</t>
  </si>
  <si>
    <t>กระแสเงินสดสุทธิได้มาจาก(ใช้ไปใน)กิจกรรมลงทุน</t>
  </si>
  <si>
    <t>เงินกู้ยืมระยะสั้นจากสถาบันการเงิน เพิ่มขึ้น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</si>
  <si>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</si>
  <si>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</si>
  <si>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</si>
  <si>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19, 21</t>
  </si>
  <si>
    <t>31 มีนาคม 2569</t>
  </si>
  <si>
    <t>31 ธันวาคม 2568</t>
  </si>
  <si>
    <t>กระแสเงินสดสุทธิได้มาจาก(ใช้ไปใน)กิจกรรมดำเนินงาน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</si>
  <si>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</si>
  <si>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กระแสเงินสดได้มาจาก(ใช้ไปใน)กิจกรรมดำเนินงาน</t>
  </si>
  <si>
    <t>ณ วันที่ 31 มีนาคม 2569</t>
  </si>
  <si>
    <t>ขาดทุนเบ็ดเสร็จอื่น</t>
  </si>
  <si>
    <t>พันบาท</t>
  </si>
  <si>
    <t>''ยังไม่ได้ตรวจสอบ''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</si>
</sst>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&quot;RM&quot;#,##0_);\(&quot;RM&quot;#,##0\)"/>
    <numFmt numFmtId="228" formatCode="\t0.00"/>
    <numFmt numFmtId="229" formatCode="_(&quot;RM&quot;* #,##0_);_(&quot;RM&quot;* \(#,##0\);_(&quot;RM&quot;* &quot;-&quot;_);_(@_)"/>
    <numFmt numFmtId="230" formatCode="\t&quot;$&quot;#,##0.00_);[Red]\(\t&quot;$&quot;#,##0.00\)"/>
    <numFmt numFmtId="231" formatCode="[$-107041E]d\ mmm\ yy;@"/>
    <numFmt numFmtId="232" formatCode="_(* #,##0.00_);[Red]\(\ #,##0.00\);_(* &quot;-&quot;??_);_(@_)"/>
    <numFmt numFmtId="233" formatCode="\t&quot;$&quot;#,##0_);\(\t&quot;$&quot;#,##0\)"/>
    <numFmt numFmtId="234" formatCode="\t&quot;฿&quot;#,##0_);\(\t&quot;฿&quot;#,##0\)"/>
    <numFmt numFmtId="236" formatCode="#,##0_);\(#,##0\);\-\ \ "/>
    <numFmt numFmtId="237" formatCode="[$-107041E]d\ mmmm\ yyyy;@"/>
    <numFmt numFmtId="238" formatCode="#,##0.0000_);\(#,##0.0000\);\-\ \ "/>
    <numFmt numFmtId="239" formatCode="#,##0.00_);\(#,##0.00\);\-\ \ "/>
  </numFmts>
  <fonts count="1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  <font>
      <sz val="15"/>
      <color theme="0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3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3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333">
    <xf numFmtId="0" fontId="0" fillId="0" borderId="0" xfId="0"/>
    <xf numFmtId="4" fontId="139" fillId="0" borderId="0" xfId="343" applyNumberFormat="1" applyFo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Alignment="1">
      <alignment horizontal="left"/>
    </xf>
    <xf numFmtId="221" fontId="139" fillId="0" borderId="1" xfId="3025" applyNumberFormat="1" applyFont="1" applyFill="1" applyBorder="1" applyAlignment="1"/>
    <xf numFmtId="221" fontId="140" fillId="0" borderId="0" xfId="3025" applyNumberFormat="1" applyFont="1" applyFill="1" applyBorder="1" applyAlignment="1">
      <alignment horizontal="right"/>
    </xf>
    <xf numFmtId="0" fontId="6" fillId="0" borderId="0" xfId="343" applyFont="1"/>
    <xf numFmtId="0" fontId="6" fillId="0" borderId="0" xfId="343" applyFont="1" applyAlignment="1">
      <alignment horizontal="center"/>
    </xf>
    <xf numFmtId="0" fontId="139" fillId="0" borderId="0" xfId="343" applyFont="1"/>
    <xf numFmtId="221" fontId="6" fillId="0" borderId="0" xfId="3025" applyNumberFormat="1" applyFont="1" applyFill="1" applyBorder="1" applyAlignment="1">
      <alignment horizontal="center"/>
    </xf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221" fontId="6" fillId="0" borderId="0" xfId="3025" applyNumberFormat="1" applyFont="1" applyFill="1"/>
    <xf numFmtId="9" fontId="139" fillId="0" borderId="0" xfId="1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199" fontId="6" fillId="0" borderId="0" xfId="4" applyNumberFormat="1" applyFont="1" applyFill="1" applyBorder="1" applyAlignment="1">
      <alignment horizontal="right"/>
    </xf>
    <xf numFmtId="199" fontId="6" fillId="0" borderId="0" xfId="343" applyNumberFormat="1" applyFont="1"/>
    <xf numFmtId="199" fontId="6" fillId="0" borderId="0" xfId="4" applyNumberFormat="1" applyFont="1" applyFill="1" applyBorder="1"/>
    <xf numFmtId="199" fontId="6" fillId="0" borderId="0" xfId="4" applyNumberFormat="1" applyFont="1" applyFill="1"/>
    <xf numFmtId="199" fontId="139" fillId="0" borderId="0" xfId="343" applyNumberFormat="1" applyFont="1"/>
    <xf numFmtId="199" fontId="139" fillId="0" borderId="0" xfId="4" applyNumberFormat="1" applyFont="1" applyFill="1" applyBorder="1"/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Alignment="1">
      <alignment horizontal="right"/>
    </xf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Border="1"/>
    <xf numFmtId="4" fontId="139" fillId="0" borderId="5" xfId="343" applyNumberFormat="1" applyFont="1" applyBorder="1"/>
    <xf numFmtId="0" fontId="6" fillId="0" borderId="0" xfId="367" applyFont="1"/>
    <xf numFmtId="0" fontId="139" fillId="0" borderId="0" xfId="6" applyNumberFormat="1" applyFont="1"/>
    <xf numFmtId="0" fontId="6" fillId="0" borderId="0" xfId="343" quotePrefix="1" applyFont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199" fontId="139" fillId="0" borderId="0" xfId="4" applyNumberFormat="1" applyFont="1" applyFill="1" applyAlignment="1">
      <alignment horizontal="right"/>
    </xf>
    <xf numFmtId="199" fontId="139" fillId="0" borderId="0" xfId="4" applyNumberFormat="1" applyFont="1" applyFill="1"/>
    <xf numFmtId="168" fontId="139" fillId="0" borderId="0" xfId="343" applyNumberFormat="1" applyFont="1"/>
    <xf numFmtId="0" fontId="6" fillId="0" borderId="0" xfId="6" applyNumberFormat="1"/>
    <xf numFmtId="37" fontId="139" fillId="0" borderId="0" xfId="6" applyFont="1"/>
    <xf numFmtId="173" fontId="139" fillId="0" borderId="0" xfId="6" applyNumberFormat="1" applyFont="1"/>
    <xf numFmtId="0" fontId="139" fillId="0" borderId="0" xfId="6" applyNumberFormat="1" applyFont="1" applyAlignment="1">
      <alignment horizontal="center"/>
    </xf>
    <xf numFmtId="43" fontId="139" fillId="0" borderId="0" xfId="4" applyNumberFormat="1" applyFont="1" applyFill="1"/>
    <xf numFmtId="0" fontId="139" fillId="0" borderId="0" xfId="7" applyFont="1"/>
    <xf numFmtId="0" fontId="139" fillId="0" borderId="0" xfId="2" applyFont="1"/>
    <xf numFmtId="0" fontId="139" fillId="0" borderId="0" xfId="2" applyFont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199" fontId="139" fillId="0" borderId="0" xfId="4" applyNumberFormat="1" applyFont="1" applyFill="1" applyBorder="1" applyAlignment="1">
      <alignment horizontal="right"/>
    </xf>
    <xf numFmtId="0" fontId="6" fillId="0" borderId="0" xfId="7" applyFont="1"/>
    <xf numFmtId="0" fontId="6" fillId="0" borderId="0" xfId="2"/>
    <xf numFmtId="0" fontId="6" fillId="0" borderId="0" xfId="2" applyAlignment="1">
      <alignment horizontal="center"/>
    </xf>
    <xf numFmtId="0" fontId="139" fillId="0" borderId="0" xfId="343" applyFont="1" applyAlignment="1">
      <alignment horizontal="center"/>
    </xf>
    <xf numFmtId="222" fontId="6" fillId="0" borderId="0" xfId="4" applyNumberFormat="1" applyFont="1" applyFill="1" applyBorder="1"/>
    <xf numFmtId="222" fontId="6" fillId="0" borderId="0" xfId="343" applyNumberFormat="1" applyFont="1"/>
    <xf numFmtId="0" fontId="139" fillId="0" borderId="0" xfId="367" applyFont="1"/>
    <xf numFmtId="199" fontId="139" fillId="0" borderId="3" xfId="4" applyNumberFormat="1" applyFont="1" applyFill="1" applyBorder="1"/>
    <xf numFmtId="199" fontId="6" fillId="0" borderId="0" xfId="3025" applyNumberFormat="1" applyFont="1" applyFill="1" applyBorder="1"/>
    <xf numFmtId="187" fontId="141" fillId="0" borderId="0" xfId="4409" applyNumberFormat="1" applyFont="1" applyFill="1" applyBorder="1" applyAlignment="1">
      <alignment horizontal="center" vertical="top" wrapText="1"/>
    </xf>
    <xf numFmtId="0" fontId="141" fillId="0" borderId="0" xfId="4410" applyFont="1"/>
    <xf numFmtId="175" fontId="6" fillId="0" borderId="0" xfId="343" quotePrefix="1" applyNumberFormat="1" applyFont="1" applyAlignment="1">
      <alignment horizontal="right"/>
    </xf>
    <xf numFmtId="175" fontId="6" fillId="0" borderId="0" xfId="343" quotePrefix="1" applyNumberFormat="1" applyFont="1" applyAlignment="1">
      <alignment horizontal="center"/>
    </xf>
    <xf numFmtId="0" fontId="142" fillId="0" borderId="0" xfId="343" applyFont="1"/>
    <xf numFmtId="168" fontId="6" fillId="0" borderId="0" xfId="4" applyFont="1" applyFill="1" applyAlignment="1">
      <alignment horizontal="right"/>
    </xf>
    <xf numFmtId="224" fontId="139" fillId="0" borderId="0" xfId="3025" applyNumberFormat="1" applyFont="1" applyFill="1" applyBorder="1" applyAlignment="1"/>
    <xf numFmtId="224" fontId="139" fillId="0" borderId="0" xfId="4" applyNumberFormat="1" applyFont="1" applyFill="1" applyBorder="1" applyAlignment="1"/>
    <xf numFmtId="224" fontId="6" fillId="0" borderId="0" xfId="3025" applyNumberFormat="1" applyFont="1" applyFill="1" applyBorder="1" applyAlignment="1"/>
    <xf numFmtId="224" fontId="6" fillId="0" borderId="0" xfId="4" applyNumberFormat="1" applyFont="1" applyFill="1" applyAlignment="1"/>
    <xf numFmtId="224" fontId="139" fillId="0" borderId="0" xfId="4" applyNumberFormat="1" applyFont="1" applyFill="1" applyAlignment="1"/>
    <xf numFmtId="224" fontId="139" fillId="0" borderId="4" xfId="4" applyNumberFormat="1" applyFont="1" applyFill="1" applyBorder="1" applyAlignment="1"/>
    <xf numFmtId="222" fontId="6" fillId="0" borderId="0" xfId="3025" applyNumberFormat="1" applyFont="1" applyFill="1" applyBorder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187" fontId="6" fillId="0" borderId="0" xfId="4" applyNumberFormat="1" applyFont="1" applyFill="1" applyBorder="1"/>
    <xf numFmtId="187" fontId="6" fillId="0" borderId="0" xfId="4" applyNumberFormat="1" applyFont="1" applyFill="1"/>
    <xf numFmtId="4" fontId="140" fillId="0" borderId="1" xfId="4" applyNumberFormat="1" applyFont="1" applyFill="1" applyBorder="1" applyAlignment="1">
      <alignment horizontal="right"/>
    </xf>
    <xf numFmtId="187" fontId="139" fillId="0" borderId="0" xfId="4" applyNumberFormat="1" applyFont="1" applyFill="1"/>
    <xf numFmtId="187" fontId="139" fillId="0" borderId="0" xfId="4" applyNumberFormat="1" applyFont="1" applyFill="1" applyBorder="1"/>
    <xf numFmtId="187" fontId="6" fillId="0" borderId="0" xfId="4" applyNumberFormat="1" applyFont="1" applyFill="1" applyBorder="1" applyAlignment="1">
      <alignment horizontal="right"/>
    </xf>
    <xf numFmtId="236" fontId="6" fillId="0" borderId="0" xfId="4" applyNumberFormat="1" applyFont="1" applyFill="1" applyAlignment="1"/>
    <xf numFmtId="236" fontId="6" fillId="0" borderId="0" xfId="343" applyNumberFormat="1" applyFont="1"/>
    <xf numFmtId="236" fontId="6" fillId="0" borderId="0" xfId="4" applyNumberFormat="1" applyFont="1" applyFill="1" applyAlignment="1">
      <alignment horizontal="right"/>
    </xf>
    <xf numFmtId="236" fontId="6" fillId="0" borderId="0" xfId="4" applyNumberFormat="1" applyFont="1" applyFill="1"/>
    <xf numFmtId="236" fontId="139" fillId="0" borderId="32" xfId="4" applyNumberFormat="1" applyFont="1" applyFill="1" applyBorder="1" applyAlignment="1"/>
    <xf numFmtId="236" fontId="139" fillId="0" borderId="0" xfId="343" applyNumberFormat="1" applyFont="1"/>
    <xf numFmtId="236" fontId="139" fillId="0" borderId="32" xfId="4" applyNumberFormat="1" applyFont="1" applyFill="1" applyBorder="1" applyAlignment="1">
      <alignment horizontal="right"/>
    </xf>
    <xf numFmtId="236" fontId="139" fillId="0" borderId="0" xfId="4" applyNumberFormat="1" applyFont="1" applyFill="1"/>
    <xf numFmtId="236" fontId="139" fillId="0" borderId="0" xfId="4" applyNumberFormat="1" applyFont="1" applyFill="1" applyBorder="1" applyAlignment="1"/>
    <xf numFmtId="236" fontId="139" fillId="0" borderId="5" xfId="4" applyNumberFormat="1" applyFont="1" applyFill="1" applyBorder="1" applyAlignment="1"/>
    <xf numFmtId="236" fontId="139" fillId="0" borderId="0" xfId="4" applyNumberFormat="1" applyFont="1" applyFill="1" applyBorder="1"/>
    <xf numFmtId="236" fontId="139" fillId="0" borderId="3" xfId="4" applyNumberFormat="1" applyFont="1" applyFill="1" applyBorder="1" applyAlignment="1"/>
    <xf numFmtId="236" fontId="139" fillId="0" borderId="3" xfId="4" applyNumberFormat="1" applyFont="1" applyFill="1" applyBorder="1"/>
    <xf numFmtId="236" fontId="6" fillId="0" borderId="0" xfId="4" applyNumberFormat="1" applyFont="1" applyFill="1" applyBorder="1" applyAlignment="1"/>
    <xf numFmtId="236" fontId="6" fillId="0" borderId="0" xfId="4" applyNumberFormat="1" applyFont="1" applyFill="1" applyBorder="1" applyAlignment="1">
      <alignment horizontal="right"/>
    </xf>
    <xf numFmtId="236" fontId="6" fillId="0" borderId="27" xfId="343" applyNumberFormat="1" applyFont="1" applyBorder="1"/>
    <xf numFmtId="236" fontId="6" fillId="0" borderId="0" xfId="3025" applyNumberFormat="1" applyFont="1" applyFill="1" applyAlignment="1">
      <alignment horizontal="right"/>
    </xf>
    <xf numFmtId="236" fontId="139" fillId="0" borderId="2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6" fillId="0" borderId="0" xfId="3025" applyNumberFormat="1" applyFont="1" applyFill="1" applyBorder="1"/>
    <xf numFmtId="236" fontId="6" fillId="0" borderId="0" xfId="3025" applyNumberFormat="1" applyFont="1" applyFill="1"/>
    <xf numFmtId="236" fontId="6" fillId="0" borderId="0" xfId="3025" quotePrefix="1" applyNumberFormat="1" applyFont="1" applyFill="1" applyBorder="1" applyAlignment="1">
      <alignment horizontal="center"/>
    </xf>
    <xf numFmtId="236" fontId="6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236" fontId="139" fillId="0" borderId="0" xfId="3025" applyNumberFormat="1" applyFont="1" applyFill="1" applyBorder="1" applyAlignment="1">
      <alignment horizontal="right"/>
    </xf>
    <xf numFmtId="236" fontId="141" fillId="0" borderId="0" xfId="4" applyNumberFormat="1" applyFont="1" applyFill="1" applyBorder="1"/>
    <xf numFmtId="187" fontId="139" fillId="0" borderId="5" xfId="4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6" fontId="139" fillId="0" borderId="0" xfId="4" applyNumberFormat="1" applyFont="1" applyFill="1" applyAlignment="1"/>
    <xf numFmtId="4" fontId="145" fillId="0" borderId="0" xfId="148" applyNumberFormat="1" applyFont="1" applyFill="1" applyBorder="1" applyAlignment="1">
      <alignment horizontal="right"/>
    </xf>
    <xf numFmtId="0" fontId="139" fillId="61" borderId="0" xfId="343" applyFont="1" applyFill="1"/>
    <xf numFmtId="222" fontId="139" fillId="61" borderId="0" xfId="4" applyNumberFormat="1" applyFont="1" applyFill="1" applyBorder="1"/>
    <xf numFmtId="199" fontId="139" fillId="61" borderId="0" xfId="4" applyNumberFormat="1" applyFont="1" applyFill="1" applyBorder="1"/>
    <xf numFmtId="0" fontId="6" fillId="61" borderId="0" xfId="343" applyFont="1" applyFill="1" applyAlignment="1">
      <alignment horizontal="center"/>
    </xf>
    <xf numFmtId="236" fontId="6" fillId="61" borderId="0" xfId="4" applyNumberFormat="1" applyFont="1" applyFill="1" applyAlignment="1"/>
    <xf numFmtId="236" fontId="6" fillId="61" borderId="0" xfId="343" applyNumberFormat="1" applyFont="1" applyFill="1"/>
    <xf numFmtId="236" fontId="6" fillId="61" borderId="0" xfId="4" applyNumberFormat="1" applyFont="1" applyFill="1" applyAlignment="1">
      <alignment horizontal="right"/>
    </xf>
    <xf numFmtId="236" fontId="6" fillId="61" borderId="0" xfId="4" applyNumberFormat="1" applyFont="1" applyFill="1"/>
    <xf numFmtId="222" fontId="6" fillId="61" borderId="0" xfId="4" applyNumberFormat="1" applyFont="1" applyFill="1" applyBorder="1" applyAlignment="1">
      <alignment horizontal="right"/>
    </xf>
    <xf numFmtId="0" fontId="6" fillId="61" borderId="0" xfId="343" applyFont="1" applyFill="1"/>
    <xf numFmtId="199" fontId="6" fillId="61" borderId="0" xfId="4" applyNumberFormat="1" applyFont="1" applyFill="1" applyBorder="1" applyAlignment="1">
      <alignment horizontal="right"/>
    </xf>
    <xf numFmtId="169" fontId="139" fillId="61" borderId="0" xfId="343" applyNumberFormat="1" applyFont="1" applyFill="1" applyAlignment="1">
      <alignment horizontal="left"/>
    </xf>
    <xf numFmtId="169" fontId="6" fillId="61" borderId="0" xfId="343" applyNumberFormat="1" applyFont="1" applyFill="1" applyAlignment="1">
      <alignment horizontal="left"/>
    </xf>
    <xf numFmtId="236" fontId="139" fillId="61" borderId="4" xfId="4" applyNumberFormat="1" applyFont="1" applyFill="1" applyBorder="1" applyAlignment="1"/>
    <xf numFmtId="236" fontId="139" fillId="61" borderId="4" xfId="4" applyNumberFormat="1" applyFont="1" applyFill="1" applyBorder="1"/>
    <xf numFmtId="199" fontId="139" fillId="61" borderId="4" xfId="4" applyNumberFormat="1" applyFont="1" applyFill="1" applyBorder="1"/>
    <xf numFmtId="236" fontId="6" fillId="61" borderId="0" xfId="4" applyNumberFormat="1" applyFont="1" applyFill="1" applyBorder="1" applyAlignment="1"/>
    <xf numFmtId="236" fontId="6" fillId="61" borderId="0" xfId="4" applyNumberFormat="1" applyFont="1" applyFill="1" applyBorder="1" applyAlignment="1">
      <alignment horizontal="right"/>
    </xf>
    <xf numFmtId="0" fontId="139" fillId="61" borderId="0" xfId="367" applyFont="1" applyFill="1"/>
    <xf numFmtId="222" fontId="6" fillId="0" borderId="3" xfId="4" applyNumberFormat="1" applyFont="1" applyFill="1" applyBorder="1"/>
    <xf numFmtId="199" fontId="6" fillId="0" borderId="3" xfId="4" applyNumberFormat="1" applyFont="1" applyFill="1" applyBorder="1"/>
    <xf numFmtId="199" fontId="6" fillId="61" borderId="0" xfId="343" applyNumberFormat="1" applyFont="1" applyFill="1"/>
    <xf numFmtId="222" fontId="6" fillId="61" borderId="0" xfId="343" applyNumberFormat="1" applyFont="1" applyFill="1"/>
    <xf numFmtId="236" fontId="6" fillId="0" borderId="0" xfId="4" applyNumberFormat="1" applyFont="1" applyFill="1" applyBorder="1"/>
    <xf numFmtId="199" fontId="7" fillId="0" borderId="0" xfId="4" applyNumberFormat="1" applyFont="1" applyFill="1" applyBorder="1"/>
    <xf numFmtId="236" fontId="139" fillId="0" borderId="5" xfId="4" applyNumberFormat="1" applyFont="1" applyFill="1" applyBorder="1" applyAlignment="1">
      <alignment horizontal="right"/>
    </xf>
    <xf numFmtId="221" fontId="140" fillId="0" borderId="1" xfId="4" applyNumberFormat="1" applyFont="1" applyFill="1" applyBorder="1" applyAlignment="1">
      <alignment horizontal="right"/>
    </xf>
    <xf numFmtId="4" fontId="146" fillId="0" borderId="0" xfId="148" applyNumberFormat="1" applyFont="1" applyFill="1" applyBorder="1" applyAlignment="1">
      <alignment horizontal="right"/>
    </xf>
    <xf numFmtId="168" fontId="139" fillId="0" borderId="0" xfId="4" applyFont="1" applyFill="1" applyAlignment="1">
      <alignment horizontal="left"/>
    </xf>
    <xf numFmtId="199" fontId="139" fillId="0" borderId="0" xfId="4" applyNumberFormat="1" applyFont="1" applyFill="1" applyBorder="1" applyAlignment="1"/>
    <xf numFmtId="199" fontId="6" fillId="0" borderId="0" xfId="4" applyNumberFormat="1" applyFont="1" applyFill="1" applyBorder="1" applyAlignment="1"/>
    <xf numFmtId="199" fontId="139" fillId="0" borderId="5" xfId="4" applyNumberFormat="1" applyFont="1" applyFill="1" applyBorder="1" applyAlignment="1"/>
    <xf numFmtId="199" fontId="139" fillId="0" borderId="0" xfId="4" applyNumberFormat="1" applyFont="1" applyFill="1" applyAlignment="1"/>
    <xf numFmtId="199" fontId="6" fillId="0" borderId="0" xfId="4" applyNumberFormat="1" applyFont="1" applyFill="1" applyAlignment="1"/>
    <xf numFmtId="199" fontId="139" fillId="0" borderId="3" xfId="4" applyNumberFormat="1" applyFont="1" applyFill="1" applyBorder="1" applyAlignment="1"/>
    <xf numFmtId="199" fontId="6" fillId="61" borderId="0" xfId="4" applyNumberFormat="1" applyFont="1" applyFill="1" applyBorder="1" applyAlignment="1"/>
    <xf numFmtId="0" fontId="7" fillId="0" borderId="0" xfId="367" applyFont="1" applyAlignment="1">
      <alignment horizontal="right"/>
    </xf>
    <xf numFmtId="0" fontId="7" fillId="0" borderId="0" xfId="343" quotePrefix="1" applyFont="1" applyAlignment="1">
      <alignment horizontal="center"/>
    </xf>
    <xf numFmtId="173" fontId="144" fillId="0" borderId="0" xfId="6" applyNumberFormat="1" applyFont="1"/>
    <xf numFmtId="0" fontId="7" fillId="0" borderId="0" xfId="343" applyFont="1" applyAlignment="1">
      <alignment horizontal="center"/>
    </xf>
    <xf numFmtId="0" fontId="144" fillId="0" borderId="0" xfId="2" applyFont="1"/>
    <xf numFmtId="200" fontId="139" fillId="0" borderId="0" xfId="2336" applyFont="1"/>
    <xf numFmtId="0" fontId="142" fillId="0" borderId="0" xfId="2487" applyFont="1"/>
    <xf numFmtId="0" fontId="6" fillId="0" borderId="0" xfId="2336" applyNumberFormat="1" applyFont="1"/>
    <xf numFmtId="0" fontId="6" fillId="0" borderId="0" xfId="2487" applyFont="1"/>
    <xf numFmtId="200" fontId="6" fillId="0" borderId="0" xfId="2336" applyFont="1"/>
    <xf numFmtId="192" fontId="6" fillId="0" borderId="0" xfId="2336" applyNumberFormat="1" applyFont="1" applyAlignment="1">
      <alignment horizontal="left"/>
    </xf>
    <xf numFmtId="0" fontId="143" fillId="0" borderId="0" xfId="2336" applyNumberFormat="1" applyFont="1" applyAlignment="1">
      <alignment vertical="center"/>
    </xf>
    <xf numFmtId="238" fontId="6" fillId="0" borderId="0" xfId="343" applyNumberFormat="1" applyFont="1"/>
    <xf numFmtId="221" fontId="140" fillId="0" borderId="0" xfId="3025" applyNumberFormat="1" applyFont="1" applyFill="1" applyAlignment="1">
      <alignment horizontal="right"/>
    </xf>
    <xf numFmtId="0" fontId="140" fillId="0" borderId="1" xfId="3025" applyNumberFormat="1" applyFont="1" applyFill="1" applyBorder="1" applyAlignment="1">
      <alignment horizontal="right"/>
    </xf>
    <xf numFmtId="236" fontId="139" fillId="0" borderId="2" xfId="4" applyNumberFormat="1" applyFont="1" applyFill="1" applyBorder="1" applyAlignment="1"/>
    <xf numFmtId="224" fontId="6" fillId="0" borderId="0" xfId="4" applyNumberFormat="1" applyFont="1" applyFill="1" applyBorder="1" applyAlignment="1"/>
    <xf numFmtId="168" fontId="139" fillId="0" borderId="0" xfId="4" applyFont="1" applyFill="1" applyBorder="1" applyAlignment="1"/>
    <xf numFmtId="222" fontId="6" fillId="0" borderId="0" xfId="4" applyNumberFormat="1" applyFont="1" applyFill="1" applyBorder="1" applyAlignment="1"/>
    <xf numFmtId="236" fontId="139" fillId="0" borderId="33" xfId="4" applyNumberFormat="1" applyFont="1" applyFill="1" applyBorder="1" applyAlignment="1"/>
    <xf numFmtId="236" fontId="139" fillId="0" borderId="33" xfId="4" applyNumberFormat="1" applyFont="1" applyFill="1" applyBorder="1"/>
    <xf numFmtId="168" fontId="139" fillId="0" borderId="0" xfId="4" applyFont="1" applyFill="1" applyBorder="1" applyAlignment="1">
      <alignment horizontal="right"/>
    </xf>
    <xf numFmtId="168" fontId="139" fillId="0" borderId="0" xfId="4" applyFont="1" applyFill="1" applyBorder="1"/>
    <xf numFmtId="168" fontId="139" fillId="0" borderId="33" xfId="4" applyFont="1" applyFill="1" applyBorder="1" applyAlignment="1"/>
    <xf numFmtId="238" fontId="6" fillId="0" borderId="0" xfId="4" applyNumberFormat="1" applyFont="1" applyFill="1" applyBorder="1"/>
    <xf numFmtId="238" fontId="6" fillId="0" borderId="3" xfId="4" applyNumberFormat="1" applyFont="1" applyFill="1" applyBorder="1"/>
    <xf numFmtId="0" fontId="139" fillId="0" borderId="32" xfId="3025" applyNumberFormat="1" applyFont="1" applyFill="1" applyBorder="1" applyAlignment="1">
      <alignment horizontal="center"/>
    </xf>
    <xf numFmtId="4" fontId="139" fillId="0" borderId="0" xfId="148" applyNumberFormat="1" applyFont="1" applyFill="1" applyBorder="1" applyAlignment="1"/>
    <xf numFmtId="4" fontId="139" fillId="0" borderId="0" xfId="148" applyNumberFormat="1" applyFont="1" applyFill="1" applyBorder="1" applyAlignment="1">
      <alignment horizontal="center"/>
    </xf>
    <xf numFmtId="0" fontId="144" fillId="0" borderId="0" xfId="148" applyNumberFormat="1" applyFont="1" applyFill="1" applyBorder="1" applyAlignment="1">
      <alignment horizontal="center"/>
    </xf>
    <xf numFmtId="4" fontId="144" fillId="0" borderId="0" xfId="148" applyNumberFormat="1" applyFont="1" applyFill="1" applyBorder="1" applyAlignment="1"/>
    <xf numFmtId="43" fontId="139" fillId="0" borderId="0" xfId="4" applyNumberFormat="1" applyFont="1" applyFill="1" applyAlignment="1"/>
    <xf numFmtId="187" fontId="6" fillId="0" borderId="0" xfId="4" applyNumberFormat="1" applyFont="1" applyFill="1" applyAlignment="1"/>
    <xf numFmtId="187" fontId="139" fillId="0" borderId="0" xfId="4" applyNumberFormat="1" applyFont="1" applyFill="1" applyAlignment="1"/>
    <xf numFmtId="187" fontId="139" fillId="0" borderId="0" xfId="4" applyNumberFormat="1" applyFont="1" applyFill="1" applyBorder="1" applyAlignment="1"/>
    <xf numFmtId="187" fontId="6" fillId="0" borderId="5" xfId="4" applyNumberFormat="1" applyFont="1" applyFill="1" applyBorder="1"/>
    <xf numFmtId="0" fontId="139" fillId="0" borderId="1" xfId="343" applyFont="1" applyBorder="1" applyAlignment="1">
      <alignment horizontal="center"/>
    </xf>
    <xf numFmtId="4" fontId="139" fillId="0" borderId="1" xfId="343" applyNumberFormat="1" applyFont="1" applyBorder="1"/>
    <xf numFmtId="0" fontId="6" fillId="0" borderId="0" xfId="343" applyFont="1" applyAlignment="1">
      <alignment horizontal="left"/>
    </xf>
    <xf numFmtId="15" fontId="139" fillId="0" borderId="1" xfId="367" quotePrefix="1" applyNumberFormat="1" applyFont="1" applyBorder="1" applyAlignment="1">
      <alignment horizontal="center"/>
    </xf>
    <xf numFmtId="15" fontId="139" fillId="0" borderId="0" xfId="367" quotePrefix="1" applyNumberFormat="1" applyFont="1" applyAlignment="1">
      <alignment horizontal="center"/>
    </xf>
    <xf numFmtId="0" fontId="139" fillId="0" borderId="0" xfId="8" applyFont="1" applyAlignment="1">
      <alignment horizontal="center"/>
    </xf>
    <xf numFmtId="49" fontId="139" fillId="0" borderId="1" xfId="367" applyNumberFormat="1" applyFont="1" applyBorder="1" applyAlignment="1">
      <alignment horizontal="center" vertical="center"/>
    </xf>
    <xf numFmtId="224" fontId="139" fillId="0" borderId="0" xfId="343" applyNumberFormat="1" applyFont="1"/>
    <xf numFmtId="224" fontId="6" fillId="0" borderId="0" xfId="343" applyNumberFormat="1" applyFont="1"/>
    <xf numFmtId="4" fontId="139" fillId="0" borderId="33" xfId="343" applyNumberFormat="1" applyFont="1" applyBorder="1"/>
    <xf numFmtId="4" fontId="139" fillId="0" borderId="0" xfId="343" applyNumberFormat="1" applyFont="1" applyAlignment="1">
      <alignment horizontal="center"/>
    </xf>
    <xf numFmtId="4" fontId="140" fillId="0" borderId="0" xfId="343" applyNumberFormat="1" applyFont="1" applyAlignment="1">
      <alignment horizontal="right"/>
    </xf>
    <xf numFmtId="49" fontId="139" fillId="0" borderId="0" xfId="367" applyNumberFormat="1" applyFont="1" applyAlignment="1">
      <alignment horizontal="center" vertical="center"/>
    </xf>
    <xf numFmtId="0" fontId="139" fillId="0" borderId="0" xfId="367" applyFont="1" applyAlignment="1">
      <alignment horizontal="center"/>
    </xf>
    <xf numFmtId="222" fontId="139" fillId="0" borderId="0" xfId="4" applyNumberFormat="1" applyFont="1" applyFill="1" applyBorder="1" applyAlignment="1"/>
    <xf numFmtId="238" fontId="6" fillId="0" borderId="3" xfId="3025" applyNumberFormat="1" applyFont="1" applyFill="1" applyBorder="1"/>
    <xf numFmtId="239" fontId="139" fillId="0" borderId="32" xfId="4" applyNumberFormat="1" applyFont="1" applyFill="1" applyBorder="1" applyAlignment="1"/>
    <xf numFmtId="239" fontId="139" fillId="0" borderId="0" xfId="343" applyNumberFormat="1" applyFont="1"/>
    <xf numFmtId="239" fontId="139" fillId="0" borderId="0" xfId="4" applyNumberFormat="1" applyFont="1" applyFill="1"/>
    <xf numFmtId="239" fontId="139" fillId="0" borderId="2" xfId="4" applyNumberFormat="1" applyFont="1" applyFill="1" applyBorder="1" applyAlignment="1"/>
    <xf numFmtId="239" fontId="139" fillId="0" borderId="0" xfId="4" applyNumberFormat="1" applyFont="1" applyFill="1" applyBorder="1"/>
    <xf numFmtId="43" fontId="6" fillId="0" borderId="0" xfId="343" applyNumberFormat="1" applyFont="1"/>
    <xf numFmtId="0" fontId="6" fillId="0" borderId="0" xfId="343" quotePrefix="1" applyFont="1"/>
    <xf numFmtId="237" fontId="144" fillId="0" borderId="0" xfId="148" quotePrefix="1" applyNumberFormat="1" applyFont="1" applyFill="1" applyBorder="1" applyAlignment="1">
      <alignment horizontal="center"/>
    </xf>
    <xf numFmtId="0" fontId="139" fillId="0" borderId="1" xfId="4" applyNumberFormat="1" applyFont="1" applyFill="1" applyBorder="1" applyAlignment="1">
      <alignment horizontal="center"/>
    </xf>
    <xf numFmtId="199" fontId="6" fillId="61" borderId="0" xfId="4" applyNumberFormat="1" applyFont="1" applyFill="1" applyBorder="1"/>
    <xf numFmtId="0" fontId="7" fillId="0" borderId="0" xfId="148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0" fontId="139" fillId="0" borderId="5" xfId="343" applyFont="1" applyBorder="1" applyAlignment="1">
      <alignment horizontal="center"/>
    </xf>
    <xf numFmtId="222" fontId="139" fillId="0" borderId="0" xfId="343" applyNumberFormat="1" applyFont="1"/>
    <xf numFmtId="224" fontId="139" fillId="0" borderId="4" xfId="343" applyNumberFormat="1" applyFont="1" applyBorder="1"/>
    <xf numFmtId="224" fontId="139" fillId="0" borderId="5" xfId="343" applyNumberFormat="1" applyFont="1" applyBorder="1"/>
    <xf numFmtId="0" fontId="139" fillId="0" borderId="0" xfId="343" quotePrefix="1" applyFont="1" applyAlignment="1">
      <alignment horizontal="center"/>
    </xf>
    <xf numFmtId="236" fontId="6" fillId="61" borderId="32" xfId="4" applyNumberFormat="1" applyFont="1" applyFill="1" applyBorder="1" applyAlignment="1"/>
    <xf numFmtId="222" fontId="6" fillId="61" borderId="0" xfId="4" applyNumberFormat="1" applyFont="1" applyFill="1" applyBorder="1"/>
    <xf numFmtId="239" fontId="6" fillId="61" borderId="32" xfId="4" applyNumberFormat="1" applyFont="1" applyFill="1" applyBorder="1" applyAlignment="1"/>
    <xf numFmtId="239" fontId="6" fillId="61" borderId="0" xfId="343" applyNumberFormat="1" applyFont="1" applyFill="1"/>
    <xf numFmtId="239" fontId="6" fillId="61" borderId="0" xfId="4" applyNumberFormat="1" applyFont="1" applyFill="1"/>
    <xf numFmtId="222" fontId="6" fillId="61" borderId="3" xfId="4" applyNumberFormat="1" applyFont="1" applyFill="1" applyBorder="1"/>
    <xf numFmtId="236" fontId="6" fillId="61" borderId="27" xfId="343" applyNumberFormat="1" applyFont="1" applyFill="1" applyBorder="1"/>
    <xf numFmtId="0" fontId="6" fillId="61" borderId="0" xfId="367" applyFont="1" applyFill="1"/>
    <xf numFmtId="238" fontId="6" fillId="61" borderId="0" xfId="3025" applyNumberFormat="1" applyFont="1" applyFill="1" applyBorder="1"/>
    <xf numFmtId="238" fontId="6" fillId="61" borderId="0" xfId="343" applyNumberFormat="1" applyFont="1" applyFill="1"/>
    <xf numFmtId="238" fontId="6" fillId="61" borderId="3" xfId="3025" applyNumberFormat="1" applyFont="1" applyFill="1" applyBorder="1"/>
    <xf numFmtId="238" fontId="6" fillId="61" borderId="0" xfId="4" applyNumberFormat="1" applyFont="1" applyFill="1" applyBorder="1"/>
    <xf numFmtId="238" fontId="6" fillId="61" borderId="3" xfId="4" applyNumberFormat="1" applyFont="1" applyFill="1" applyBorder="1"/>
    <xf numFmtId="168" fontId="6" fillId="61" borderId="0" xfId="4" applyFont="1" applyFill="1" applyBorder="1" applyAlignment="1">
      <alignment horizontal="right"/>
    </xf>
    <xf numFmtId="221" fontId="6" fillId="0" borderId="5" xfId="3025" applyNumberFormat="1" applyFont="1" applyFill="1" applyBorder="1" applyAlignment="1">
      <alignment horizontal="center"/>
    </xf>
    <xf numFmtId="224" fontId="6" fillId="62" borderId="0" xfId="4" applyNumberFormat="1" applyFont="1" applyFill="1" applyAlignment="1"/>
    <xf numFmtId="224" fontId="6" fillId="62" borderId="0" xfId="343" applyNumberFormat="1" applyFont="1" applyFill="1"/>
    <xf numFmtId="224" fontId="139" fillId="0" borderId="5" xfId="4" applyNumberFormat="1" applyFont="1" applyFill="1" applyBorder="1" applyAlignment="1"/>
    <xf numFmtId="222" fontId="139" fillId="62" borderId="0" xfId="4" applyNumberFormat="1" applyFont="1" applyFill="1" applyAlignment="1"/>
    <xf numFmtId="0" fontId="6" fillId="61" borderId="0" xfId="343" quotePrefix="1" applyFont="1" applyFill="1" applyAlignment="1">
      <alignment horizontal="center"/>
    </xf>
    <xf numFmtId="169" fontId="6" fillId="0" borderId="1" xfId="2" applyNumberFormat="1" applyBorder="1" applyAlignment="1">
      <alignment horizontal="centerContinuous"/>
    </xf>
    <xf numFmtId="0" fontId="6" fillId="0" borderId="5" xfId="555" applyFont="1" applyBorder="1" applyAlignment="1">
      <alignment horizontal="center"/>
    </xf>
    <xf numFmtId="0" fontId="6" fillId="0" borderId="5" xfId="555" quotePrefix="1" applyFont="1" applyBorder="1" applyAlignment="1">
      <alignment horizontal="center"/>
    </xf>
    <xf numFmtId="0" fontId="6" fillId="0" borderId="0" xfId="555" applyFont="1" applyAlignment="1">
      <alignment horizontal="center"/>
    </xf>
    <xf numFmtId="236" fontId="6" fillId="0" borderId="0" xfId="343" applyNumberFormat="1" applyFont="1" applyAlignment="1">
      <alignment horizontal="center"/>
    </xf>
    <xf numFmtId="236" fontId="6" fillId="0" borderId="0" xfId="555" quotePrefix="1" applyNumberFormat="1" applyFont="1" applyAlignment="1">
      <alignment horizontal="center"/>
    </xf>
    <xf numFmtId="236" fontId="6" fillId="0" borderId="0" xfId="555" applyNumberFormat="1" applyFont="1" applyAlignment="1">
      <alignment horizontal="center"/>
    </xf>
    <xf numFmtId="170" fontId="6" fillId="0" borderId="0" xfId="2" applyNumberFormat="1"/>
    <xf numFmtId="0" fontId="6" fillId="0" borderId="0" xfId="5"/>
    <xf numFmtId="0" fontId="141" fillId="0" borderId="0" xfId="343" applyFont="1"/>
    <xf numFmtId="236" fontId="141" fillId="0" borderId="0" xfId="343" applyNumberFormat="1" applyFont="1"/>
    <xf numFmtId="224" fontId="139" fillId="61" borderId="0" xfId="3025" applyNumberFormat="1" applyFont="1" applyFill="1" applyBorder="1" applyAlignment="1"/>
    <xf numFmtId="224" fontId="139" fillId="61" borderId="0" xfId="4" applyNumberFormat="1" applyFont="1" applyFill="1" applyBorder="1" applyAlignment="1"/>
    <xf numFmtId="224" fontId="6" fillId="61" borderId="0" xfId="343" applyNumberFormat="1" applyFont="1" applyFill="1"/>
    <xf numFmtId="4" fontId="139" fillId="0" borderId="0" xfId="367" applyNumberFormat="1" applyFont="1"/>
    <xf numFmtId="187" fontId="139" fillId="0" borderId="0" xfId="343" applyNumberFormat="1" applyFont="1"/>
    <xf numFmtId="0" fontId="6" fillId="0" borderId="0" xfId="343" quotePrefix="1" applyFont="1" applyAlignment="1">
      <alignment vertical="center"/>
    </xf>
    <xf numFmtId="171" fontId="6" fillId="0" borderId="0" xfId="343" applyNumberFormat="1" applyFont="1" applyAlignment="1">
      <alignment vertical="center"/>
    </xf>
    <xf numFmtId="187" fontId="6" fillId="0" borderId="0" xfId="343" applyNumberFormat="1" applyFont="1"/>
    <xf numFmtId="0" fontId="139" fillId="0" borderId="0" xfId="343" applyFont="1" applyAlignment="1">
      <alignment vertical="center"/>
    </xf>
    <xf numFmtId="171" fontId="6" fillId="0" borderId="0" xfId="343" applyNumberFormat="1" applyFont="1"/>
    <xf numFmtId="0" fontId="6" fillId="0" borderId="0" xfId="343" applyFont="1" applyAlignment="1">
      <alignment vertical="center"/>
    </xf>
    <xf numFmtId="0" fontId="147" fillId="0" borderId="0" xfId="343" applyFont="1"/>
    <xf numFmtId="0" fontId="6" fillId="61" borderId="0" xfId="2336" applyNumberFormat="1" applyFont="1" applyFill="1"/>
    <xf numFmtId="0" fontId="6" fillId="61" borderId="0" xfId="2487" applyFont="1" applyFill="1"/>
    <xf numFmtId="0" fontId="139" fillId="61" borderId="0" xfId="343" applyFont="1" applyFill="1" applyAlignment="1">
      <alignment horizontal="center"/>
    </xf>
    <xf numFmtId="236" fontId="139" fillId="61" borderId="0" xfId="4" applyNumberFormat="1" applyFont="1" applyFill="1" applyBorder="1" applyAlignment="1"/>
    <xf numFmtId="236" fontId="139" fillId="61" borderId="0" xfId="343" applyNumberFormat="1" applyFont="1" applyFill="1"/>
    <xf numFmtId="236" fontId="139" fillId="61" borderId="0" xfId="4" applyNumberFormat="1" applyFont="1" applyFill="1" applyBorder="1"/>
    <xf numFmtId="236" fontId="139" fillId="61" borderId="0" xfId="4" applyNumberFormat="1" applyFont="1" applyFill="1"/>
    <xf numFmtId="200" fontId="6" fillId="61" borderId="0" xfId="2336" applyFont="1" applyFill="1"/>
    <xf numFmtId="192" fontId="6" fillId="61" borderId="0" xfId="2336" applyNumberFormat="1" applyFont="1" applyFill="1" applyAlignment="1">
      <alignment horizontal="left"/>
    </xf>
    <xf numFmtId="37" fontId="139" fillId="61" borderId="0" xfId="6" applyFont="1" applyFill="1"/>
    <xf numFmtId="4" fontId="139" fillId="61" borderId="0" xfId="343" applyNumberFormat="1" applyFont="1" applyFill="1"/>
    <xf numFmtId="4" fontId="139" fillId="61" borderId="1" xfId="343" applyNumberFormat="1" applyFont="1" applyFill="1" applyBorder="1"/>
    <xf numFmtId="4" fontId="139" fillId="61" borderId="0" xfId="343" applyNumberFormat="1" applyFont="1" applyFill="1" applyAlignment="1">
      <alignment horizontal="center"/>
    </xf>
    <xf numFmtId="0" fontId="139" fillId="61" borderId="0" xfId="367" applyFont="1" applyFill="1" applyAlignment="1">
      <alignment horizontal="center" wrapText="1"/>
    </xf>
    <xf numFmtId="49" fontId="139" fillId="61" borderId="1" xfId="367" applyNumberFormat="1" applyFont="1" applyFill="1" applyBorder="1" applyAlignment="1">
      <alignment horizontal="center" vertical="top"/>
    </xf>
    <xf numFmtId="224" fontId="6" fillId="61" borderId="0" xfId="3025" applyNumberFormat="1" applyFont="1" applyFill="1" applyBorder="1" applyAlignment="1"/>
    <xf numFmtId="224" fontId="6" fillId="61" borderId="0" xfId="4" applyNumberFormat="1" applyFont="1" applyFill="1" applyAlignment="1"/>
    <xf numFmtId="224" fontId="139" fillId="61" borderId="4" xfId="4" applyNumberFormat="1" applyFont="1" applyFill="1" applyBorder="1" applyAlignment="1"/>
    <xf numFmtId="224" fontId="6" fillId="61" borderId="0" xfId="4" applyNumberFormat="1" applyFont="1" applyFill="1" applyBorder="1" applyAlignment="1"/>
    <xf numFmtId="4" fontId="139" fillId="61" borderId="33" xfId="343" applyNumberFormat="1" applyFont="1" applyFill="1" applyBorder="1"/>
    <xf numFmtId="0" fontId="139" fillId="61" borderId="1" xfId="343" applyFont="1" applyFill="1" applyBorder="1" applyAlignment="1">
      <alignment horizontal="center"/>
    </xf>
    <xf numFmtId="0" fontId="6" fillId="61" borderId="0" xfId="343" applyFont="1" applyFill="1" applyAlignment="1">
      <alignment vertical="center"/>
    </xf>
    <xf numFmtId="171" fontId="6" fillId="61" borderId="0" xfId="343" applyNumberFormat="1" applyFont="1" applyFill="1" applyAlignment="1">
      <alignment vertical="center"/>
    </xf>
    <xf numFmtId="187" fontId="6" fillId="61" borderId="0" xfId="4" applyNumberFormat="1" applyFont="1" applyFill="1"/>
    <xf numFmtId="187" fontId="6" fillId="61" borderId="0" xfId="343" applyNumberFormat="1" applyFont="1" applyFill="1"/>
    <xf numFmtId="187" fontId="6" fillId="61" borderId="0" xfId="4" applyNumberFormat="1" applyFont="1" applyFill="1" applyBorder="1"/>
    <xf numFmtId="169" fontId="139" fillId="63" borderId="0" xfId="343" applyNumberFormat="1" applyFont="1" applyFill="1" applyAlignment="1">
      <alignment horizontal="left"/>
    </xf>
    <xf numFmtId="0" fontId="6" fillId="63" borderId="0" xfId="343" applyFont="1" applyFill="1"/>
    <xf numFmtId="236" fontId="6" fillId="63" borderId="0" xfId="343" applyNumberFormat="1" applyFont="1" applyFill="1"/>
    <xf numFmtId="222" fontId="6" fillId="63" borderId="0" xfId="343" applyNumberFormat="1" applyFont="1" applyFill="1"/>
    <xf numFmtId="169" fontId="6" fillId="63" borderId="0" xfId="343" applyNumberFormat="1" applyFont="1" applyFill="1" applyAlignment="1">
      <alignment horizontal="left"/>
    </xf>
    <xf numFmtId="0" fontId="6" fillId="63" borderId="0" xfId="343" applyFont="1" applyFill="1" applyAlignment="1">
      <alignment horizontal="center"/>
    </xf>
    <xf numFmtId="236" fontId="6" fillId="63" borderId="0" xfId="4" applyNumberFormat="1" applyFont="1" applyFill="1" applyAlignment="1"/>
    <xf numFmtId="236" fontId="6" fillId="63" borderId="0" xfId="4" applyNumberFormat="1" applyFont="1" applyFill="1" applyAlignment="1">
      <alignment horizontal="right"/>
    </xf>
    <xf numFmtId="236" fontId="6" fillId="63" borderId="0" xfId="4" applyNumberFormat="1" applyFont="1" applyFill="1"/>
    <xf numFmtId="222" fontId="6" fillId="63" borderId="0" xfId="4" applyNumberFormat="1" applyFont="1" applyFill="1" applyBorder="1" applyAlignment="1">
      <alignment horizontal="right"/>
    </xf>
    <xf numFmtId="0" fontId="139" fillId="63" borderId="0" xfId="343" applyFont="1" applyFill="1"/>
    <xf numFmtId="236" fontId="139" fillId="63" borderId="4" xfId="4" applyNumberFormat="1" applyFont="1" applyFill="1" applyBorder="1" applyAlignment="1"/>
    <xf numFmtId="236" fontId="139" fillId="63" borderId="4" xfId="4" applyNumberFormat="1" applyFont="1" applyFill="1" applyBorder="1"/>
    <xf numFmtId="222" fontId="139" fillId="63" borderId="0" xfId="4" applyNumberFormat="1" applyFont="1" applyFill="1" applyBorder="1"/>
    <xf numFmtId="236" fontId="6" fillId="63" borderId="0" xfId="4" applyNumberFormat="1" applyFont="1" applyFill="1" applyBorder="1" applyAlignment="1"/>
    <xf numFmtId="236" fontId="6" fillId="63" borderId="0" xfId="4" applyNumberFormat="1" applyFont="1" applyFill="1" applyBorder="1" applyAlignment="1">
      <alignment horizontal="right"/>
    </xf>
    <xf numFmtId="0" fontId="139" fillId="63" borderId="0" xfId="367" applyFont="1" applyFill="1"/>
    <xf numFmtId="0" fontId="139" fillId="61" borderId="0" xfId="2" applyFont="1" applyFill="1"/>
    <xf numFmtId="0" fontId="139" fillId="61" borderId="0" xfId="7" applyFont="1" applyFill="1"/>
    <xf numFmtId="0" fontId="139" fillId="61" borderId="0" xfId="2" applyFont="1" applyFill="1" applyAlignment="1">
      <alignment horizontal="center"/>
    </xf>
    <xf numFmtId="0" fontId="6" fillId="61" borderId="0" xfId="343" quotePrefix="1" applyFont="1" applyFill="1" applyAlignment="1">
      <alignment vertical="center"/>
    </xf>
    <xf numFmtId="0" fontId="6" fillId="61" borderId="0" xfId="2" applyFill="1"/>
    <xf numFmtId="0" fontId="6" fillId="61" borderId="0" xfId="2" applyFill="1" applyAlignment="1">
      <alignment horizontal="center"/>
    </xf>
    <xf numFmtId="0" fontId="6" fillId="61" borderId="0" xfId="7" applyFont="1" applyFill="1"/>
    <xf numFmtId="0" fontId="6" fillId="61" borderId="0" xfId="343" quotePrefix="1" applyFont="1" applyFill="1"/>
    <xf numFmtId="187" fontId="6" fillId="61" borderId="0" xfId="4" applyNumberFormat="1" applyFont="1" applyFill="1" applyBorder="1" applyAlignment="1">
      <alignment horizontal="right"/>
    </xf>
    <xf numFmtId="237" fontId="146" fillId="0" borderId="1" xfId="148" quotePrefix="1" applyNumberFormat="1" applyFont="1" applyFill="1" applyBorder="1" applyAlignment="1">
      <alignment horizontal="center"/>
    </xf>
    <xf numFmtId="237" fontId="7" fillId="0" borderId="1" xfId="148" quotePrefix="1" applyNumberFormat="1" applyFont="1" applyFill="1" applyBorder="1" applyAlignment="1">
      <alignment horizontal="center"/>
    </xf>
    <xf numFmtId="237" fontId="144" fillId="0" borderId="1" xfId="148" quotePrefix="1" applyNumberFormat="1" applyFont="1" applyFill="1" applyBorder="1" applyAlignment="1">
      <alignment horizontal="center"/>
    </xf>
    <xf numFmtId="0" fontId="6" fillId="61" borderId="0" xfId="3025" applyNumberFormat="1" applyFont="1" applyFill="1" applyAlignment="1">
      <alignment horizontal="center"/>
    </xf>
    <xf numFmtId="236" fontId="6" fillId="61" borderId="32" xfId="3025" applyNumberFormat="1" applyFont="1" applyFill="1" applyBorder="1" applyAlignment="1">
      <alignment horizontal="right"/>
    </xf>
    <xf numFmtId="236" fontId="6" fillId="61" borderId="0" xfId="3025" applyNumberFormat="1" applyFont="1" applyFill="1" applyAlignment="1">
      <alignment horizontal="right"/>
    </xf>
    <xf numFmtId="4" fontId="139" fillId="0" borderId="1" xfId="148" applyNumberFormat="1" applyFont="1" applyFill="1" applyBorder="1" applyAlignment="1">
      <alignment horizontal="center"/>
    </xf>
    <xf numFmtId="0" fontId="139" fillId="0" borderId="1" xfId="367" applyFont="1" applyBorder="1" applyAlignment="1">
      <alignment horizontal="center"/>
    </xf>
    <xf numFmtId="4" fontId="139" fillId="0" borderId="2" xfId="148" applyNumberFormat="1" applyFont="1" applyFill="1" applyBorder="1" applyAlignment="1">
      <alignment horizontal="center"/>
    </xf>
    <xf numFmtId="0" fontId="139" fillId="0" borderId="1" xfId="343" quotePrefix="1" applyFont="1" applyBorder="1" applyAlignment="1">
      <alignment horizontal="center"/>
    </xf>
    <xf numFmtId="0" fontId="139" fillId="0" borderId="1" xfId="343" applyFont="1" applyBorder="1" applyAlignment="1">
      <alignment horizontal="center"/>
    </xf>
    <xf numFmtId="4" fontId="139" fillId="0" borderId="33" xfId="343" applyNumberFormat="1" applyFont="1" applyBorder="1" applyAlignment="1">
      <alignment horizontal="center"/>
    </xf>
    <xf numFmtId="49" fontId="139" fillId="0" borderId="33" xfId="367" applyNumberFormat="1" applyFont="1" applyBorder="1" applyAlignment="1">
      <alignment horizontal="center"/>
    </xf>
    <xf numFmtId="4" fontId="139" fillId="0" borderId="2" xfId="343" applyNumberFormat="1" applyFont="1" applyBorder="1" applyAlignment="1">
      <alignment horizontal="center"/>
    </xf>
    <xf numFmtId="0" fontId="139" fillId="0" borderId="2" xfId="343" applyFont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เครื่องหมายเปอร์เซ็นต์_Book2" xfId="2917" xr:uid="{00000000-0005-0000-0000-0000D0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>
    <tabColor theme="7" tint="0.59999389629810485"/>
  </sheetPr>
  <dimension ref="A1:P86"/>
  <sheetViews>
    <sheetView tabSelected="1" view="pageBreakPreview" zoomScaleNormal="100" zoomScaleSheetLayoutView="100" workbookViewId="0">
      <selection activeCell="J15" sqref="J15"/>
    </sheetView>
  </sheetViews>
  <sheetFormatPr defaultColWidth="9" defaultRowHeight="21.6"/>
  <cols>
    <col min="1" max="3" width="2" style="7" customWidth="1"/>
    <col min="4" max="4" width="9.75" style="7" customWidth="1"/>
    <col min="5" max="5" width="30.875" style="7" customWidth="1"/>
    <col min="6" max="6" width="9.375" style="2" customWidth="1"/>
    <col min="7" max="7" width="0.875" style="7" customWidth="1"/>
    <col min="8" max="8" width="15" style="7" customWidth="1"/>
    <col min="9" max="9" width="0.875" style="7" customWidth="1"/>
    <col min="10" max="10" width="15" style="20" customWidth="1"/>
    <col min="11" max="11" width="0.875" style="7" customWidth="1"/>
    <col min="12" max="12" width="15" style="7" customWidth="1"/>
    <col min="13" max="13" width="0.875" style="7" customWidth="1"/>
    <col min="14" max="14" width="15" style="15" customWidth="1"/>
    <col min="15" max="15" width="5.125" style="15" customWidth="1"/>
    <col min="16" max="16" width="12" style="7" bestFit="1" customWidth="1"/>
    <col min="17" max="16384" width="9" style="7"/>
  </cols>
  <sheetData>
    <row r="1" spans="1:15" s="4" customFormat="1" ht="22.95" customHeight="1">
      <c r="A1" s="1" t="s">
        <v>51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143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167"/>
      <c r="O2" s="3"/>
    </row>
    <row r="3" spans="1:15" s="4" customFormat="1" ht="22.95" customHeight="1">
      <c r="A3" s="191" t="s">
        <v>219</v>
      </c>
      <c r="B3" s="191"/>
      <c r="C3" s="191"/>
      <c r="D3" s="191"/>
      <c r="E3" s="191"/>
      <c r="F3" s="2"/>
      <c r="G3" s="191"/>
      <c r="H3" s="191"/>
      <c r="I3" s="191"/>
      <c r="J3" s="5"/>
      <c r="K3" s="191"/>
      <c r="L3" s="243"/>
      <c r="M3" s="243"/>
      <c r="N3" s="168" t="s">
        <v>221</v>
      </c>
      <c r="O3" s="6"/>
    </row>
    <row r="4" spans="1:15" s="4" customFormat="1" ht="21.9" customHeight="1">
      <c r="A4" s="1"/>
      <c r="B4" s="1"/>
      <c r="C4" s="1"/>
      <c r="D4" s="1"/>
      <c r="E4" s="1"/>
      <c r="F4" s="180"/>
      <c r="G4" s="1"/>
      <c r="H4" s="326" t="s">
        <v>29</v>
      </c>
      <c r="I4" s="326"/>
      <c r="J4" s="326"/>
      <c r="K4" s="181"/>
      <c r="L4" s="324" t="s">
        <v>30</v>
      </c>
      <c r="M4" s="324"/>
      <c r="N4" s="324"/>
      <c r="O4" s="182"/>
    </row>
    <row r="5" spans="1:15" s="4" customFormat="1" ht="21.9" customHeight="1">
      <c r="A5" s="1"/>
      <c r="B5" s="1"/>
      <c r="C5" s="1"/>
      <c r="D5" s="1"/>
      <c r="E5" s="1"/>
      <c r="G5" s="1"/>
      <c r="H5" s="213" t="s">
        <v>214</v>
      </c>
      <c r="I5" s="183"/>
      <c r="J5" s="213" t="s">
        <v>215</v>
      </c>
      <c r="K5" s="184"/>
      <c r="L5" s="213" t="s">
        <v>214</v>
      </c>
      <c r="M5" s="183"/>
      <c r="N5" s="213" t="s">
        <v>215</v>
      </c>
      <c r="O5" s="182"/>
    </row>
    <row r="6" spans="1:15" s="4" customFormat="1" ht="21.9" customHeight="1">
      <c r="A6" s="1"/>
      <c r="B6" s="1"/>
      <c r="C6" s="1"/>
      <c r="D6" s="1"/>
      <c r="E6" s="1"/>
      <c r="F6" s="214" t="s">
        <v>0</v>
      </c>
      <c r="G6" s="1"/>
      <c r="H6" s="318" t="s">
        <v>222</v>
      </c>
      <c r="I6" s="216"/>
      <c r="J6" s="319" t="s">
        <v>126</v>
      </c>
      <c r="K6" s="217"/>
      <c r="L6" s="318" t="s">
        <v>222</v>
      </c>
      <c r="M6" s="183"/>
      <c r="N6" s="320" t="s">
        <v>126</v>
      </c>
      <c r="O6" s="182"/>
    </row>
    <row r="7" spans="1:15" ht="21.9" customHeight="1">
      <c r="A7" s="9" t="s">
        <v>1</v>
      </c>
      <c r="B7" s="9"/>
      <c r="C7" s="9"/>
      <c r="D7" s="9"/>
      <c r="E7" s="9"/>
      <c r="G7" s="8"/>
      <c r="H7" s="244"/>
      <c r="I7" s="8"/>
      <c r="J7" s="237"/>
      <c r="K7" s="8"/>
      <c r="L7" s="245"/>
      <c r="M7" s="246"/>
      <c r="N7" s="237"/>
      <c r="O7" s="10"/>
    </row>
    <row r="8" spans="1:15" s="9" customFormat="1" ht="21.9" customHeight="1">
      <c r="A8" s="9" t="s">
        <v>2</v>
      </c>
      <c r="F8" s="2"/>
      <c r="J8" s="11"/>
      <c r="L8" s="12"/>
      <c r="N8" s="13"/>
      <c r="O8" s="13"/>
    </row>
    <row r="9" spans="1:15" ht="21.9" customHeight="1">
      <c r="A9" s="7" t="s">
        <v>3</v>
      </c>
      <c r="F9" s="14">
        <v>5</v>
      </c>
      <c r="H9" s="102">
        <v>171417</v>
      </c>
      <c r="I9" s="87"/>
      <c r="J9" s="102">
        <v>260958</v>
      </c>
      <c r="K9" s="87"/>
      <c r="L9" s="102">
        <v>90750</v>
      </c>
      <c r="M9" s="89"/>
      <c r="N9" s="102">
        <v>133036</v>
      </c>
    </row>
    <row r="10" spans="1:15" ht="21.9" customHeight="1">
      <c r="A10" s="7" t="s">
        <v>103</v>
      </c>
      <c r="F10" s="14">
        <v>6</v>
      </c>
      <c r="H10" s="102">
        <v>401022</v>
      </c>
      <c r="I10" s="87"/>
      <c r="J10" s="102">
        <v>215321</v>
      </c>
      <c r="K10" s="87"/>
      <c r="L10" s="102">
        <v>395266</v>
      </c>
      <c r="M10" s="89"/>
      <c r="N10" s="102">
        <v>209582</v>
      </c>
    </row>
    <row r="11" spans="1:15" ht="21.9" customHeight="1">
      <c r="A11" s="7" t="s">
        <v>4</v>
      </c>
      <c r="E11" s="212"/>
      <c r="F11" s="16">
        <v>7</v>
      </c>
      <c r="G11" s="212"/>
      <c r="H11" s="102">
        <v>742402</v>
      </c>
      <c r="I11" s="87"/>
      <c r="J11" s="102">
        <v>285500</v>
      </c>
      <c r="K11" s="87"/>
      <c r="L11" s="102">
        <v>423891</v>
      </c>
      <c r="M11" s="89"/>
      <c r="N11" s="102">
        <v>172923</v>
      </c>
    </row>
    <row r="12" spans="1:15" ht="21.9" customHeight="1">
      <c r="A12" s="7" t="s">
        <v>151</v>
      </c>
      <c r="E12" s="212"/>
      <c r="F12" s="16">
        <v>7</v>
      </c>
      <c r="G12" s="212"/>
      <c r="H12" s="102">
        <v>59044</v>
      </c>
      <c r="I12" s="87"/>
      <c r="J12" s="102">
        <v>107132</v>
      </c>
      <c r="K12" s="87"/>
      <c r="L12" s="102">
        <v>59178</v>
      </c>
      <c r="M12" s="89"/>
      <c r="N12" s="102">
        <v>107132</v>
      </c>
    </row>
    <row r="13" spans="1:15" ht="21.9" customHeight="1">
      <c r="A13" s="7" t="s">
        <v>150</v>
      </c>
      <c r="E13" s="212"/>
      <c r="F13" s="16">
        <v>8</v>
      </c>
      <c r="G13" s="212"/>
      <c r="H13" s="102">
        <v>1196589</v>
      </c>
      <c r="I13" s="87"/>
      <c r="J13" s="102">
        <v>1105652</v>
      </c>
      <c r="K13" s="87"/>
      <c r="L13" s="102">
        <v>270867</v>
      </c>
      <c r="M13" s="89"/>
      <c r="N13" s="102">
        <v>200507</v>
      </c>
    </row>
    <row r="14" spans="1:15" ht="21.9" hidden="1" customHeight="1">
      <c r="A14" s="7" t="s">
        <v>88</v>
      </c>
      <c r="E14" s="212"/>
      <c r="F14" s="14"/>
      <c r="G14" s="212"/>
      <c r="H14" s="102">
        <v>0</v>
      </c>
      <c r="I14" s="87"/>
      <c r="J14" s="102">
        <v>0</v>
      </c>
      <c r="K14" s="87"/>
      <c r="L14" s="102">
        <v>0</v>
      </c>
      <c r="M14" s="89"/>
      <c r="N14" s="102">
        <v>0</v>
      </c>
    </row>
    <row r="15" spans="1:15" ht="21.9" customHeight="1">
      <c r="A15" s="7" t="s">
        <v>86</v>
      </c>
      <c r="E15" s="212"/>
      <c r="F15" s="14">
        <v>4</v>
      </c>
      <c r="G15" s="212"/>
      <c r="H15" s="102">
        <v>0</v>
      </c>
      <c r="I15" s="87"/>
      <c r="J15" s="102">
        <v>0</v>
      </c>
      <c r="K15" s="87"/>
      <c r="L15" s="102">
        <v>50698</v>
      </c>
      <c r="M15" s="89"/>
      <c r="N15" s="102">
        <v>50088</v>
      </c>
    </row>
    <row r="16" spans="1:15" ht="21.9" customHeight="1">
      <c r="A16" s="7" t="s">
        <v>27</v>
      </c>
      <c r="E16" s="212"/>
      <c r="F16" s="14"/>
      <c r="G16" s="212"/>
      <c r="H16" s="102">
        <v>39863</v>
      </c>
      <c r="I16" s="87"/>
      <c r="J16" s="102">
        <v>80824</v>
      </c>
      <c r="K16" s="87"/>
      <c r="L16" s="102">
        <v>35466</v>
      </c>
      <c r="M16" s="89"/>
      <c r="N16" s="102">
        <v>74942</v>
      </c>
    </row>
    <row r="17" spans="1:15" ht="21.9" customHeight="1">
      <c r="A17" s="7" t="s">
        <v>5</v>
      </c>
      <c r="F17" s="14">
        <v>9</v>
      </c>
      <c r="H17" s="102">
        <v>333428</v>
      </c>
      <c r="I17" s="87"/>
      <c r="J17" s="102">
        <v>477880</v>
      </c>
      <c r="K17" s="87"/>
      <c r="L17" s="102">
        <v>211411</v>
      </c>
      <c r="M17" s="89"/>
      <c r="N17" s="102">
        <v>348028</v>
      </c>
    </row>
    <row r="18" spans="1:15" s="9" customFormat="1" ht="21.9" customHeight="1">
      <c r="A18" s="9" t="s">
        <v>6</v>
      </c>
      <c r="F18" s="2"/>
      <c r="H18" s="103">
        <v>2943765</v>
      </c>
      <c r="I18" s="91"/>
      <c r="J18" s="103">
        <v>2533267</v>
      </c>
      <c r="K18" s="91"/>
      <c r="L18" s="103">
        <v>1537527</v>
      </c>
      <c r="M18" s="93"/>
      <c r="N18" s="103">
        <v>1296238</v>
      </c>
      <c r="O18" s="18"/>
    </row>
    <row r="19" spans="1:15" ht="21.9" customHeight="1">
      <c r="A19" s="9" t="s">
        <v>7</v>
      </c>
      <c r="H19" s="102"/>
      <c r="I19" s="87"/>
      <c r="J19" s="102"/>
      <c r="K19" s="87"/>
      <c r="L19" s="102"/>
      <c r="M19" s="89"/>
      <c r="N19" s="102"/>
    </row>
    <row r="20" spans="1:15" ht="21.9" customHeight="1">
      <c r="A20" s="7" t="s">
        <v>8</v>
      </c>
      <c r="F20" s="14"/>
      <c r="H20" s="102">
        <v>95219</v>
      </c>
      <c r="I20" s="87"/>
      <c r="J20" s="102">
        <v>98275</v>
      </c>
      <c r="K20" s="87"/>
      <c r="L20" s="102">
        <v>35024</v>
      </c>
      <c r="M20" s="89"/>
      <c r="N20" s="102">
        <v>38578</v>
      </c>
    </row>
    <row r="21" spans="1:15" ht="21.9" hidden="1" customHeight="1">
      <c r="A21" s="7" t="s">
        <v>75</v>
      </c>
      <c r="E21" s="212"/>
      <c r="F21" s="14"/>
      <c r="G21" s="212"/>
      <c r="H21" s="102">
        <v>0</v>
      </c>
      <c r="I21" s="87"/>
      <c r="J21" s="102">
        <v>0</v>
      </c>
      <c r="K21" s="87"/>
      <c r="L21" s="102">
        <v>0</v>
      </c>
      <c r="M21" s="89"/>
      <c r="N21" s="102">
        <v>0</v>
      </c>
    </row>
    <row r="22" spans="1:15" ht="21.9" customHeight="1">
      <c r="A22" s="7" t="s">
        <v>84</v>
      </c>
      <c r="E22" s="212"/>
      <c r="F22" s="14"/>
      <c r="G22" s="212"/>
      <c r="H22" s="102">
        <v>17405</v>
      </c>
      <c r="I22" s="87"/>
      <c r="J22" s="102">
        <v>16318</v>
      </c>
      <c r="K22" s="87"/>
      <c r="L22" s="102">
        <v>0</v>
      </c>
      <c r="M22" s="89"/>
      <c r="N22" s="102">
        <v>0</v>
      </c>
    </row>
    <row r="23" spans="1:15" ht="21.9" customHeight="1">
      <c r="A23" s="7" t="s">
        <v>28</v>
      </c>
      <c r="F23" s="14">
        <v>10</v>
      </c>
      <c r="H23" s="102">
        <v>0</v>
      </c>
      <c r="I23" s="87"/>
      <c r="J23" s="102">
        <v>0</v>
      </c>
      <c r="K23" s="87"/>
      <c r="L23" s="102">
        <v>99999</v>
      </c>
      <c r="M23" s="89"/>
      <c r="N23" s="102">
        <v>99999</v>
      </c>
    </row>
    <row r="24" spans="1:15" ht="21.9" customHeight="1">
      <c r="A24" s="7" t="s">
        <v>155</v>
      </c>
      <c r="F24" s="14">
        <v>11</v>
      </c>
      <c r="H24" s="102">
        <v>829346</v>
      </c>
      <c r="I24" s="87"/>
      <c r="J24" s="102">
        <v>820965</v>
      </c>
      <c r="K24" s="87"/>
      <c r="L24" s="102">
        <v>831186</v>
      </c>
      <c r="M24" s="89"/>
      <c r="N24" s="102">
        <v>831186</v>
      </c>
    </row>
    <row r="25" spans="1:15" ht="21.9" customHeight="1">
      <c r="A25" s="7" t="s">
        <v>154</v>
      </c>
      <c r="F25" s="14">
        <v>12</v>
      </c>
      <c r="H25" s="102">
        <v>3217</v>
      </c>
      <c r="I25" s="87"/>
      <c r="J25" s="102">
        <v>3746</v>
      </c>
      <c r="K25" s="87"/>
      <c r="L25" s="102">
        <v>10000</v>
      </c>
      <c r="M25" s="89"/>
      <c r="N25" s="102">
        <v>10000</v>
      </c>
    </row>
    <row r="26" spans="1:15" ht="21.9" customHeight="1">
      <c r="A26" s="7" t="s">
        <v>130</v>
      </c>
      <c r="F26" s="14">
        <v>13</v>
      </c>
      <c r="H26" s="102">
        <v>896170</v>
      </c>
      <c r="I26" s="87"/>
      <c r="J26" s="102">
        <v>897370</v>
      </c>
      <c r="K26" s="87"/>
      <c r="L26" s="102">
        <v>896170</v>
      </c>
      <c r="M26" s="89"/>
      <c r="N26" s="102">
        <v>897370</v>
      </c>
    </row>
    <row r="27" spans="1:15" ht="21.9" customHeight="1">
      <c r="A27" s="7" t="s">
        <v>45</v>
      </c>
      <c r="F27" s="16">
        <v>14</v>
      </c>
      <c r="H27" s="102">
        <v>160044</v>
      </c>
      <c r="I27" s="87"/>
      <c r="J27" s="102">
        <v>164332</v>
      </c>
      <c r="K27" s="87"/>
      <c r="L27" s="102">
        <v>134616</v>
      </c>
      <c r="M27" s="89"/>
      <c r="N27" s="102">
        <v>137340</v>
      </c>
    </row>
    <row r="28" spans="1:15" ht="21.9" customHeight="1">
      <c r="A28" s="7" t="s">
        <v>80</v>
      </c>
      <c r="F28" s="16"/>
      <c r="H28" s="102">
        <v>51608</v>
      </c>
      <c r="I28" s="87"/>
      <c r="J28" s="102">
        <v>53629</v>
      </c>
      <c r="K28" s="87"/>
      <c r="L28" s="102">
        <v>51351</v>
      </c>
      <c r="M28" s="89"/>
      <c r="N28" s="102">
        <v>53277</v>
      </c>
    </row>
    <row r="29" spans="1:15" ht="21.9" customHeight="1">
      <c r="A29" s="7" t="s">
        <v>9</v>
      </c>
      <c r="F29" s="14"/>
      <c r="H29" s="102">
        <v>8473</v>
      </c>
      <c r="I29" s="87"/>
      <c r="J29" s="102">
        <v>9422</v>
      </c>
      <c r="K29" s="87"/>
      <c r="L29" s="102">
        <v>8393</v>
      </c>
      <c r="M29" s="89"/>
      <c r="N29" s="102">
        <v>9333</v>
      </c>
    </row>
    <row r="30" spans="1:15" ht="21.9" customHeight="1">
      <c r="A30" s="7" t="s">
        <v>169</v>
      </c>
      <c r="F30" s="16">
        <v>15</v>
      </c>
      <c r="H30" s="102">
        <v>276388</v>
      </c>
      <c r="I30" s="87"/>
      <c r="J30" s="102">
        <v>267866</v>
      </c>
      <c r="K30" s="87"/>
      <c r="L30" s="102">
        <v>0</v>
      </c>
      <c r="M30" s="89"/>
      <c r="N30" s="102">
        <v>0</v>
      </c>
    </row>
    <row r="31" spans="1:15" ht="21.9" customHeight="1">
      <c r="A31" s="192" t="s">
        <v>10</v>
      </c>
      <c r="F31" s="16">
        <v>20</v>
      </c>
      <c r="H31" s="102">
        <v>14520</v>
      </c>
      <c r="I31" s="87"/>
      <c r="J31" s="102">
        <v>12956</v>
      </c>
      <c r="K31" s="87"/>
      <c r="L31" s="102">
        <v>10580</v>
      </c>
      <c r="M31" s="89"/>
      <c r="N31" s="102">
        <v>9413</v>
      </c>
    </row>
    <row r="32" spans="1:15" ht="21.9" customHeight="1">
      <c r="A32" s="7" t="s">
        <v>11</v>
      </c>
      <c r="H32" s="102">
        <v>60052</v>
      </c>
      <c r="I32" s="87"/>
      <c r="J32" s="102">
        <v>55675</v>
      </c>
      <c r="K32" s="87"/>
      <c r="L32" s="102">
        <v>60038</v>
      </c>
      <c r="M32" s="89"/>
      <c r="N32" s="102">
        <v>55643</v>
      </c>
      <c r="O32" s="19"/>
    </row>
    <row r="33" spans="1:15" s="9" customFormat="1" ht="21.9" customHeight="1">
      <c r="A33" s="4" t="s">
        <v>12</v>
      </c>
      <c r="F33" s="2"/>
      <c r="H33" s="103">
        <v>2412442</v>
      </c>
      <c r="I33" s="91"/>
      <c r="J33" s="103">
        <v>2400554</v>
      </c>
      <c r="K33" s="91"/>
      <c r="L33" s="103">
        <v>2137357</v>
      </c>
      <c r="M33" s="93"/>
      <c r="N33" s="103">
        <v>2142139</v>
      </c>
      <c r="O33" s="18"/>
    </row>
    <row r="34" spans="1:15" s="9" customFormat="1" ht="21.9" customHeight="1" thickBot="1">
      <c r="A34" s="4" t="s">
        <v>13</v>
      </c>
      <c r="F34" s="2"/>
      <c r="H34" s="104">
        <v>5356207</v>
      </c>
      <c r="I34" s="91"/>
      <c r="J34" s="104">
        <v>4933821</v>
      </c>
      <c r="K34" s="91"/>
      <c r="L34" s="104">
        <v>3674884</v>
      </c>
      <c r="M34" s="93"/>
      <c r="N34" s="104">
        <v>3438377</v>
      </c>
      <c r="O34" s="18"/>
    </row>
    <row r="35" spans="1:15" ht="21.9" customHeight="1" thickTop="1">
      <c r="H35" s="87"/>
      <c r="I35" s="87"/>
      <c r="J35" s="105"/>
      <c r="K35" s="87"/>
      <c r="L35" s="87"/>
      <c r="M35" s="87"/>
      <c r="N35" s="102"/>
    </row>
    <row r="36" spans="1:15" ht="21.9" customHeight="1">
      <c r="H36" s="87"/>
      <c r="I36" s="87"/>
      <c r="J36" s="105"/>
      <c r="K36" s="87"/>
      <c r="L36" s="87"/>
      <c r="M36" s="87"/>
      <c r="N36" s="106"/>
      <c r="O36" s="21"/>
    </row>
    <row r="37" spans="1:15" ht="21.9" customHeight="1">
      <c r="A37" s="9" t="s">
        <v>156</v>
      </c>
      <c r="B37" s="9"/>
      <c r="C37" s="9"/>
      <c r="D37" s="9"/>
      <c r="E37" s="9"/>
      <c r="G37" s="8"/>
      <c r="H37" s="107"/>
      <c r="I37" s="247"/>
      <c r="J37" s="107"/>
      <c r="K37" s="247"/>
      <c r="L37" s="248"/>
      <c r="M37" s="249"/>
      <c r="N37" s="108"/>
      <c r="O37" s="10"/>
    </row>
    <row r="38" spans="1:15" s="9" customFormat="1" ht="21.9" customHeight="1">
      <c r="A38" s="9" t="s">
        <v>14</v>
      </c>
      <c r="F38" s="2"/>
      <c r="H38" s="109"/>
      <c r="I38" s="91"/>
      <c r="J38" s="109"/>
      <c r="K38" s="91"/>
      <c r="L38" s="110"/>
      <c r="M38" s="93"/>
      <c r="N38" s="109"/>
      <c r="O38" s="13"/>
    </row>
    <row r="39" spans="1:15" s="9" customFormat="1" ht="21.9" hidden="1" customHeight="1">
      <c r="A39" s="265" t="s">
        <v>199</v>
      </c>
      <c r="F39" s="2"/>
      <c r="H39" s="109"/>
      <c r="I39" s="91"/>
      <c r="J39" s="109"/>
      <c r="K39" s="91"/>
      <c r="L39" s="110"/>
      <c r="M39" s="93"/>
      <c r="N39" s="109"/>
      <c r="O39" s="13"/>
    </row>
    <row r="40" spans="1:15" ht="21.9" customHeight="1">
      <c r="A40" s="7" t="s">
        <v>198</v>
      </c>
      <c r="F40" s="14"/>
      <c r="H40" s="102">
        <v>48356</v>
      </c>
      <c r="I40" s="87"/>
      <c r="J40" s="102">
        <v>42550</v>
      </c>
      <c r="K40" s="87"/>
      <c r="L40" s="102">
        <v>0</v>
      </c>
      <c r="M40" s="89"/>
      <c r="N40" s="102">
        <v>0</v>
      </c>
    </row>
    <row r="41" spans="1:15" ht="21.9" customHeight="1">
      <c r="A41" s="7" t="s">
        <v>53</v>
      </c>
      <c r="F41" s="16">
        <v>16</v>
      </c>
      <c r="H41" s="102">
        <v>289561</v>
      </c>
      <c r="I41" s="87"/>
      <c r="J41" s="102">
        <v>397477</v>
      </c>
      <c r="K41" s="87"/>
      <c r="L41" s="102">
        <v>169070</v>
      </c>
      <c r="M41" s="89"/>
      <c r="N41" s="102">
        <v>227063</v>
      </c>
    </row>
    <row r="42" spans="1:15" ht="21.9" hidden="1" customHeight="1">
      <c r="A42" s="7" t="s">
        <v>85</v>
      </c>
      <c r="F42" s="14">
        <v>22</v>
      </c>
      <c r="H42" s="102">
        <v>0</v>
      </c>
      <c r="I42" s="87"/>
      <c r="J42" s="102">
        <v>0</v>
      </c>
      <c r="K42" s="87"/>
      <c r="L42" s="102">
        <v>0</v>
      </c>
      <c r="M42" s="89"/>
      <c r="N42" s="102">
        <v>0</v>
      </c>
    </row>
    <row r="43" spans="1:15" ht="21.9" customHeight="1">
      <c r="A43" s="7" t="s">
        <v>85</v>
      </c>
      <c r="F43" s="16"/>
      <c r="H43" s="102">
        <v>11506</v>
      </c>
      <c r="I43" s="87"/>
      <c r="J43" s="102">
        <v>11927</v>
      </c>
      <c r="K43" s="87"/>
      <c r="L43" s="102">
        <v>9803</v>
      </c>
      <c r="M43" s="89"/>
      <c r="N43" s="102">
        <v>9787</v>
      </c>
    </row>
    <row r="44" spans="1:15" ht="21.9" hidden="1" customHeight="1">
      <c r="A44" s="7" t="s">
        <v>54</v>
      </c>
      <c r="F44" s="14"/>
      <c r="H44" s="102">
        <v>0</v>
      </c>
      <c r="I44" s="87"/>
      <c r="J44" s="102">
        <v>0</v>
      </c>
      <c r="K44" s="87"/>
      <c r="L44" s="102">
        <v>0</v>
      </c>
      <c r="M44" s="89"/>
      <c r="N44" s="102">
        <v>0</v>
      </c>
    </row>
    <row r="45" spans="1:15" ht="21.9" customHeight="1">
      <c r="A45" s="7" t="s">
        <v>193</v>
      </c>
      <c r="F45" s="14">
        <v>8</v>
      </c>
      <c r="H45" s="102">
        <v>772643</v>
      </c>
      <c r="I45" s="87"/>
      <c r="J45" s="102">
        <v>465852</v>
      </c>
      <c r="K45" s="87"/>
      <c r="L45" s="102">
        <v>281254</v>
      </c>
      <c r="M45" s="89"/>
      <c r="N45" s="102">
        <v>121528</v>
      </c>
    </row>
    <row r="46" spans="1:15" ht="21.9" customHeight="1">
      <c r="A46" s="250" t="s">
        <v>145</v>
      </c>
      <c r="F46" s="7"/>
      <c r="H46" s="102">
        <v>82232</v>
      </c>
      <c r="I46" s="87"/>
      <c r="J46" s="102">
        <v>54160</v>
      </c>
      <c r="K46" s="87"/>
      <c r="L46" s="102">
        <v>39008</v>
      </c>
      <c r="M46" s="89"/>
      <c r="N46" s="102">
        <v>21559</v>
      </c>
    </row>
    <row r="47" spans="1:15" ht="21.9" customHeight="1">
      <c r="A47" s="7" t="s">
        <v>78</v>
      </c>
      <c r="F47" s="14"/>
      <c r="H47" s="102">
        <v>2254</v>
      </c>
      <c r="I47" s="87"/>
      <c r="J47" s="102">
        <v>2269</v>
      </c>
      <c r="K47" s="87"/>
      <c r="L47" s="102">
        <v>2041</v>
      </c>
      <c r="M47" s="89"/>
      <c r="N47" s="102">
        <v>2041</v>
      </c>
    </row>
    <row r="48" spans="1:15" ht="21.9" customHeight="1">
      <c r="A48" s="7" t="s">
        <v>96</v>
      </c>
      <c r="F48" s="14"/>
      <c r="H48" s="102">
        <v>15693</v>
      </c>
      <c r="I48" s="87"/>
      <c r="J48" s="102">
        <v>11310</v>
      </c>
      <c r="K48" s="87"/>
      <c r="L48" s="102">
        <v>6381</v>
      </c>
      <c r="M48" s="89"/>
      <c r="N48" s="102">
        <v>2314</v>
      </c>
    </row>
    <row r="49" spans="1:16">
      <c r="A49" s="7" t="s">
        <v>15</v>
      </c>
      <c r="F49" s="2">
        <v>17</v>
      </c>
      <c r="H49" s="102">
        <v>118389</v>
      </c>
      <c r="I49" s="87"/>
      <c r="J49" s="102">
        <v>86933</v>
      </c>
      <c r="K49" s="87"/>
      <c r="L49" s="102">
        <v>56628</v>
      </c>
      <c r="M49" s="89"/>
      <c r="N49" s="102">
        <v>34678</v>
      </c>
    </row>
    <row r="50" spans="1:16" s="9" customFormat="1" ht="21.9" customHeight="1">
      <c r="A50" s="9" t="s">
        <v>16</v>
      </c>
      <c r="F50" s="2"/>
      <c r="H50" s="103">
        <v>1340634</v>
      </c>
      <c r="I50" s="91"/>
      <c r="J50" s="103">
        <v>1072478</v>
      </c>
      <c r="K50" s="91"/>
      <c r="L50" s="103">
        <v>564185</v>
      </c>
      <c r="M50" s="93"/>
      <c r="N50" s="103">
        <v>418970</v>
      </c>
      <c r="O50" s="18"/>
      <c r="P50" s="22"/>
    </row>
    <row r="51" spans="1:16" s="9" customFormat="1" ht="21.9" customHeight="1">
      <c r="A51" s="9" t="s">
        <v>17</v>
      </c>
      <c r="F51" s="2"/>
      <c r="H51" s="111"/>
      <c r="I51" s="91"/>
      <c r="J51" s="111"/>
      <c r="K51" s="91"/>
      <c r="L51" s="111"/>
      <c r="M51" s="93"/>
      <c r="N51" s="111"/>
      <c r="O51" s="18"/>
      <c r="P51" s="22"/>
    </row>
    <row r="52" spans="1:16" ht="21.75" hidden="1" customHeight="1">
      <c r="A52" s="251" t="s">
        <v>18</v>
      </c>
      <c r="F52" s="23">
        <v>18</v>
      </c>
      <c r="H52" s="102">
        <v>0</v>
      </c>
      <c r="I52" s="87"/>
      <c r="J52" s="102">
        <v>0</v>
      </c>
      <c r="K52" s="87"/>
      <c r="L52" s="102">
        <v>0</v>
      </c>
      <c r="M52" s="89"/>
      <c r="N52" s="102">
        <v>0</v>
      </c>
    </row>
    <row r="53" spans="1:16" ht="21.75" customHeight="1">
      <c r="A53" s="7" t="s">
        <v>157</v>
      </c>
      <c r="F53" s="16"/>
      <c r="H53" s="102">
        <v>15875</v>
      </c>
      <c r="I53" s="87"/>
      <c r="J53" s="102">
        <v>17868</v>
      </c>
      <c r="K53" s="87"/>
      <c r="L53" s="102">
        <v>13871</v>
      </c>
      <c r="M53" s="89"/>
      <c r="N53" s="102">
        <v>15513</v>
      </c>
    </row>
    <row r="54" spans="1:16" ht="21.9" hidden="1" customHeight="1">
      <c r="A54" s="7" t="s">
        <v>50</v>
      </c>
      <c r="F54" s="14">
        <v>24</v>
      </c>
      <c r="H54" s="102">
        <v>0</v>
      </c>
      <c r="I54" s="87"/>
      <c r="J54" s="102">
        <v>0</v>
      </c>
      <c r="K54" s="87"/>
      <c r="L54" s="102">
        <v>0</v>
      </c>
      <c r="M54" s="89"/>
      <c r="N54" s="102">
        <v>0</v>
      </c>
    </row>
    <row r="55" spans="1:16" ht="21.9" customHeight="1">
      <c r="A55" s="7" t="s">
        <v>97</v>
      </c>
      <c r="H55" s="102">
        <v>10856</v>
      </c>
      <c r="I55" s="87"/>
      <c r="J55" s="102">
        <v>12479</v>
      </c>
      <c r="K55" s="87"/>
      <c r="L55" s="102">
        <v>10856</v>
      </c>
      <c r="M55" s="89"/>
      <c r="N55" s="102">
        <v>12504</v>
      </c>
    </row>
    <row r="56" spans="1:16" ht="21.9" customHeight="1">
      <c r="A56" s="7" t="s">
        <v>177</v>
      </c>
      <c r="H56" s="102">
        <v>7791</v>
      </c>
      <c r="I56" s="87"/>
      <c r="J56" s="102">
        <v>6559</v>
      </c>
      <c r="K56" s="87"/>
      <c r="L56" s="102">
        <v>5691</v>
      </c>
      <c r="M56" s="89"/>
      <c r="N56" s="102">
        <v>4427</v>
      </c>
    </row>
    <row r="57" spans="1:16" ht="21.9" customHeight="1">
      <c r="A57" s="7" t="s">
        <v>78</v>
      </c>
      <c r="F57" s="14"/>
      <c r="H57" s="102">
        <v>18388</v>
      </c>
      <c r="I57" s="87"/>
      <c r="J57" s="102">
        <v>17892</v>
      </c>
      <c r="K57" s="87"/>
      <c r="L57" s="102">
        <v>15026</v>
      </c>
      <c r="M57" s="89"/>
      <c r="N57" s="102">
        <v>14583</v>
      </c>
    </row>
    <row r="58" spans="1:16" ht="21.9" customHeight="1">
      <c r="A58" s="7" t="s">
        <v>36</v>
      </c>
      <c r="H58" s="102">
        <v>40</v>
      </c>
      <c r="I58" s="87"/>
      <c r="J58" s="102">
        <v>2339</v>
      </c>
      <c r="K58" s="87"/>
      <c r="L58" s="102">
        <v>40</v>
      </c>
      <c r="M58" s="89"/>
      <c r="N58" s="102">
        <v>2339</v>
      </c>
    </row>
    <row r="59" spans="1:16" s="9" customFormat="1" ht="21.9" customHeight="1">
      <c r="A59" s="9" t="s">
        <v>19</v>
      </c>
      <c r="F59" s="2"/>
      <c r="H59" s="103">
        <v>52950</v>
      </c>
      <c r="I59" s="91"/>
      <c r="J59" s="103">
        <v>57137</v>
      </c>
      <c r="K59" s="91"/>
      <c r="L59" s="103">
        <v>45484</v>
      </c>
      <c r="M59" s="93"/>
      <c r="N59" s="103">
        <v>49366</v>
      </c>
      <c r="O59" s="18"/>
    </row>
    <row r="60" spans="1:16" s="9" customFormat="1" ht="21.9" customHeight="1">
      <c r="A60" s="9" t="s">
        <v>20</v>
      </c>
      <c r="F60" s="2"/>
      <c r="H60" s="103">
        <v>1393584</v>
      </c>
      <c r="I60" s="91"/>
      <c r="J60" s="103">
        <v>1129615</v>
      </c>
      <c r="K60" s="91"/>
      <c r="L60" s="103">
        <v>609669</v>
      </c>
      <c r="M60" s="93"/>
      <c r="N60" s="103">
        <v>468336</v>
      </c>
      <c r="O60" s="18"/>
    </row>
    <row r="61" spans="1:16" s="9" customFormat="1" ht="21.9" customHeight="1">
      <c r="A61" s="9" t="s">
        <v>152</v>
      </c>
      <c r="F61" s="2"/>
      <c r="H61" s="109"/>
      <c r="I61" s="91"/>
      <c r="J61" s="109"/>
      <c r="K61" s="91"/>
      <c r="L61" s="109"/>
      <c r="M61" s="91"/>
      <c r="N61" s="109"/>
      <c r="O61" s="13"/>
    </row>
    <row r="62" spans="1:16" ht="21.9" customHeight="1">
      <c r="A62" s="7" t="s">
        <v>21</v>
      </c>
      <c r="H62" s="102"/>
      <c r="I62" s="87"/>
      <c r="J62" s="102"/>
      <c r="K62" s="87"/>
      <c r="L62" s="102"/>
      <c r="M62" s="87"/>
      <c r="N62" s="102"/>
    </row>
    <row r="63" spans="1:16" ht="21.9" customHeight="1">
      <c r="A63" s="7" t="s">
        <v>98</v>
      </c>
      <c r="F63" s="14"/>
      <c r="H63" s="102">
        <v>346957</v>
      </c>
      <c r="I63" s="87"/>
      <c r="J63" s="102">
        <v>346957</v>
      </c>
      <c r="K63" s="87"/>
      <c r="L63" s="102">
        <v>346957</v>
      </c>
      <c r="M63" s="89"/>
      <c r="N63" s="102">
        <v>346957</v>
      </c>
    </row>
    <row r="64" spans="1:16" ht="21.9" customHeight="1">
      <c r="A64" s="7" t="s">
        <v>104</v>
      </c>
      <c r="F64" s="16"/>
      <c r="H64" s="102">
        <v>2207817</v>
      </c>
      <c r="I64" s="87"/>
      <c r="J64" s="102">
        <v>2207817</v>
      </c>
      <c r="K64" s="87"/>
      <c r="L64" s="102">
        <v>2207817</v>
      </c>
      <c r="M64" s="89"/>
      <c r="N64" s="102">
        <v>2207817</v>
      </c>
    </row>
    <row r="65" spans="1:15" ht="21.9" hidden="1" customHeight="1">
      <c r="A65" s="7" t="s">
        <v>122</v>
      </c>
      <c r="F65" s="16"/>
      <c r="H65" s="102">
        <v>0</v>
      </c>
      <c r="I65" s="87"/>
      <c r="J65" s="102">
        <v>0</v>
      </c>
      <c r="K65" s="87"/>
      <c r="L65" s="102">
        <v>0</v>
      </c>
      <c r="M65" s="89"/>
      <c r="N65" s="102">
        <v>0</v>
      </c>
    </row>
    <row r="66" spans="1:15" ht="21.9" customHeight="1">
      <c r="A66" s="7" t="s">
        <v>52</v>
      </c>
      <c r="F66" s="16"/>
      <c r="H66" s="102"/>
      <c r="I66" s="87"/>
      <c r="J66" s="102"/>
      <c r="K66" s="87"/>
      <c r="L66" s="102"/>
      <c r="M66" s="89"/>
      <c r="N66" s="102"/>
    </row>
    <row r="67" spans="1:15" ht="21.9" customHeight="1">
      <c r="A67" s="7" t="s">
        <v>55</v>
      </c>
      <c r="H67" s="102">
        <v>39968</v>
      </c>
      <c r="I67" s="87"/>
      <c r="J67" s="102">
        <v>39968</v>
      </c>
      <c r="K67" s="87"/>
      <c r="L67" s="102">
        <v>39968</v>
      </c>
      <c r="M67" s="89"/>
      <c r="N67" s="102">
        <v>39968</v>
      </c>
      <c r="O67" s="24"/>
    </row>
    <row r="68" spans="1:15" ht="21.9" customHeight="1">
      <c r="A68" s="192" t="s">
        <v>56</v>
      </c>
      <c r="E68" s="252"/>
      <c r="G68" s="252"/>
      <c r="H68" s="102">
        <v>1383410</v>
      </c>
      <c r="I68" s="253"/>
      <c r="J68" s="102">
        <v>1224033</v>
      </c>
      <c r="K68" s="253"/>
      <c r="L68" s="102">
        <v>488473</v>
      </c>
      <c r="M68" s="112"/>
      <c r="N68" s="102">
        <v>392339</v>
      </c>
      <c r="O68" s="24"/>
    </row>
    <row r="69" spans="1:15" ht="21.9" customHeight="1">
      <c r="A69" s="7" t="s">
        <v>57</v>
      </c>
      <c r="H69" s="102">
        <v>2471</v>
      </c>
      <c r="I69" s="87"/>
      <c r="J69" s="102">
        <v>2471</v>
      </c>
      <c r="K69" s="87"/>
      <c r="L69" s="102">
        <v>0</v>
      </c>
      <c r="M69" s="89"/>
      <c r="N69" s="102">
        <v>0</v>
      </c>
    </row>
    <row r="70" spans="1:15" ht="21.9" customHeight="1">
      <c r="A70" s="7" t="s">
        <v>148</v>
      </c>
      <c r="F70" s="23"/>
      <c r="H70" s="102">
        <v>-18000</v>
      </c>
      <c r="I70" s="87"/>
      <c r="J70" s="102">
        <v>-17040</v>
      </c>
      <c r="K70" s="87"/>
      <c r="L70" s="102">
        <v>-18000</v>
      </c>
      <c r="M70" s="89"/>
      <c r="N70" s="102">
        <v>-17040</v>
      </c>
    </row>
    <row r="71" spans="1:15" s="127" customFormat="1" ht="21.9" hidden="1" customHeight="1">
      <c r="A71" s="127" t="s">
        <v>153</v>
      </c>
      <c r="F71" s="321"/>
      <c r="H71" s="322">
        <v>3962623</v>
      </c>
      <c r="I71" s="123"/>
      <c r="J71" s="322">
        <v>3804206</v>
      </c>
      <c r="K71" s="123"/>
      <c r="L71" s="322">
        <v>3065215</v>
      </c>
      <c r="M71" s="125"/>
      <c r="N71" s="322">
        <v>2970041</v>
      </c>
      <c r="O71" s="126"/>
    </row>
    <row r="72" spans="1:15" s="127" customFormat="1" ht="21.9" hidden="1" customHeight="1">
      <c r="A72" s="127" t="s">
        <v>95</v>
      </c>
      <c r="F72" s="321"/>
      <c r="H72" s="323">
        <v>0</v>
      </c>
      <c r="I72" s="123"/>
      <c r="J72" s="323">
        <v>0</v>
      </c>
      <c r="K72" s="123"/>
      <c r="L72" s="323">
        <v>0</v>
      </c>
      <c r="M72" s="125"/>
      <c r="N72" s="323">
        <v>0</v>
      </c>
      <c r="O72" s="126"/>
    </row>
    <row r="73" spans="1:15" s="9" customFormat="1" ht="21.9" customHeight="1">
      <c r="A73" s="9" t="s">
        <v>147</v>
      </c>
      <c r="F73" s="2"/>
      <c r="H73" s="103">
        <v>3962623</v>
      </c>
      <c r="I73" s="91"/>
      <c r="J73" s="103">
        <v>3804206</v>
      </c>
      <c r="K73" s="91"/>
      <c r="L73" s="103">
        <v>3065215</v>
      </c>
      <c r="M73" s="96"/>
      <c r="N73" s="103">
        <v>2970041</v>
      </c>
      <c r="O73" s="18"/>
    </row>
    <row r="74" spans="1:15" s="9" customFormat="1" ht="22.8" thickBot="1">
      <c r="A74" s="9" t="s">
        <v>149</v>
      </c>
      <c r="F74" s="2"/>
      <c r="H74" s="104">
        <v>5356207</v>
      </c>
      <c r="I74" s="91"/>
      <c r="J74" s="104">
        <v>4933821</v>
      </c>
      <c r="K74" s="91"/>
      <c r="L74" s="104">
        <v>3674884</v>
      </c>
      <c r="M74" s="93"/>
      <c r="N74" s="104">
        <v>3438377</v>
      </c>
      <c r="O74" s="18"/>
    </row>
    <row r="75" spans="1:15" ht="21.9" customHeight="1" thickTop="1">
      <c r="H75" s="19"/>
      <c r="L75" s="19"/>
      <c r="N75" s="19"/>
      <c r="O75" s="19"/>
    </row>
    <row r="76" spans="1:15">
      <c r="H76" s="20">
        <v>0</v>
      </c>
      <c r="J76" s="20">
        <v>0</v>
      </c>
      <c r="L76" s="20">
        <v>0</v>
      </c>
      <c r="N76" s="20">
        <v>0</v>
      </c>
      <c r="O76" s="20"/>
    </row>
    <row r="77" spans="1:15">
      <c r="L77" s="211"/>
      <c r="N77" s="20"/>
      <c r="O77" s="20"/>
    </row>
    <row r="78" spans="1:15">
      <c r="G78" s="31"/>
      <c r="H78" s="31"/>
      <c r="I78" s="31"/>
      <c r="J78" s="19"/>
      <c r="K78" s="31"/>
      <c r="L78" s="32"/>
      <c r="N78" s="19"/>
      <c r="O78" s="19"/>
    </row>
    <row r="79" spans="1:15">
      <c r="G79" s="31"/>
      <c r="H79" s="31"/>
      <c r="I79" s="31"/>
      <c r="J79" s="19"/>
      <c r="K79" s="31"/>
      <c r="L79" s="32"/>
      <c r="N79" s="19"/>
      <c r="O79" s="19"/>
    </row>
    <row r="80" spans="1:15">
      <c r="G80" s="31"/>
      <c r="H80" s="31"/>
      <c r="I80" s="31"/>
      <c r="J80" s="19"/>
      <c r="K80" s="31"/>
      <c r="L80" s="32"/>
      <c r="N80" s="19"/>
      <c r="O80" s="19"/>
    </row>
    <row r="81" spans="7:15">
      <c r="G81" s="31"/>
      <c r="H81" s="31"/>
      <c r="I81" s="31"/>
      <c r="J81" s="19"/>
      <c r="K81" s="31"/>
      <c r="L81" s="32"/>
      <c r="N81" s="19"/>
      <c r="O81" s="19"/>
    </row>
    <row r="82" spans="7:15">
      <c r="G82" s="31"/>
      <c r="H82" s="31"/>
      <c r="I82" s="31"/>
      <c r="J82" s="19"/>
      <c r="K82" s="31"/>
      <c r="L82" s="32"/>
      <c r="N82" s="19"/>
      <c r="O82" s="19"/>
    </row>
    <row r="83" spans="7:15">
      <c r="G83" s="31"/>
      <c r="H83" s="31"/>
      <c r="I83" s="31"/>
      <c r="J83" s="19"/>
      <c r="K83" s="31"/>
      <c r="L83" s="32"/>
      <c r="N83" s="19"/>
      <c r="O83" s="19"/>
    </row>
    <row r="84" spans="7:15">
      <c r="G84" s="31"/>
      <c r="H84" s="31"/>
      <c r="I84" s="31"/>
      <c r="J84" s="19"/>
      <c r="K84" s="31"/>
      <c r="L84" s="32"/>
      <c r="N84" s="19"/>
      <c r="O84" s="19"/>
    </row>
    <row r="85" spans="7:15">
      <c r="G85" s="31"/>
      <c r="H85" s="31"/>
      <c r="I85" s="31"/>
      <c r="J85" s="19"/>
      <c r="K85" s="31"/>
      <c r="L85" s="32"/>
      <c r="N85" s="19"/>
      <c r="O85" s="19"/>
    </row>
    <row r="86" spans="7:15">
      <c r="G86" s="31"/>
      <c r="H86" s="31"/>
      <c r="I86" s="31"/>
      <c r="J86" s="19"/>
      <c r="K86" s="31"/>
      <c r="L86" s="31"/>
      <c r="N86" s="19"/>
      <c r="O86" s="19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3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4" transitionEvaluation="1" transitionEntry="1">
    <tabColor theme="7" tint="0.59999389629810485"/>
    <pageSetUpPr fitToPage="1"/>
  </sheetPr>
  <dimension ref="A1:AR106"/>
  <sheetViews>
    <sheetView zoomScale="85" zoomScaleNormal="85" workbookViewId="0">
      <pane xSplit="5" ySplit="3" topLeftCell="F4" activePane="bottomRight" state="frozen"/>
      <selection activeCell="F68" sqref="F68"/>
      <selection pane="topRight" activeCell="F68" sqref="F68"/>
      <selection pane="bottomLeft" activeCell="F68" sqref="F68"/>
      <selection pane="bottomRight" activeCell="A3" sqref="A3"/>
    </sheetView>
  </sheetViews>
  <sheetFormatPr defaultColWidth="9" defaultRowHeight="21.6"/>
  <cols>
    <col min="1" max="3" width="2" style="7" customWidth="1"/>
    <col min="4" max="4" width="9.75" style="7" customWidth="1"/>
    <col min="5" max="5" width="35.75" style="7" customWidth="1"/>
    <col min="6" max="6" width="11.375" style="8" customWidth="1"/>
    <col min="7" max="7" width="0.875" style="7" customWidth="1"/>
    <col min="8" max="8" width="15.375" style="7" customWidth="1"/>
    <col min="9" max="9" width="0.875" style="7" customWidth="1"/>
    <col min="10" max="10" width="15.375" style="7" customWidth="1"/>
    <col min="11" max="11" width="0.875" style="7" customWidth="1"/>
    <col min="12" max="12" width="15.375" style="7" customWidth="1"/>
    <col min="13" max="13" width="0.875" style="7" customWidth="1"/>
    <col min="14" max="14" width="15.375" style="70" customWidth="1"/>
    <col min="15" max="15" width="7" style="70" customWidth="1"/>
    <col min="16" max="16" width="6.75" style="7" customWidth="1"/>
    <col min="17" max="17" width="1.625" style="7" customWidth="1"/>
    <col min="18" max="18" width="6.75" style="7" customWidth="1"/>
    <col min="19" max="19" width="1.625" style="7" customWidth="1"/>
    <col min="20" max="20" width="6.75" style="7" customWidth="1"/>
    <col min="21" max="21" width="1.625" style="7" customWidth="1"/>
    <col min="22" max="22" width="6.75" style="7" customWidth="1"/>
    <col min="23" max="23" width="9" style="7" customWidth="1"/>
    <col min="24" max="24" width="14.875" style="7" bestFit="1" customWidth="1"/>
    <col min="25" max="25" width="1.625" style="7" customWidth="1"/>
    <col min="26" max="26" width="15.125" style="7" customWidth="1"/>
    <col min="27" max="27" width="1.625" style="7" customWidth="1"/>
    <col min="28" max="28" width="15.625" style="7" customWidth="1"/>
    <col min="29" max="29" width="1.625" style="7" customWidth="1"/>
    <col min="30" max="30" width="15" style="7" bestFit="1" customWidth="1"/>
    <col min="31" max="31" width="9" style="7" customWidth="1"/>
    <col min="32" max="32" width="14.875" style="7" bestFit="1" customWidth="1"/>
    <col min="33" max="33" width="1.625" style="7" customWidth="1"/>
    <col min="34" max="34" width="15.125" style="7" customWidth="1"/>
    <col min="35" max="35" width="1.625" style="7" customWidth="1"/>
    <col min="36" max="36" width="15.625" style="7" customWidth="1"/>
    <col min="37" max="37" width="1.625" style="7" customWidth="1"/>
    <col min="38" max="38" width="15" style="7" bestFit="1" customWidth="1"/>
    <col min="39" max="39" width="9" style="7"/>
    <col min="40" max="40" width="15.625" style="7" customWidth="1"/>
    <col min="41" max="41" width="16.75" style="7" customWidth="1"/>
    <col min="42" max="42" width="5.625" style="7" customWidth="1"/>
    <col min="43" max="43" width="15" style="7" bestFit="1" customWidth="1"/>
    <col min="44" max="44" width="17.625" style="7" customWidth="1"/>
    <col min="45" max="16384" width="9" style="7"/>
  </cols>
  <sheetData>
    <row r="1" spans="1:44" s="4" customFormat="1" ht="22.95" customHeight="1">
      <c r="A1" s="1" t="str">
        <f>'BS-T'!A1</f>
        <v>บริษัท ดิทโต้ (ประเทศไทย) จำกัด (มหาชน) และบริษัทย่อย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54"/>
      <c r="O1" s="33"/>
      <c r="X1" s="146"/>
      <c r="Y1" s="146"/>
      <c r="Z1" s="146"/>
    </row>
    <row r="2" spans="1:44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45" t="s">
        <v>114</v>
      </c>
      <c r="O2" s="34"/>
    </row>
    <row r="3" spans="1:44" s="4" customFormat="1" ht="22.95" customHeight="1">
      <c r="A3" s="35" t="s">
        <v>190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44" t="str">
        <f>IF($P$3="y","บาท","พันบาท")</f>
        <v>พันบาท</v>
      </c>
      <c r="O3" s="34"/>
      <c r="P3" s="4" t="s">
        <v>127</v>
      </c>
      <c r="X3" s="327" t="s">
        <v>191</v>
      </c>
      <c r="Y3" s="328"/>
      <c r="Z3" s="328"/>
      <c r="AA3" s="328"/>
      <c r="AB3" s="328"/>
      <c r="AC3" s="328"/>
      <c r="AD3" s="328"/>
      <c r="AF3" s="327" t="s">
        <v>189</v>
      </c>
      <c r="AG3" s="328"/>
      <c r="AH3" s="328"/>
      <c r="AI3" s="328"/>
      <c r="AJ3" s="328"/>
      <c r="AK3" s="328"/>
      <c r="AL3" s="328"/>
    </row>
    <row r="4" spans="1:44" s="4" customFormat="1" ht="21.9" customHeight="1">
      <c r="A4" s="1"/>
      <c r="B4" s="1"/>
      <c r="C4" s="1"/>
      <c r="D4" s="1"/>
      <c r="E4" s="1"/>
      <c r="F4" s="36"/>
      <c r="G4" s="1"/>
      <c r="H4" s="325" t="s">
        <v>29</v>
      </c>
      <c r="I4" s="325"/>
      <c r="J4" s="325"/>
      <c r="K4" s="62"/>
      <c r="L4" s="324" t="s">
        <v>30</v>
      </c>
      <c r="M4" s="324"/>
      <c r="N4" s="324"/>
      <c r="O4" s="182"/>
      <c r="P4" s="325" t="s">
        <v>77</v>
      </c>
      <c r="Q4" s="325"/>
      <c r="R4" s="325"/>
      <c r="S4" s="62"/>
      <c r="T4" s="325" t="s">
        <v>77</v>
      </c>
      <c r="U4" s="325"/>
      <c r="V4" s="325"/>
      <c r="X4" s="325" t="s">
        <v>29</v>
      </c>
      <c r="Y4" s="325"/>
      <c r="Z4" s="325"/>
      <c r="AA4" s="62"/>
      <c r="AB4" s="324" t="s">
        <v>30</v>
      </c>
      <c r="AC4" s="324"/>
      <c r="AD4" s="324"/>
      <c r="AF4" s="325" t="s">
        <v>29</v>
      </c>
      <c r="AG4" s="325"/>
      <c r="AH4" s="325"/>
      <c r="AI4" s="62"/>
      <c r="AJ4" s="324" t="s">
        <v>30</v>
      </c>
      <c r="AK4" s="324"/>
      <c r="AL4" s="324"/>
      <c r="AN4" s="324" t="s">
        <v>30</v>
      </c>
      <c r="AO4" s="324"/>
      <c r="AQ4" s="324" t="s">
        <v>29</v>
      </c>
      <c r="AR4" s="324"/>
    </row>
    <row r="5" spans="1:44" s="9" customFormat="1" ht="21.9" customHeight="1">
      <c r="F5" s="190" t="s">
        <v>0</v>
      </c>
      <c r="H5" s="193" t="str">
        <f>'PL-T'!H5</f>
        <v>2569</v>
      </c>
      <c r="I5" s="62"/>
      <c r="J5" s="193" t="str">
        <f>'PL-T'!J5</f>
        <v>2568</v>
      </c>
      <c r="K5" s="62"/>
      <c r="L5" s="193" t="str">
        <f>H5</f>
        <v>2569</v>
      </c>
      <c r="M5" s="62"/>
      <c r="N5" s="193" t="str">
        <f>J5</f>
        <v>2568</v>
      </c>
      <c r="O5" s="194"/>
      <c r="P5" s="193" t="str">
        <f>H5</f>
        <v>2569</v>
      </c>
      <c r="Q5" s="62"/>
      <c r="R5" s="193" t="str">
        <f>J5</f>
        <v>2568</v>
      </c>
      <c r="S5" s="62"/>
      <c r="T5" s="193" t="str">
        <f>L5</f>
        <v>2569</v>
      </c>
      <c r="U5" s="62"/>
      <c r="V5" s="193" t="str">
        <f>N5</f>
        <v>2568</v>
      </c>
      <c r="X5" s="193" t="str">
        <f>H5</f>
        <v>2569</v>
      </c>
      <c r="Y5" s="62"/>
      <c r="Z5" s="193" t="str">
        <f>J5</f>
        <v>2568</v>
      </c>
      <c r="AA5" s="62"/>
      <c r="AB5" s="193" t="str">
        <f>L5</f>
        <v>2569</v>
      </c>
      <c r="AC5" s="62"/>
      <c r="AD5" s="193" t="str">
        <f>N5</f>
        <v>2568</v>
      </c>
      <c r="AF5" s="193" t="str">
        <f>P5</f>
        <v>2569</v>
      </c>
      <c r="AG5" s="62"/>
      <c r="AH5" s="193" t="str">
        <f>R5</f>
        <v>2568</v>
      </c>
      <c r="AI5" s="62"/>
      <c r="AJ5" s="193" t="str">
        <f>T5</f>
        <v>2569</v>
      </c>
      <c r="AK5" s="62"/>
      <c r="AL5" s="193" t="str">
        <f>V5</f>
        <v>2568</v>
      </c>
      <c r="AN5" s="9" t="s">
        <v>69</v>
      </c>
      <c r="AO5" s="9" t="s">
        <v>68</v>
      </c>
      <c r="AQ5" s="9" t="s">
        <v>69</v>
      </c>
      <c r="AR5" s="9" t="s">
        <v>68</v>
      </c>
    </row>
    <row r="6" spans="1:44" s="9" customFormat="1" ht="21.9" customHeight="1">
      <c r="A6" s="9" t="s">
        <v>101</v>
      </c>
      <c r="B6" s="38"/>
      <c r="F6" s="155"/>
      <c r="H6" s="116" t="e">
        <f>ROUND(X6/IF($P$3="y",1,1000),0)+P6</f>
        <v>#REF!</v>
      </c>
      <c r="I6" s="91"/>
      <c r="J6" s="110" t="e">
        <f>ROUND(Z6/IF($P$3="y",1,1000),0)+R6</f>
        <v>#REF!</v>
      </c>
      <c r="K6" s="91"/>
      <c r="L6" s="110" t="e">
        <f>ROUND(AB6/IF($P$3="y",1,1000),0)+T6</f>
        <v>#REF!</v>
      </c>
      <c r="M6" s="93"/>
      <c r="N6" s="110" t="e">
        <f>ROUND(AD6/IF($P$3="y",1,1000),0)+V6</f>
        <v>#REF!</v>
      </c>
      <c r="O6" s="40"/>
      <c r="P6" s="42"/>
      <c r="Q6" s="29"/>
      <c r="R6" s="42"/>
      <c r="S6" s="29"/>
      <c r="T6" s="42"/>
      <c r="U6" s="43"/>
      <c r="V6" s="42"/>
      <c r="X6" s="147" t="e">
        <f>'PL-T'!#REF!-'PL-T 3M'!AF6</f>
        <v>#REF!</v>
      </c>
      <c r="Y6" s="29"/>
      <c r="Z6" s="147" t="e">
        <f>'PL-T'!#REF!-'PL-T 3M'!AH6</f>
        <v>#REF!</v>
      </c>
      <c r="AA6" s="29"/>
      <c r="AB6" s="147" t="e">
        <f>'PL-T'!#REF!-'PL-T 3M'!AJ6</f>
        <v>#REF!</v>
      </c>
      <c r="AC6" s="147"/>
      <c r="AD6" s="147" t="e">
        <f>'PL-T'!#REF!-'PL-T 3M'!AL6</f>
        <v>#REF!</v>
      </c>
      <c r="AF6" s="147">
        <v>1505154173.7448692</v>
      </c>
      <c r="AG6" s="29"/>
      <c r="AH6" s="147">
        <v>1229014222.74</v>
      </c>
      <c r="AI6" s="29"/>
      <c r="AJ6" s="147">
        <v>738994251.64999998</v>
      </c>
      <c r="AK6" s="147"/>
      <c r="AL6" s="147">
        <v>719681491.75</v>
      </c>
      <c r="AN6" s="147">
        <v>360192825.94000006</v>
      </c>
      <c r="AO6" s="44" t="e">
        <f>AN6-AD6</f>
        <v>#REF!</v>
      </c>
      <c r="AQ6" s="147">
        <v>552063426.43352652</v>
      </c>
      <c r="AR6" s="44" t="e">
        <f>AQ6-Z6</f>
        <v>#REF!</v>
      </c>
    </row>
    <row r="7" spans="1:44" ht="21.9" customHeight="1">
      <c r="A7" s="7" t="s">
        <v>102</v>
      </c>
      <c r="B7" s="45"/>
      <c r="F7" s="155"/>
      <c r="H7" s="86" t="e">
        <f>ROUND(X7/IF($P$3="y",1,1000),0)+P7</f>
        <v>#REF!</v>
      </c>
      <c r="I7" s="87"/>
      <c r="J7" s="88" t="e">
        <f>ROUND(Z7/IF($P$3="y",1,1000),0)+R7</f>
        <v>#REF!</v>
      </c>
      <c r="K7" s="87"/>
      <c r="L7" s="88" t="e">
        <f>ROUND(AB7/IF($P$3="y",1,1000),0)+T7</f>
        <v>#REF!</v>
      </c>
      <c r="M7" s="89"/>
      <c r="N7" s="88" t="e">
        <f>ROUND(AD7/IF($P$3="y",1,1000),0)+V7</f>
        <v>#REF!</v>
      </c>
      <c r="O7" s="24"/>
      <c r="P7" s="25"/>
      <c r="Q7" s="26"/>
      <c r="R7" s="25"/>
      <c r="S7" s="26"/>
      <c r="T7" s="25"/>
      <c r="U7" s="27"/>
      <c r="V7" s="25"/>
      <c r="X7" s="148" t="e">
        <f>'PL-T'!#REF!-'PL-T 3M'!AF7</f>
        <v>#REF!</v>
      </c>
      <c r="Y7" s="26"/>
      <c r="Z7" s="148" t="e">
        <f>'PL-T'!#REF!-'PL-T 3M'!AH7</f>
        <v>#REF!</v>
      </c>
      <c r="AA7" s="26"/>
      <c r="AB7" s="148" t="e">
        <f>'PL-T'!#REF!-'PL-T 3M'!AJ7</f>
        <v>#REF!</v>
      </c>
      <c r="AC7" s="148"/>
      <c r="AD7" s="148" t="e">
        <f>'PL-T'!#REF!-'PL-T 3M'!AL7</f>
        <v>#REF!</v>
      </c>
      <c r="AF7" s="148">
        <v>-1089392781.9000001</v>
      </c>
      <c r="AG7" s="26"/>
      <c r="AH7" s="148">
        <v>-896948923.8900001</v>
      </c>
      <c r="AI7" s="26"/>
      <c r="AJ7" s="148">
        <v>-538122937.83000004</v>
      </c>
      <c r="AK7" s="148"/>
      <c r="AL7" s="148">
        <v>-552407424.84225321</v>
      </c>
      <c r="AN7" s="148">
        <v>-270947509.13000005</v>
      </c>
      <c r="AO7" s="44" t="e">
        <f>AN7-AD7</f>
        <v>#REF!</v>
      </c>
      <c r="AQ7" s="148">
        <v>-396225662.21000004</v>
      </c>
      <c r="AR7" s="44" t="e">
        <f>AQ7-Z7</f>
        <v>#REF!</v>
      </c>
    </row>
    <row r="8" spans="1:44" s="46" customFormat="1" ht="21.9" customHeight="1">
      <c r="A8" s="38" t="s">
        <v>22</v>
      </c>
      <c r="C8" s="47"/>
      <c r="E8" s="48"/>
      <c r="F8" s="156"/>
      <c r="G8" s="49">
        <f>SUM(G6:G6)</f>
        <v>0</v>
      </c>
      <c r="H8" s="95" t="e">
        <f>SUM(H6:H7)</f>
        <v>#REF!</v>
      </c>
      <c r="I8" s="93"/>
      <c r="J8" s="95" t="e">
        <f>SUM(J6:J7)</f>
        <v>#REF!</v>
      </c>
      <c r="K8" s="93"/>
      <c r="L8" s="95" t="e">
        <f>SUM(L6:L7)</f>
        <v>#REF!</v>
      </c>
      <c r="M8" s="93"/>
      <c r="N8" s="95" t="e">
        <f>SUM(N6:N7)</f>
        <v>#REF!</v>
      </c>
      <c r="O8" s="41"/>
      <c r="P8" s="30"/>
      <c r="Q8" s="30"/>
      <c r="R8" s="30"/>
      <c r="S8" s="30"/>
      <c r="T8" s="30"/>
      <c r="U8" s="30"/>
      <c r="V8" s="30"/>
      <c r="X8" s="149" t="e">
        <f>SUM(X6:X7)</f>
        <v>#REF!</v>
      </c>
      <c r="Y8" s="150"/>
      <c r="Z8" s="149" t="e">
        <f>SUM(Z6:Z7)</f>
        <v>#REF!</v>
      </c>
      <c r="AA8" s="150"/>
      <c r="AB8" s="149" t="e">
        <f>SUM(AB6:AB7)</f>
        <v>#REF!</v>
      </c>
      <c r="AC8" s="150"/>
      <c r="AD8" s="149" t="e">
        <f>SUM(AD6:AD7)</f>
        <v>#REF!</v>
      </c>
      <c r="AF8" s="149">
        <f>SUM(AF6:AF7)</f>
        <v>415761391.84486914</v>
      </c>
      <c r="AG8" s="150"/>
      <c r="AH8" s="149">
        <f>SUM(AH6:AH7)</f>
        <v>332065298.8499999</v>
      </c>
      <c r="AI8" s="150"/>
      <c r="AJ8" s="149">
        <f>SUM(AJ6:AJ7)</f>
        <v>200871313.81999993</v>
      </c>
      <c r="AK8" s="150"/>
      <c r="AL8" s="149">
        <f>SUM(AL6:AL7)</f>
        <v>167274066.90774679</v>
      </c>
      <c r="AN8" s="149">
        <f>SUM(AN6:AN7)</f>
        <v>89245316.810000002</v>
      </c>
      <c r="AQ8" s="149">
        <f>SUM(AQ6:AQ7)</f>
        <v>155837764.22352648</v>
      </c>
    </row>
    <row r="9" spans="1:44" ht="21.9" customHeight="1">
      <c r="A9" s="7" t="s">
        <v>23</v>
      </c>
      <c r="F9" s="157"/>
      <c r="H9" s="86" t="e">
        <f>ROUND(X9/IF($P$3="y",1,1000),0)+P9</f>
        <v>#REF!</v>
      </c>
      <c r="I9" s="87"/>
      <c r="J9" s="88" t="e">
        <f>ROUND(Z9/IF($P$3="y",1,1000),0)+R9</f>
        <v>#REF!</v>
      </c>
      <c r="K9" s="87"/>
      <c r="L9" s="88" t="e">
        <f>ROUND(AB9/IF($P$3="y",1,1000),0)+T9</f>
        <v>#REF!</v>
      </c>
      <c r="M9" s="89"/>
      <c r="N9" s="88" t="e">
        <f>ROUND(AD9/IF($P$3="y",1,1000),0)+V9</f>
        <v>#REF!</v>
      </c>
      <c r="O9" s="24"/>
      <c r="P9" s="25"/>
      <c r="Q9" s="26"/>
      <c r="R9" s="25"/>
      <c r="S9" s="26"/>
      <c r="T9" s="25"/>
      <c r="U9" s="27"/>
      <c r="V9" s="25"/>
      <c r="X9" s="148" t="e">
        <f>'PL-T'!#REF!-'PL-T 3M'!AF9</f>
        <v>#REF!</v>
      </c>
      <c r="Y9" s="26"/>
      <c r="Z9" s="148" t="e">
        <f>'PL-T'!#REF!-'PL-T 3M'!AH9</f>
        <v>#REF!</v>
      </c>
      <c r="AA9" s="26"/>
      <c r="AB9" s="148" t="e">
        <f>'PL-T'!#REF!-'PL-T 3M'!AJ9</f>
        <v>#REF!</v>
      </c>
      <c r="AC9" s="148"/>
      <c r="AD9" s="148" t="e">
        <f>'PL-T'!#REF!-'PL-T 3M'!AL9</f>
        <v>#REF!</v>
      </c>
      <c r="AF9" s="148">
        <v>1392241.1599999997</v>
      </c>
      <c r="AG9" s="26"/>
      <c r="AH9" s="148">
        <v>1281312.4699999997</v>
      </c>
      <c r="AI9" s="26"/>
      <c r="AJ9" s="148">
        <v>6342267.9899999993</v>
      </c>
      <c r="AK9" s="148"/>
      <c r="AL9" s="148">
        <v>5206330.83</v>
      </c>
      <c r="AN9" s="148">
        <v>3972221.3200000003</v>
      </c>
      <c r="AO9" s="44" t="e">
        <f>AN9-AD9</f>
        <v>#REF!</v>
      </c>
      <c r="AQ9" s="148">
        <v>-19305.550000000512</v>
      </c>
      <c r="AR9" s="44" t="e">
        <f>AQ9-Z9</f>
        <v>#REF!</v>
      </c>
    </row>
    <row r="10" spans="1:44" ht="21.9" customHeight="1">
      <c r="A10" s="7" t="s">
        <v>73</v>
      </c>
      <c r="F10" s="155"/>
      <c r="H10" s="86" t="e">
        <f>ROUND(X10/IF($P$3="y",1,1000),0)+P10</f>
        <v>#REF!</v>
      </c>
      <c r="I10" s="87"/>
      <c r="J10" s="88" t="e">
        <f>ROUND(Z10/IF($P$3="y",1,1000),0)+R10</f>
        <v>#REF!</v>
      </c>
      <c r="K10" s="87"/>
      <c r="L10" s="88" t="e">
        <f>ROUND(AB10/IF($P$3="y",1,1000),0)+T10</f>
        <v>#REF!</v>
      </c>
      <c r="M10" s="89"/>
      <c r="N10" s="88" t="e">
        <f>ROUND(AD10/IF($P$3="y",1,1000),0)+V10</f>
        <v>#REF!</v>
      </c>
      <c r="O10" s="24"/>
      <c r="P10" s="25"/>
      <c r="Q10" s="26"/>
      <c r="R10" s="25"/>
      <c r="S10" s="26"/>
      <c r="T10" s="25"/>
      <c r="U10" s="27"/>
      <c r="V10" s="25"/>
      <c r="X10" s="148" t="e">
        <f>'PL-T'!#REF!-'PL-T 3M'!AF10</f>
        <v>#REF!</v>
      </c>
      <c r="Y10" s="26"/>
      <c r="Z10" s="148" t="e">
        <f>'PL-T'!#REF!-'PL-T 3M'!AH10</f>
        <v>#REF!</v>
      </c>
      <c r="AA10" s="26"/>
      <c r="AB10" s="148" t="e">
        <f>'PL-T'!#REF!-'PL-T 3M'!AJ10</f>
        <v>#REF!</v>
      </c>
      <c r="AC10" s="151"/>
      <c r="AD10" s="148" t="e">
        <f>'PL-T'!#REF!-'PL-T 3M'!AL10</f>
        <v>#REF!</v>
      </c>
      <c r="AF10" s="148">
        <v>-18776446.199999999</v>
      </c>
      <c r="AG10" s="26"/>
      <c r="AH10" s="148">
        <v>-17749051.210000001</v>
      </c>
      <c r="AI10" s="26"/>
      <c r="AJ10" s="148">
        <v>-17565715.200000003</v>
      </c>
      <c r="AK10" s="151"/>
      <c r="AL10" s="148">
        <v>-16767988.524663739</v>
      </c>
      <c r="AN10" s="148">
        <v>-6525123.1699999943</v>
      </c>
      <c r="AO10" s="44" t="e">
        <f>AN10-AD10</f>
        <v>#REF!</v>
      </c>
      <c r="AQ10" s="148">
        <v>-6983426.4999999981</v>
      </c>
      <c r="AR10" s="44" t="e">
        <f>AQ10-Z10</f>
        <v>#REF!</v>
      </c>
    </row>
    <row r="11" spans="1:44" ht="21.9" customHeight="1">
      <c r="A11" s="7" t="s">
        <v>74</v>
      </c>
      <c r="F11" s="155"/>
      <c r="H11" s="86" t="e">
        <f>ROUND(X11/IF($P$3="y",1,1000),0)+P11</f>
        <v>#REF!</v>
      </c>
      <c r="I11" s="87"/>
      <c r="J11" s="88" t="e">
        <f>ROUND(Z11/IF($P$3="y",1,1000),0)+R11</f>
        <v>#REF!</v>
      </c>
      <c r="K11" s="87"/>
      <c r="L11" s="88" t="e">
        <f>ROUND(AB11/IF($P$3="y",1,1000),0)+T11</f>
        <v>#REF!</v>
      </c>
      <c r="M11" s="89"/>
      <c r="N11" s="88" t="e">
        <f>ROUND(AD11/IF($P$3="y",1,1000),0)+V11</f>
        <v>#REF!</v>
      </c>
      <c r="O11" s="24"/>
      <c r="P11" s="25"/>
      <c r="Q11" s="26"/>
      <c r="R11" s="25"/>
      <c r="S11" s="26"/>
      <c r="T11" s="25"/>
      <c r="U11" s="27"/>
      <c r="V11" s="25"/>
      <c r="X11" s="148" t="e">
        <f>'PL-T'!#REF!-'PL-T 3M'!AF11</f>
        <v>#REF!</v>
      </c>
      <c r="Y11" s="26"/>
      <c r="Z11" s="148" t="e">
        <f>'PL-T'!#REF!-'PL-T 3M'!AH11</f>
        <v>#REF!</v>
      </c>
      <c r="AA11" s="26"/>
      <c r="AB11" s="148" t="e">
        <f>'PL-T'!#REF!-'PL-T 3M'!AJ11</f>
        <v>#REF!</v>
      </c>
      <c r="AC11" s="151"/>
      <c r="AD11" s="148" t="e">
        <f>'PL-T'!#REF!-'PL-T 3M'!AL11</f>
        <v>#REF!</v>
      </c>
      <c r="AF11" s="148">
        <v>-69886705.719999999</v>
      </c>
      <c r="AG11" s="26"/>
      <c r="AH11" s="148">
        <v>-63563519.359999999</v>
      </c>
      <c r="AI11" s="26"/>
      <c r="AJ11" s="148">
        <v>-57351928.420000032</v>
      </c>
      <c r="AK11" s="151"/>
      <c r="AL11" s="148">
        <v>-48983204.530000016</v>
      </c>
      <c r="AN11" s="148">
        <v>-22992422.389999971</v>
      </c>
      <c r="AO11" s="44" t="e">
        <f>AN11-AD11</f>
        <v>#REF!</v>
      </c>
      <c r="AQ11" s="148">
        <v>-28914501.390000001</v>
      </c>
      <c r="AR11" s="44" t="e">
        <f>AQ11-Z11</f>
        <v>#REF!</v>
      </c>
    </row>
    <row r="12" spans="1:44" s="9" customFormat="1" ht="21.9" customHeight="1">
      <c r="A12" s="9" t="s">
        <v>179</v>
      </c>
      <c r="F12" s="157"/>
      <c r="H12" s="95" t="e">
        <f>SUM(H8:H11)</f>
        <v>#REF!</v>
      </c>
      <c r="I12" s="91"/>
      <c r="J12" s="143" t="e">
        <f>SUM(J8:J11)</f>
        <v>#REF!</v>
      </c>
      <c r="K12" s="91"/>
      <c r="L12" s="143" t="e">
        <f>SUM(L8:L11)</f>
        <v>#REF!</v>
      </c>
      <c r="M12" s="93"/>
      <c r="N12" s="143" t="e">
        <f>SUM(N8:N11)</f>
        <v>#REF!</v>
      </c>
      <c r="O12" s="54"/>
      <c r="P12" s="55"/>
      <c r="Q12" s="29"/>
      <c r="R12" s="55"/>
      <c r="S12" s="29"/>
      <c r="T12" s="55"/>
      <c r="U12" s="30"/>
      <c r="V12" s="55"/>
      <c r="X12" s="149" t="e">
        <f>SUM(X8:X11)</f>
        <v>#REF!</v>
      </c>
      <c r="Y12" s="29"/>
      <c r="Z12" s="149" t="e">
        <f>SUM(Z8:Z11)</f>
        <v>#REF!</v>
      </c>
      <c r="AA12" s="29"/>
      <c r="AB12" s="149" t="e">
        <f>SUM(AB8:AB11)</f>
        <v>#REF!</v>
      </c>
      <c r="AC12" s="150"/>
      <c r="AD12" s="149" t="e">
        <f>SUM(AD8:AD11)</f>
        <v>#REF!</v>
      </c>
      <c r="AF12" s="149">
        <f>SUM(AF8:AF11)</f>
        <v>328490481.08486915</v>
      </c>
      <c r="AG12" s="29"/>
      <c r="AH12" s="149">
        <f>SUM(AH8:AH11)</f>
        <v>252034040.74999994</v>
      </c>
      <c r="AI12" s="29"/>
      <c r="AJ12" s="149">
        <f>SUM(AJ8:AJ11)</f>
        <v>132295938.18999992</v>
      </c>
      <c r="AK12" s="150"/>
      <c r="AL12" s="149">
        <f>SUM(AL8:AL11)</f>
        <v>106729204.68308304</v>
      </c>
      <c r="AN12" s="149"/>
      <c r="AO12" s="44"/>
      <c r="AQ12" s="149"/>
      <c r="AR12" s="44"/>
    </row>
    <row r="13" spans="1:44" ht="21.9" customHeight="1">
      <c r="A13" s="7" t="s">
        <v>106</v>
      </c>
      <c r="F13" s="158"/>
      <c r="H13" s="86" t="e">
        <f t="shared" ref="H13:H18" si="0">ROUND(X13/IF($P$3="y",1,1000),0)+P13</f>
        <v>#REF!</v>
      </c>
      <c r="I13" s="87"/>
      <c r="J13" s="88" t="e">
        <f t="shared" ref="J13:J18" si="1">ROUND(Z13/IF($P$3="y",1,1000),0)+R13</f>
        <v>#REF!</v>
      </c>
      <c r="K13" s="87"/>
      <c r="L13" s="88" t="e">
        <f t="shared" ref="L13:L18" si="2">ROUND(AB13/IF($P$3="y",1,1000),0)+T13</f>
        <v>#REF!</v>
      </c>
      <c r="M13" s="89"/>
      <c r="N13" s="88" t="e">
        <f t="shared" ref="N13:N18" si="3">ROUND(AD13/IF($P$3="y",1,1000),0)+V13</f>
        <v>#REF!</v>
      </c>
      <c r="O13" s="24"/>
      <c r="P13" s="25"/>
      <c r="Q13" s="26"/>
      <c r="R13" s="27"/>
      <c r="S13" s="26"/>
      <c r="T13" s="27"/>
      <c r="U13" s="27"/>
      <c r="V13" s="27"/>
      <c r="X13" s="148" t="e">
        <f>'PL-T'!#REF!-'PL-T 3M'!AF13</f>
        <v>#REF!</v>
      </c>
      <c r="Y13" s="26"/>
      <c r="Z13" s="148" t="e">
        <f>'PL-T'!#REF!-'PL-T 3M'!AH13</f>
        <v>#REF!</v>
      </c>
      <c r="AA13" s="26"/>
      <c r="AB13" s="148" t="e">
        <f>'PL-T'!#REF!-'PL-T 3M'!AJ13</f>
        <v>#REF!</v>
      </c>
      <c r="AC13" s="151"/>
      <c r="AD13" s="148" t="e">
        <f>'PL-T'!#REF!-'PL-T 3M'!AL13</f>
        <v>#REF!</v>
      </c>
      <c r="AF13" s="148">
        <v>1435375.2299999995</v>
      </c>
      <c r="AG13" s="26"/>
      <c r="AH13" s="148">
        <v>349778.30000000005</v>
      </c>
      <c r="AI13" s="26"/>
      <c r="AJ13" s="148">
        <v>7537748.6399999997</v>
      </c>
      <c r="AK13" s="151"/>
      <c r="AL13" s="148">
        <v>784771.16</v>
      </c>
      <c r="AN13" s="148">
        <v>1517.609999999986</v>
      </c>
      <c r="AO13" s="44" t="e">
        <f>AN13-AD13</f>
        <v>#REF!</v>
      </c>
      <c r="AQ13" s="148">
        <v>55745.649999999907</v>
      </c>
      <c r="AR13" s="44" t="e">
        <f>AQ13-Z13</f>
        <v>#REF!</v>
      </c>
    </row>
    <row r="14" spans="1:44" ht="21.9" customHeight="1">
      <c r="A14" s="7" t="s">
        <v>176</v>
      </c>
      <c r="F14" s="158"/>
      <c r="H14" s="86" t="e">
        <f t="shared" si="0"/>
        <v>#REF!</v>
      </c>
      <c r="I14" s="87"/>
      <c r="J14" s="88" t="e">
        <f t="shared" si="1"/>
        <v>#REF!</v>
      </c>
      <c r="K14" s="87"/>
      <c r="L14" s="88" t="e">
        <f t="shared" si="2"/>
        <v>#REF!</v>
      </c>
      <c r="M14" s="89"/>
      <c r="N14" s="88" t="e">
        <f t="shared" si="3"/>
        <v>#REF!</v>
      </c>
      <c r="O14" s="24"/>
      <c r="P14" s="25"/>
      <c r="Q14" s="26"/>
      <c r="R14" s="27"/>
      <c r="S14" s="26"/>
      <c r="T14" s="27"/>
      <c r="U14" s="27"/>
      <c r="V14" s="27"/>
      <c r="X14" s="148" t="e">
        <f>'PL-T'!#REF!-'PL-T 3M'!AF14</f>
        <v>#REF!</v>
      </c>
      <c r="Y14" s="26"/>
      <c r="Z14" s="148" t="e">
        <f>'PL-T'!#REF!-'PL-T 3M'!AH14</f>
        <v>#REF!</v>
      </c>
      <c r="AA14" s="26"/>
      <c r="AB14" s="148" t="e">
        <f>'PL-T'!#REF!-'PL-T 3M'!AJ14</f>
        <v>#REF!</v>
      </c>
      <c r="AC14" s="151"/>
      <c r="AD14" s="148" t="e">
        <f>'PL-T'!#REF!-'PL-T 3M'!AL14</f>
        <v>#REF!</v>
      </c>
      <c r="AF14" s="148">
        <v>35366782.599999994</v>
      </c>
      <c r="AG14" s="26"/>
      <c r="AH14" s="148">
        <v>19525713.539999999</v>
      </c>
      <c r="AI14" s="26"/>
      <c r="AJ14" s="148"/>
      <c r="AK14" s="151"/>
      <c r="AL14" s="148"/>
      <c r="AN14" s="148"/>
      <c r="AO14" s="44"/>
      <c r="AQ14" s="148">
        <v>-234200.40999999992</v>
      </c>
      <c r="AR14" s="44"/>
    </row>
    <row r="15" spans="1:44" ht="21.9" customHeight="1">
      <c r="A15" s="7" t="s">
        <v>64</v>
      </c>
      <c r="F15" s="158"/>
      <c r="H15" s="86" t="e">
        <f t="shared" si="0"/>
        <v>#REF!</v>
      </c>
      <c r="I15" s="87"/>
      <c r="J15" s="88" t="e">
        <f t="shared" si="1"/>
        <v>#REF!</v>
      </c>
      <c r="K15" s="87"/>
      <c r="L15" s="88" t="e">
        <f t="shared" si="2"/>
        <v>#REF!</v>
      </c>
      <c r="M15" s="89"/>
      <c r="N15" s="88" t="e">
        <f t="shared" si="3"/>
        <v>#REF!</v>
      </c>
      <c r="O15" s="24"/>
      <c r="P15" s="25"/>
      <c r="Q15" s="26"/>
      <c r="R15" s="27"/>
      <c r="S15" s="26"/>
      <c r="T15" s="27"/>
      <c r="U15" s="27"/>
      <c r="V15" s="27"/>
      <c r="X15" s="148" t="e">
        <f>'PL-T'!#REF!-'PL-T 3M'!AF15</f>
        <v>#REF!</v>
      </c>
      <c r="Y15" s="26"/>
      <c r="Z15" s="148" t="e">
        <f>'PL-T'!#REF!-'PL-T 3M'!AH15</f>
        <v>#REF!</v>
      </c>
      <c r="AA15" s="26"/>
      <c r="AB15" s="148" t="e">
        <f>'PL-T'!#REF!-'PL-T 3M'!AJ15</f>
        <v>#REF!</v>
      </c>
      <c r="AC15" s="151"/>
      <c r="AD15" s="148" t="e">
        <f>'PL-T'!#REF!-'PL-T 3M'!AL15</f>
        <v>#REF!</v>
      </c>
      <c r="AF15" s="148">
        <v>16350000</v>
      </c>
      <c r="AG15" s="26"/>
      <c r="AH15" s="148">
        <v>5890000</v>
      </c>
      <c r="AI15" s="26"/>
      <c r="AJ15" s="148">
        <v>75079140</v>
      </c>
      <c r="AK15" s="151"/>
      <c r="AL15" s="148">
        <v>50625340</v>
      </c>
      <c r="AN15" s="148">
        <v>270000</v>
      </c>
      <c r="AO15" s="44" t="e">
        <f>AN15-AD15</f>
        <v>#REF!</v>
      </c>
      <c r="AQ15" s="148">
        <v>270000</v>
      </c>
      <c r="AR15" s="44" t="e">
        <f>AQ15-Z15</f>
        <v>#REF!</v>
      </c>
    </row>
    <row r="16" spans="1:44" ht="21.9" hidden="1" customHeight="1">
      <c r="A16" s="7" t="s">
        <v>181</v>
      </c>
      <c r="F16" s="158"/>
      <c r="H16" s="86" t="e">
        <f t="shared" si="0"/>
        <v>#REF!</v>
      </c>
      <c r="I16" s="87"/>
      <c r="J16" s="88" t="e">
        <f t="shared" si="1"/>
        <v>#REF!</v>
      </c>
      <c r="K16" s="87"/>
      <c r="L16" s="88" t="e">
        <f t="shared" si="2"/>
        <v>#REF!</v>
      </c>
      <c r="M16" s="89"/>
      <c r="N16" s="88" t="e">
        <f t="shared" si="3"/>
        <v>#REF!</v>
      </c>
      <c r="O16" s="24"/>
      <c r="P16" s="25"/>
      <c r="Q16" s="26"/>
      <c r="R16" s="27"/>
      <c r="S16" s="26"/>
      <c r="T16" s="27"/>
      <c r="U16" s="27"/>
      <c r="V16" s="27"/>
      <c r="X16" s="148" t="e">
        <f>'PL-T'!#REF!-'PL-T 3M'!AF16</f>
        <v>#REF!</v>
      </c>
      <c r="Y16" s="26"/>
      <c r="Z16" s="148" t="e">
        <f>'PL-T'!#REF!-'PL-T 3M'!AH16</f>
        <v>#REF!</v>
      </c>
      <c r="AA16" s="26"/>
      <c r="AB16" s="148" t="e">
        <f>'PL-T'!#REF!-'PL-T 3M'!AJ16</f>
        <v>#REF!</v>
      </c>
      <c r="AC16" s="151"/>
      <c r="AD16" s="148" t="e">
        <f>'PL-T'!#REF!-'PL-T 3M'!AL16</f>
        <v>#REF!</v>
      </c>
      <c r="AF16" s="148"/>
      <c r="AG16" s="26"/>
      <c r="AH16" s="148"/>
      <c r="AI16" s="26"/>
      <c r="AJ16" s="148"/>
      <c r="AK16" s="151"/>
      <c r="AL16" s="148"/>
      <c r="AN16" s="148"/>
      <c r="AO16" s="44"/>
      <c r="AQ16" s="148"/>
      <c r="AR16" s="44"/>
    </row>
    <row r="17" spans="1:44" ht="21.9" customHeight="1">
      <c r="A17" s="7" t="s">
        <v>119</v>
      </c>
      <c r="F17" s="158"/>
      <c r="H17" s="86" t="e">
        <f t="shared" si="0"/>
        <v>#REF!</v>
      </c>
      <c r="I17" s="87"/>
      <c r="J17" s="88" t="e">
        <f t="shared" si="1"/>
        <v>#REF!</v>
      </c>
      <c r="K17" s="87"/>
      <c r="L17" s="88" t="e">
        <f t="shared" si="2"/>
        <v>#REF!</v>
      </c>
      <c r="M17" s="89"/>
      <c r="N17" s="88" t="e">
        <f t="shared" si="3"/>
        <v>#REF!</v>
      </c>
      <c r="O17" s="24"/>
      <c r="P17" s="25"/>
      <c r="Q17" s="26"/>
      <c r="R17" s="27"/>
      <c r="S17" s="26"/>
      <c r="T17" s="27"/>
      <c r="U17" s="27"/>
      <c r="V17" s="27"/>
      <c r="X17" s="148" t="e">
        <f>'PL-T'!#REF!-'PL-T 3M'!AF17</f>
        <v>#REF!</v>
      </c>
      <c r="Y17" s="26"/>
      <c r="Z17" s="148" t="e">
        <f>'PL-T'!#REF!-'PL-T 3M'!AH17</f>
        <v>#REF!</v>
      </c>
      <c r="AA17" s="26"/>
      <c r="AB17" s="148" t="e">
        <f>'PL-T'!#REF!-'PL-T 3M'!AJ17</f>
        <v>#REF!</v>
      </c>
      <c r="AC17" s="151"/>
      <c r="AD17" s="148" t="e">
        <f>'PL-T'!#REF!-'PL-T 3M'!AL17</f>
        <v>#REF!</v>
      </c>
      <c r="AF17" s="148">
        <v>1883554.02</v>
      </c>
      <c r="AG17" s="26"/>
      <c r="AH17" s="148">
        <v>5275565.6900000004</v>
      </c>
      <c r="AI17" s="26"/>
      <c r="AJ17" s="148">
        <v>1883554.0199999996</v>
      </c>
      <c r="AK17" s="151"/>
      <c r="AL17" s="148">
        <v>5275565.6899999995</v>
      </c>
      <c r="AN17" s="148">
        <v>1458394.71</v>
      </c>
      <c r="AO17" s="44"/>
      <c r="AQ17" s="148">
        <v>1458394.71</v>
      </c>
      <c r="AR17" s="44"/>
    </row>
    <row r="18" spans="1:44" ht="21.9" customHeight="1">
      <c r="A18" s="7" t="s">
        <v>24</v>
      </c>
      <c r="F18" s="158"/>
      <c r="H18" s="86" t="e">
        <f t="shared" si="0"/>
        <v>#REF!</v>
      </c>
      <c r="I18" s="87"/>
      <c r="J18" s="88" t="e">
        <f t="shared" si="1"/>
        <v>#REF!</v>
      </c>
      <c r="K18" s="87"/>
      <c r="L18" s="88" t="e">
        <f t="shared" si="2"/>
        <v>#REF!</v>
      </c>
      <c r="M18" s="89"/>
      <c r="N18" s="88" t="e">
        <f t="shared" si="3"/>
        <v>#REF!</v>
      </c>
      <c r="O18" s="24"/>
      <c r="P18" s="25"/>
      <c r="Q18" s="26"/>
      <c r="R18" s="27"/>
      <c r="S18" s="26"/>
      <c r="T18" s="27"/>
      <c r="U18" s="27"/>
      <c r="V18" s="27"/>
      <c r="X18" s="148" t="e">
        <f>'PL-T'!#REF!-'PL-T 3M'!AF18</f>
        <v>#REF!</v>
      </c>
      <c r="Y18" s="26"/>
      <c r="Z18" s="148" t="e">
        <f>'PL-T'!#REF!-'PL-T 3M'!AH18</f>
        <v>#REF!</v>
      </c>
      <c r="AA18" s="26"/>
      <c r="AB18" s="148" t="e">
        <f>'PL-T'!#REF!-'PL-T 3M'!AJ18</f>
        <v>#REF!</v>
      </c>
      <c r="AC18" s="151"/>
      <c r="AD18" s="148" t="e">
        <f>'PL-T'!#REF!-'PL-T 3M'!AL18</f>
        <v>#REF!</v>
      </c>
      <c r="AF18" s="148">
        <v>-3069011.59</v>
      </c>
      <c r="AG18" s="26"/>
      <c r="AH18" s="148">
        <v>-2390846.8199999998</v>
      </c>
      <c r="AI18" s="26"/>
      <c r="AJ18" s="148">
        <v>-2399906.44</v>
      </c>
      <c r="AK18" s="151"/>
      <c r="AL18" s="148">
        <v>-1419266.2</v>
      </c>
      <c r="AN18" s="148">
        <v>-641532.62</v>
      </c>
      <c r="AO18" s="44" t="e">
        <f>AN18-AD18</f>
        <v>#REF!</v>
      </c>
      <c r="AQ18" s="148">
        <v>-790019.9600000002</v>
      </c>
      <c r="AR18" s="44" t="e">
        <f>AQ18-Z18</f>
        <v>#REF!</v>
      </c>
    </row>
    <row r="19" spans="1:44" ht="21.9" hidden="1" customHeight="1">
      <c r="A19" s="7" t="s">
        <v>120</v>
      </c>
      <c r="F19" s="158"/>
      <c r="H19" s="86"/>
      <c r="I19" s="87"/>
      <c r="J19" s="88"/>
      <c r="K19" s="87"/>
      <c r="L19" s="88"/>
      <c r="M19" s="89"/>
      <c r="N19" s="88"/>
      <c r="O19" s="24"/>
      <c r="P19" s="25"/>
      <c r="Q19" s="26"/>
      <c r="R19" s="27"/>
      <c r="S19" s="26"/>
      <c r="T19" s="27"/>
      <c r="U19" s="27"/>
      <c r="V19" s="27"/>
      <c r="X19" s="148"/>
      <c r="Y19" s="26"/>
      <c r="Z19" s="148"/>
      <c r="AA19" s="26"/>
      <c r="AB19" s="148"/>
      <c r="AC19" s="151"/>
      <c r="AD19" s="148"/>
      <c r="AF19" s="148"/>
      <c r="AG19" s="26"/>
      <c r="AH19" s="148">
        <v>0</v>
      </c>
      <c r="AI19" s="26"/>
      <c r="AJ19" s="148"/>
      <c r="AK19" s="151"/>
      <c r="AL19" s="148">
        <v>0</v>
      </c>
      <c r="AN19" s="148"/>
      <c r="AO19" s="44"/>
      <c r="AQ19" s="148"/>
      <c r="AR19" s="44"/>
    </row>
    <row r="20" spans="1:44" ht="21.9" hidden="1" customHeight="1">
      <c r="B20" s="7" t="s">
        <v>115</v>
      </c>
      <c r="F20" s="158"/>
      <c r="H20" s="86" t="e">
        <f>ROUND(X20/IF($P$3="y",1,1000),0)+P20</f>
        <v>#REF!</v>
      </c>
      <c r="I20" s="87"/>
      <c r="J20" s="88" t="e">
        <f>ROUND(Z20/IF($P$3="y",1,1000),0)+R20</f>
        <v>#REF!</v>
      </c>
      <c r="K20" s="87"/>
      <c r="L20" s="88" t="e">
        <f>ROUND(AB20/IF($P$3="y",1,1000),0)+T20</f>
        <v>#REF!</v>
      </c>
      <c r="M20" s="89"/>
      <c r="N20" s="88" t="e">
        <f>ROUND(AD20/IF($P$3="y",1,1000),0)+V20</f>
        <v>#REF!</v>
      </c>
      <c r="O20" s="24"/>
      <c r="P20" s="25"/>
      <c r="Q20" s="26"/>
      <c r="R20" s="27"/>
      <c r="S20" s="26"/>
      <c r="T20" s="27"/>
      <c r="U20" s="27"/>
      <c r="V20" s="27"/>
      <c r="X20" s="148" t="e">
        <f>'PL-T'!#REF!-'PL-T 3M'!AF20</f>
        <v>#REF!</v>
      </c>
      <c r="Y20" s="26"/>
      <c r="Z20" s="148" t="e">
        <f>'PL-T'!#REF!-'PL-T 3M'!AH20</f>
        <v>#REF!</v>
      </c>
      <c r="AA20" s="26"/>
      <c r="AB20" s="148" t="e">
        <f>'PL-T'!#REF!-'PL-T 3M'!AJ20</f>
        <v>#REF!</v>
      </c>
      <c r="AC20" s="151"/>
      <c r="AD20" s="148" t="e">
        <f>'PL-T'!#REF!-'PL-T 3M'!AL20</f>
        <v>#REF!</v>
      </c>
      <c r="AF20" s="148">
        <v>0</v>
      </c>
      <c r="AG20" s="26"/>
      <c r="AH20" s="148">
        <v>0</v>
      </c>
      <c r="AI20" s="26"/>
      <c r="AJ20" s="148">
        <v>0</v>
      </c>
      <c r="AK20" s="151"/>
      <c r="AL20" s="148">
        <v>0</v>
      </c>
      <c r="AN20" s="148"/>
      <c r="AO20" s="44" t="e">
        <f>AN20-AD20</f>
        <v>#REF!</v>
      </c>
      <c r="AQ20" s="148"/>
      <c r="AR20" s="44" t="e">
        <f>AQ20-Z20</f>
        <v>#REF!</v>
      </c>
    </row>
    <row r="21" spans="1:44" s="50" customFormat="1" ht="21.9" customHeight="1">
      <c r="A21" s="50" t="s">
        <v>63</v>
      </c>
      <c r="B21" s="51"/>
      <c r="D21" s="51"/>
      <c r="E21" s="52"/>
      <c r="F21" s="155"/>
      <c r="G21" s="9"/>
      <c r="H21" s="95" t="e">
        <f>SUM(H12:H20)</f>
        <v>#REF!</v>
      </c>
      <c r="I21" s="91"/>
      <c r="J21" s="143" t="e">
        <f>SUM(J12:J20)</f>
        <v>#REF!</v>
      </c>
      <c r="K21" s="91"/>
      <c r="L21" s="143" t="e">
        <f>SUM(L12:L20)</f>
        <v>#REF!</v>
      </c>
      <c r="M21" s="96"/>
      <c r="N21" s="143" t="e">
        <f>SUM(N12:N20)</f>
        <v>#REF!</v>
      </c>
      <c r="O21" s="54"/>
      <c r="P21" s="55"/>
      <c r="Q21" s="29"/>
      <c r="R21" s="55"/>
      <c r="S21" s="29"/>
      <c r="T21" s="55"/>
      <c r="U21" s="30"/>
      <c r="V21" s="55"/>
      <c r="X21" s="149" t="e">
        <f>SUM(X12:X20)</f>
        <v>#REF!</v>
      </c>
      <c r="Y21" s="29"/>
      <c r="Z21" s="149" t="e">
        <f>SUM(Z12:Z20)</f>
        <v>#REF!</v>
      </c>
      <c r="AA21" s="29"/>
      <c r="AB21" s="149" t="e">
        <f>SUM(AB12:AB20)</f>
        <v>#REF!</v>
      </c>
      <c r="AC21" s="147"/>
      <c r="AD21" s="149" t="e">
        <f>SUM(AD12:AD20)</f>
        <v>#REF!</v>
      </c>
      <c r="AF21" s="149">
        <f>SUM(AF12:AF20)</f>
        <v>380457181.3448692</v>
      </c>
      <c r="AG21" s="29"/>
      <c r="AH21" s="149">
        <f>SUM(AH12:AH20)</f>
        <v>280684251.45999998</v>
      </c>
      <c r="AI21" s="29"/>
      <c r="AJ21" s="149">
        <f>SUM(AJ12:AJ20)</f>
        <v>214396474.40999994</v>
      </c>
      <c r="AK21" s="147"/>
      <c r="AL21" s="149">
        <f>SUM(AL12:AL20)</f>
        <v>161995615.33308303</v>
      </c>
      <c r="AN21" s="149">
        <f>SUM(AN8:AN20)</f>
        <v>64788372.270000041</v>
      </c>
      <c r="AQ21" s="149">
        <f>SUM(AQ8:AQ20)</f>
        <v>120680450.77352647</v>
      </c>
    </row>
    <row r="22" spans="1:44" s="56" customFormat="1" ht="21.9" customHeight="1">
      <c r="A22" s="56" t="s">
        <v>87</v>
      </c>
      <c r="B22" s="57"/>
      <c r="C22" s="57"/>
      <c r="D22" s="57"/>
      <c r="E22" s="58"/>
      <c r="F22" s="155"/>
      <c r="G22" s="7"/>
      <c r="H22" s="86" t="e">
        <f>ROUND(X22/IF($P$3="y",1,1000),0)+P22</f>
        <v>#REF!</v>
      </c>
      <c r="I22" s="87"/>
      <c r="J22" s="88" t="e">
        <f>ROUND(Z22/IF($P$3="y",1,1000),0)+R22</f>
        <v>#REF!</v>
      </c>
      <c r="K22" s="87"/>
      <c r="L22" s="88" t="e">
        <f>ROUND(AB22/IF($P$3="y",1,1000),0)+T22</f>
        <v>#REF!</v>
      </c>
      <c r="M22" s="89"/>
      <c r="N22" s="88" t="e">
        <f>ROUND(AD22/IF($P$3="y",1,1000),0)+V22</f>
        <v>#REF!</v>
      </c>
      <c r="O22" s="24"/>
      <c r="P22" s="27"/>
      <c r="Q22" s="26"/>
      <c r="R22" s="142"/>
      <c r="S22" s="26"/>
      <c r="T22" s="27"/>
      <c r="U22" s="27"/>
      <c r="V22" s="142"/>
      <c r="X22" s="148" t="e">
        <f>'PL-T'!#REF!-'PL-T 3M'!AF22</f>
        <v>#REF!</v>
      </c>
      <c r="Y22" s="26"/>
      <c r="Z22" s="148" t="e">
        <f>'PL-T'!#REF!-'PL-T 3M'!AH22</f>
        <v>#REF!</v>
      </c>
      <c r="AA22" s="26"/>
      <c r="AB22" s="148" t="e">
        <f>'PL-T'!#REF!-'PL-T 3M'!AJ22</f>
        <v>#REF!</v>
      </c>
      <c r="AC22" s="151"/>
      <c r="AD22" s="148" t="e">
        <f>'PL-T'!#REF!-'PL-T 3M'!AL22</f>
        <v>#REF!</v>
      </c>
      <c r="AF22" s="148">
        <v>-65830575.359999999</v>
      </c>
      <c r="AG22" s="26"/>
      <c r="AH22" s="148">
        <v>-50721377.579999998</v>
      </c>
      <c r="AI22" s="26"/>
      <c r="AJ22" s="148">
        <v>-27781965.780000001</v>
      </c>
      <c r="AK22" s="151"/>
      <c r="AL22" s="148">
        <v>-21871864.91</v>
      </c>
      <c r="AN22" s="148">
        <v>-12912984.759999998</v>
      </c>
      <c r="AO22" s="44" t="e">
        <f>AN22-AD22</f>
        <v>#REF!</v>
      </c>
      <c r="AQ22" s="148">
        <v>-24100994.020000018</v>
      </c>
      <c r="AR22" s="44" t="e">
        <f>AQ22-Z22</f>
        <v>#REF!</v>
      </c>
    </row>
    <row r="23" spans="1:44" s="9" customFormat="1" ht="21.9" customHeight="1">
      <c r="A23" s="9" t="s">
        <v>113</v>
      </c>
      <c r="F23" s="59"/>
      <c r="H23" s="173" t="e">
        <f>SUM(H21:H22)</f>
        <v>#REF!</v>
      </c>
      <c r="I23" s="91"/>
      <c r="J23" s="174" t="e">
        <f>SUM(J21:J22)</f>
        <v>#REF!</v>
      </c>
      <c r="K23" s="91"/>
      <c r="L23" s="174" t="e">
        <f>SUM(L21:L22)</f>
        <v>#REF!</v>
      </c>
      <c r="M23" s="93"/>
      <c r="N23" s="174" t="e">
        <f>SUM(N21:N22)</f>
        <v>#REF!</v>
      </c>
      <c r="O23" s="53"/>
      <c r="P23" s="30"/>
      <c r="Q23" s="29"/>
      <c r="R23" s="30"/>
      <c r="S23" s="29"/>
      <c r="T23" s="30"/>
      <c r="U23" s="30"/>
      <c r="V23" s="30"/>
      <c r="X23" s="149" t="e">
        <f>SUM(X21:X22)</f>
        <v>#REF!</v>
      </c>
      <c r="Y23" s="29"/>
      <c r="Z23" s="149" t="e">
        <f>SUM(Z21:Z22)</f>
        <v>#REF!</v>
      </c>
      <c r="AA23" s="29"/>
      <c r="AB23" s="149" t="e">
        <f>SUM(AB21:AB22)</f>
        <v>#REF!</v>
      </c>
      <c r="AC23" s="150"/>
      <c r="AD23" s="149" t="e">
        <f>SUM(AD21:AD22)</f>
        <v>#REF!</v>
      </c>
      <c r="AF23" s="149">
        <f>SUM(AF21:AF22)</f>
        <v>314626605.98486918</v>
      </c>
      <c r="AG23" s="29"/>
      <c r="AH23" s="149">
        <f>SUM(AH21:AH22)</f>
        <v>229962873.88</v>
      </c>
      <c r="AI23" s="29"/>
      <c r="AJ23" s="149">
        <f>SUM(AJ21:AJ22)</f>
        <v>186614508.62999994</v>
      </c>
      <c r="AK23" s="150"/>
      <c r="AL23" s="149">
        <f>SUM(AL21:AL22)</f>
        <v>140123750.42308304</v>
      </c>
      <c r="AN23" s="149">
        <f>SUM(AN21:AN22)</f>
        <v>51875387.510000043</v>
      </c>
      <c r="AQ23" s="149">
        <f>SUM(AQ21:AQ22)</f>
        <v>96579456.753526449</v>
      </c>
    </row>
    <row r="24" spans="1:44" s="9" customFormat="1" ht="9.75" customHeight="1">
      <c r="F24" s="59"/>
      <c r="H24" s="94"/>
      <c r="I24" s="91"/>
      <c r="J24" s="96"/>
      <c r="K24" s="91"/>
      <c r="L24" s="96"/>
      <c r="M24" s="93"/>
      <c r="N24" s="96"/>
      <c r="O24" s="53"/>
      <c r="P24" s="30"/>
      <c r="Q24" s="29"/>
      <c r="R24" s="30"/>
      <c r="S24" s="29"/>
      <c r="T24" s="30"/>
      <c r="U24" s="30"/>
      <c r="V24" s="30"/>
      <c r="X24" s="147"/>
      <c r="Y24" s="29"/>
      <c r="Z24" s="147"/>
      <c r="AA24" s="29"/>
      <c r="AB24" s="147"/>
      <c r="AC24" s="150"/>
      <c r="AD24" s="147"/>
      <c r="AF24" s="147"/>
      <c r="AG24" s="29"/>
      <c r="AH24" s="147"/>
      <c r="AI24" s="29"/>
      <c r="AJ24" s="147"/>
      <c r="AK24" s="150"/>
      <c r="AL24" s="147"/>
      <c r="AN24" s="147"/>
      <c r="AQ24" s="147"/>
    </row>
    <row r="25" spans="1:44" ht="22.2">
      <c r="A25" s="62" t="s">
        <v>194</v>
      </c>
      <c r="H25" s="99"/>
      <c r="I25" s="87"/>
      <c r="J25" s="141"/>
      <c r="K25" s="87"/>
      <c r="L25" s="141"/>
      <c r="M25" s="89"/>
      <c r="N25" s="141"/>
      <c r="O25" s="60"/>
      <c r="P25" s="27"/>
      <c r="Q25" s="26"/>
      <c r="R25" s="27"/>
      <c r="S25" s="26"/>
      <c r="T25" s="27"/>
      <c r="U25" s="27"/>
      <c r="V25" s="27"/>
      <c r="X25" s="148">
        <v>0</v>
      </c>
      <c r="Y25" s="26"/>
      <c r="Z25" s="148">
        <v>0</v>
      </c>
      <c r="AA25" s="26"/>
      <c r="AB25" s="148">
        <v>0</v>
      </c>
      <c r="AC25" s="151"/>
      <c r="AD25" s="148">
        <v>0</v>
      </c>
      <c r="AF25" s="148">
        <v>0</v>
      </c>
      <c r="AG25" s="26"/>
      <c r="AH25" s="148"/>
      <c r="AI25" s="26"/>
      <c r="AJ25" s="148"/>
      <c r="AK25" s="151"/>
      <c r="AL25" s="148"/>
      <c r="AN25" s="148"/>
      <c r="AQ25" s="148"/>
    </row>
    <row r="26" spans="1:44" ht="22.2" hidden="1">
      <c r="A26" s="62" t="s">
        <v>159</v>
      </c>
      <c r="H26" s="99"/>
      <c r="I26" s="87"/>
      <c r="J26" s="100"/>
      <c r="K26" s="87"/>
      <c r="L26" s="100"/>
      <c r="M26" s="141"/>
      <c r="N26" s="100"/>
      <c r="O26" s="60"/>
      <c r="P26" s="27"/>
      <c r="Q26" s="26"/>
      <c r="R26" s="27"/>
      <c r="S26" s="26"/>
      <c r="T26" s="27"/>
      <c r="U26" s="27"/>
      <c r="V26" s="27"/>
      <c r="X26" s="148"/>
      <c r="Y26" s="26"/>
      <c r="Z26" s="148"/>
      <c r="AA26" s="26"/>
      <c r="AB26" s="148"/>
      <c r="AC26" s="151"/>
      <c r="AD26" s="148"/>
      <c r="AF26" s="148"/>
      <c r="AG26" s="26"/>
      <c r="AH26" s="148"/>
      <c r="AI26" s="26"/>
      <c r="AJ26" s="148"/>
      <c r="AK26" s="151"/>
      <c r="AL26" s="148"/>
      <c r="AN26" s="148"/>
      <c r="AQ26" s="148"/>
    </row>
    <row r="27" spans="1:44" hidden="1">
      <c r="A27" s="7" t="s">
        <v>163</v>
      </c>
      <c r="H27" s="86" t="e">
        <f>ROUND(X27/IF($P$3="y",1,1000),0)+P27</f>
        <v>#REF!</v>
      </c>
      <c r="I27" s="87"/>
      <c r="J27" s="88" t="e">
        <f>ROUND(Z27/IF($P$3="y",1,1000),0)+R27</f>
        <v>#REF!</v>
      </c>
      <c r="K27" s="87"/>
      <c r="L27" s="88" t="e">
        <f>ROUND(AB27/IF($P$3="y",1,1000),0)+T27</f>
        <v>#REF!</v>
      </c>
      <c r="M27" s="89"/>
      <c r="N27" s="88" t="e">
        <f>ROUND(AD27/IF($P$3="y",1,1000),0)+V27</f>
        <v>#REF!</v>
      </c>
      <c r="O27" s="60"/>
      <c r="P27" s="27"/>
      <c r="Q27" s="26"/>
      <c r="R27" s="27"/>
      <c r="S27" s="26"/>
      <c r="T27" s="27"/>
      <c r="U27" s="27"/>
      <c r="V27" s="27"/>
      <c r="X27" s="148" t="e">
        <f>'PL-T'!#REF!-'PL-T 3M'!AF27</f>
        <v>#REF!</v>
      </c>
      <c r="Y27" s="26"/>
      <c r="Z27" s="148" t="e">
        <f>'PL-T'!#REF!-'PL-T 3M'!AH27</f>
        <v>#REF!</v>
      </c>
      <c r="AA27" s="26"/>
      <c r="AB27" s="148" t="e">
        <f>'PL-T'!#REF!-'PL-T 3M'!AJ27</f>
        <v>#REF!</v>
      </c>
      <c r="AC27" s="151"/>
      <c r="AD27" s="148" t="e">
        <f>'PL-T'!#REF!-'PL-T 3M'!AL27</f>
        <v>#REF!</v>
      </c>
      <c r="AF27" s="27">
        <v>0</v>
      </c>
      <c r="AG27" s="26"/>
      <c r="AH27" s="27">
        <v>42078.04</v>
      </c>
      <c r="AI27" s="26"/>
      <c r="AJ27" s="27"/>
      <c r="AK27" s="28"/>
      <c r="AL27" s="27"/>
      <c r="AN27" s="148"/>
      <c r="AQ27" s="148"/>
    </row>
    <row r="28" spans="1:44" s="127" customFormat="1" ht="22.2" hidden="1">
      <c r="A28" s="118" t="s">
        <v>160</v>
      </c>
      <c r="F28" s="121"/>
      <c r="H28" s="223" t="e">
        <f>SUM(H27)</f>
        <v>#REF!</v>
      </c>
      <c r="I28" s="123"/>
      <c r="J28" s="223" t="e">
        <f>SUM(J27)</f>
        <v>#REF!</v>
      </c>
      <c r="K28" s="123"/>
      <c r="L28" s="223" t="e">
        <f>SUM(L27)</f>
        <v>#REF!</v>
      </c>
      <c r="M28" s="125"/>
      <c r="N28" s="223" t="e">
        <f>SUM(N27)</f>
        <v>#REF!</v>
      </c>
      <c r="O28" s="224"/>
      <c r="P28" s="215"/>
      <c r="Q28" s="139"/>
      <c r="R28" s="215"/>
      <c r="S28" s="139"/>
      <c r="T28" s="215"/>
      <c r="U28" s="215"/>
      <c r="V28" s="215"/>
      <c r="X28" s="225" t="e">
        <f>SUM(X27)</f>
        <v>#REF!</v>
      </c>
      <c r="Y28" s="226"/>
      <c r="Z28" s="225" t="e">
        <f>SUM(Z27)</f>
        <v>#REF!</v>
      </c>
      <c r="AA28" s="226"/>
      <c r="AB28" s="225" t="e">
        <f>SUM(AB27)</f>
        <v>#REF!</v>
      </c>
      <c r="AC28" s="227"/>
      <c r="AD28" s="225" t="e">
        <f>SUM(AD27)</f>
        <v>#REF!</v>
      </c>
      <c r="AF28" s="225">
        <f>SUM(AF27)</f>
        <v>0</v>
      </c>
      <c r="AG28" s="226"/>
      <c r="AH28" s="225">
        <f>SUM(AH27)</f>
        <v>42078.04</v>
      </c>
      <c r="AI28" s="226"/>
      <c r="AJ28" s="225">
        <f>SUM(AJ27)</f>
        <v>0</v>
      </c>
      <c r="AK28" s="227"/>
      <c r="AL28" s="225">
        <f>SUM(AL27)</f>
        <v>0</v>
      </c>
      <c r="AN28" s="153"/>
      <c r="AQ28" s="153"/>
    </row>
    <row r="29" spans="1:44" ht="22.2" hidden="1">
      <c r="A29" s="62"/>
      <c r="H29" s="99"/>
      <c r="I29" s="87"/>
      <c r="J29" s="141"/>
      <c r="K29" s="87"/>
      <c r="L29" s="141"/>
      <c r="M29" s="89"/>
      <c r="N29" s="141"/>
      <c r="O29" s="60"/>
      <c r="P29" s="27"/>
      <c r="Q29" s="26"/>
      <c r="R29" s="27"/>
      <c r="S29" s="26"/>
      <c r="T29" s="27"/>
      <c r="U29" s="27"/>
      <c r="V29" s="27"/>
      <c r="X29" s="27"/>
      <c r="Y29" s="26"/>
      <c r="Z29" s="27"/>
      <c r="AA29" s="26"/>
      <c r="AB29" s="27"/>
      <c r="AC29" s="28"/>
      <c r="AD29" s="27"/>
      <c r="AF29" s="27"/>
      <c r="AG29" s="26"/>
      <c r="AH29" s="27"/>
      <c r="AI29" s="26"/>
      <c r="AJ29" s="27"/>
      <c r="AK29" s="28"/>
      <c r="AL29" s="27"/>
      <c r="AN29" s="148"/>
      <c r="AQ29" s="148"/>
    </row>
    <row r="30" spans="1:44" s="9" customFormat="1" ht="22.2">
      <c r="A30" s="159" t="s">
        <v>140</v>
      </c>
      <c r="B30" s="160"/>
      <c r="F30" s="59"/>
      <c r="H30" s="94"/>
      <c r="I30" s="91"/>
      <c r="J30" s="96"/>
      <c r="K30" s="91"/>
      <c r="L30" s="96"/>
      <c r="M30" s="96"/>
      <c r="N30" s="96"/>
      <c r="O30" s="53"/>
      <c r="P30" s="30"/>
      <c r="Q30" s="29"/>
      <c r="R30" s="30"/>
      <c r="S30" s="29"/>
      <c r="T30" s="30"/>
      <c r="U30" s="30"/>
      <c r="V30" s="30"/>
      <c r="X30" s="30"/>
      <c r="Y30" s="29"/>
      <c r="Z30" s="30"/>
      <c r="AA30" s="29"/>
      <c r="AB30" s="30"/>
      <c r="AC30" s="43"/>
      <c r="AD30" s="30"/>
      <c r="AF30" s="30"/>
      <c r="AG30" s="29"/>
      <c r="AH30" s="30"/>
      <c r="AI30" s="29"/>
      <c r="AJ30" s="30"/>
      <c r="AK30" s="43"/>
      <c r="AL30" s="30"/>
      <c r="AN30" s="147"/>
      <c r="AQ30" s="147"/>
    </row>
    <row r="31" spans="1:44" s="9" customFormat="1" ht="22.2" hidden="1">
      <c r="A31" s="7" t="s">
        <v>163</v>
      </c>
      <c r="B31" s="160"/>
      <c r="F31" s="59"/>
      <c r="H31" s="86" t="e">
        <f>ROUND(X31/IF($P$3="y",1,1000),0)+P31</f>
        <v>#REF!</v>
      </c>
      <c r="I31" s="87"/>
      <c r="J31" s="88" t="e">
        <f>ROUND(Z31/IF($P$3="y",1,1000),0)+R31</f>
        <v>#REF!</v>
      </c>
      <c r="K31" s="87"/>
      <c r="L31" s="88" t="e">
        <f>ROUND(AB31/IF($P$3="y",1,1000),0)+T31</f>
        <v>#REF!</v>
      </c>
      <c r="M31" s="89"/>
      <c r="N31" s="88" t="e">
        <f>ROUND(AD31/IF($P$3="y",1,1000),0)+V31</f>
        <v>#REF!</v>
      </c>
      <c r="O31" s="53"/>
      <c r="P31" s="30"/>
      <c r="Q31" s="29"/>
      <c r="R31" s="30"/>
      <c r="S31" s="29"/>
      <c r="T31" s="30"/>
      <c r="U31" s="30"/>
      <c r="V31" s="30"/>
      <c r="X31" s="148" t="e">
        <f>'PL-T'!#REF!-'PL-T 3M'!AF31</f>
        <v>#REF!</v>
      </c>
      <c r="Y31" s="26"/>
      <c r="Z31" s="148" t="e">
        <f>'PL-T'!#REF!-'PL-T 3M'!AH31</f>
        <v>#REF!</v>
      </c>
      <c r="AA31" s="26"/>
      <c r="AB31" s="148" t="e">
        <f>'PL-T'!#REF!-'PL-T 3M'!AJ31</f>
        <v>#REF!</v>
      </c>
      <c r="AC31" s="151"/>
      <c r="AD31" s="148" t="e">
        <f>'PL-T'!#REF!-'PL-T 3M'!AL31</f>
        <v>#REF!</v>
      </c>
      <c r="AF31" s="30">
        <v>-77614.3</v>
      </c>
      <c r="AG31" s="29"/>
      <c r="AH31" s="30">
        <v>-184399.91</v>
      </c>
      <c r="AI31" s="29"/>
      <c r="AJ31" s="30"/>
      <c r="AK31" s="43"/>
      <c r="AL31" s="30"/>
      <c r="AN31" s="147"/>
      <c r="AQ31" s="147"/>
    </row>
    <row r="32" spans="1:44" s="9" customFormat="1" ht="22.2" hidden="1">
      <c r="A32" s="161" t="s">
        <v>70</v>
      </c>
      <c r="B32" s="162"/>
      <c r="F32" s="59"/>
      <c r="H32" s="94"/>
      <c r="I32" s="91"/>
      <c r="J32" s="96"/>
      <c r="K32" s="91"/>
      <c r="L32" s="96"/>
      <c r="M32" s="93"/>
      <c r="N32" s="96"/>
      <c r="O32" s="53"/>
      <c r="P32" s="30"/>
      <c r="Q32" s="29"/>
      <c r="R32" s="30"/>
      <c r="S32" s="29"/>
      <c r="T32" s="30"/>
      <c r="U32" s="30"/>
      <c r="V32" s="30"/>
      <c r="X32" s="30"/>
      <c r="Y32" s="29"/>
      <c r="Z32" s="30"/>
      <c r="AA32" s="29"/>
      <c r="AB32" s="30"/>
      <c r="AC32" s="43"/>
      <c r="AD32" s="30"/>
      <c r="AF32" s="30"/>
      <c r="AG32" s="29"/>
      <c r="AH32" s="30"/>
      <c r="AI32" s="29"/>
      <c r="AJ32" s="30"/>
      <c r="AK32" s="43"/>
      <c r="AL32" s="30"/>
      <c r="AN32" s="147"/>
      <c r="AQ32" s="147"/>
    </row>
    <row r="33" spans="1:43" s="9" customFormat="1" ht="22.2" hidden="1">
      <c r="A33" s="163"/>
      <c r="B33" s="164" t="s">
        <v>62</v>
      </c>
      <c r="F33" s="8"/>
      <c r="H33" s="86" t="e">
        <f>ROUND(X33/IF($P$3="y",1,1000),0)+P33</f>
        <v>#REF!</v>
      </c>
      <c r="I33" s="87"/>
      <c r="J33" s="88" t="e">
        <f>ROUND(Z33/IF($P$3="y",1,1000),0)+R33</f>
        <v>#REF!</v>
      </c>
      <c r="K33" s="87"/>
      <c r="L33" s="88" t="e">
        <f>ROUND(AB33/IF($P$3="y",1,1000),0)+T33</f>
        <v>#REF!</v>
      </c>
      <c r="M33" s="89"/>
      <c r="N33" s="88" t="e">
        <f>ROUND(AD33/IF($P$3="y",1,1000),0)+V33</f>
        <v>#REF!</v>
      </c>
      <c r="O33" s="24"/>
      <c r="P33" s="27"/>
      <c r="Q33" s="29"/>
      <c r="R33" s="30"/>
      <c r="S33" s="29"/>
      <c r="T33" s="27"/>
      <c r="U33" s="30"/>
      <c r="V33" s="30"/>
      <c r="X33" s="148" t="e">
        <f>'PL-T'!#REF!-'PL-T 3M'!AF33</f>
        <v>#REF!</v>
      </c>
      <c r="Y33" s="26"/>
      <c r="Z33" s="148" t="e">
        <f>'PL-T'!#REF!-'PL-T 3M'!AH33</f>
        <v>#REF!</v>
      </c>
      <c r="AA33" s="26"/>
      <c r="AB33" s="148" t="e">
        <f>'PL-T'!#REF!-'PL-T 3M'!AJ33</f>
        <v>#REF!</v>
      </c>
      <c r="AC33" s="151"/>
      <c r="AD33" s="148" t="e">
        <f>'PL-T'!#REF!-'PL-T 3M'!AL33</f>
        <v>#REF!</v>
      </c>
      <c r="AF33" s="27">
        <v>0</v>
      </c>
      <c r="AG33" s="29"/>
      <c r="AH33" s="27">
        <v>-3799350.2830830263</v>
      </c>
      <c r="AI33" s="29"/>
      <c r="AJ33" s="27">
        <v>0</v>
      </c>
      <c r="AK33" s="43"/>
      <c r="AL33" s="27">
        <v>-2836127.82</v>
      </c>
      <c r="AN33" s="148">
        <v>0</v>
      </c>
      <c r="AQ33" s="148">
        <v>0</v>
      </c>
    </row>
    <row r="34" spans="1:43" s="9" customFormat="1" ht="22.2">
      <c r="A34" s="161" t="s">
        <v>192</v>
      </c>
      <c r="B34" s="162"/>
      <c r="F34" s="8"/>
      <c r="H34" s="86"/>
      <c r="I34" s="87"/>
      <c r="J34" s="88"/>
      <c r="K34" s="87"/>
      <c r="L34" s="88"/>
      <c r="M34" s="89"/>
      <c r="N34" s="88"/>
      <c r="O34" s="24"/>
      <c r="P34" s="27"/>
      <c r="Q34" s="29"/>
      <c r="R34" s="30"/>
      <c r="S34" s="29"/>
      <c r="T34" s="27"/>
      <c r="U34" s="30"/>
      <c r="V34" s="30"/>
      <c r="X34" s="30"/>
      <c r="Y34" s="29"/>
      <c r="Z34" s="30"/>
      <c r="AA34" s="29"/>
      <c r="AB34" s="30"/>
      <c r="AC34" s="43"/>
      <c r="AD34" s="30"/>
      <c r="AF34" s="30"/>
      <c r="AG34" s="29"/>
      <c r="AH34" s="30"/>
      <c r="AI34" s="29"/>
      <c r="AJ34" s="30"/>
      <c r="AK34" s="43"/>
      <c r="AL34" s="30"/>
      <c r="AN34" s="148"/>
      <c r="AQ34" s="148"/>
    </row>
    <row r="35" spans="1:43" s="9" customFormat="1" ht="22.2">
      <c r="A35" s="163"/>
      <c r="B35" s="164" t="s">
        <v>128</v>
      </c>
      <c r="F35" s="8"/>
      <c r="H35" s="86" t="e">
        <f>ROUND(X35/IF($P$3="y",1,1000),0)+P35</f>
        <v>#REF!</v>
      </c>
      <c r="I35" s="87"/>
      <c r="J35" s="88" t="e">
        <f>ROUND(Z35/IF($P$3="y",1,1000),0)+R35</f>
        <v>#REF!</v>
      </c>
      <c r="K35" s="87"/>
      <c r="L35" s="88" t="e">
        <f>ROUND(AB35/IF($P$3="y",1,1000),0)+T35</f>
        <v>#REF!</v>
      </c>
      <c r="M35" s="89"/>
      <c r="N35" s="88" t="e">
        <f>ROUND(AD35/IF($P$3="y",1,1000),0)+V35</f>
        <v>#REF!</v>
      </c>
      <c r="O35" s="24"/>
      <c r="P35" s="27"/>
      <c r="Q35" s="29"/>
      <c r="R35" s="30"/>
      <c r="S35" s="29"/>
      <c r="T35" s="27"/>
      <c r="U35" s="30"/>
      <c r="V35" s="30"/>
      <c r="X35" s="148" t="e">
        <f>'PL-T'!#REF!-'PL-T 3M'!AF35</f>
        <v>#REF!</v>
      </c>
      <c r="Y35" s="26"/>
      <c r="Z35" s="148" t="e">
        <f>'PL-T'!#REF!-'PL-T 3M'!AH35</f>
        <v>#REF!</v>
      </c>
      <c r="AA35" s="26"/>
      <c r="AB35" s="148" t="e">
        <f>'PL-T'!#REF!-'PL-T 3M'!AJ35</f>
        <v>#REF!</v>
      </c>
      <c r="AC35" s="151"/>
      <c r="AD35" s="148" t="e">
        <f>'PL-T'!#REF!-'PL-T 3M'!AL35</f>
        <v>#REF!</v>
      </c>
      <c r="AF35" s="27">
        <v>-11300000</v>
      </c>
      <c r="AG35" s="29"/>
      <c r="AH35" s="27">
        <v>-17200000</v>
      </c>
      <c r="AI35" s="29"/>
      <c r="AJ35" s="27">
        <v>-11300000</v>
      </c>
      <c r="AK35" s="43"/>
      <c r="AL35" s="27">
        <v>-17200000</v>
      </c>
      <c r="AN35" s="148">
        <v>-26100000</v>
      </c>
      <c r="AQ35" s="148">
        <v>-26100000</v>
      </c>
    </row>
    <row r="36" spans="1:43" s="9" customFormat="1" ht="22.2">
      <c r="A36" s="163" t="s">
        <v>171</v>
      </c>
      <c r="B36" s="165"/>
      <c r="F36" s="39"/>
      <c r="H36" s="86" t="e">
        <f>ROUND(X36/IF($P$3="y",1,1000),0)+P36</f>
        <v>#REF!</v>
      </c>
      <c r="I36" s="87"/>
      <c r="J36" s="88" t="e">
        <f>ROUND(Z36/IF($P$3="y",1,1000),0)+R36</f>
        <v>#REF!</v>
      </c>
      <c r="K36" s="87"/>
      <c r="L36" s="88" t="e">
        <f>ROUND(AB36/IF($P$3="y",1,1000),0)+T36</f>
        <v>#REF!</v>
      </c>
      <c r="M36" s="89"/>
      <c r="N36" s="88" t="e">
        <f>ROUND(AD36/IF($P$3="y",1,1000),0)+V36</f>
        <v>#REF!</v>
      </c>
      <c r="O36" s="24"/>
      <c r="P36" s="27"/>
      <c r="Q36" s="29"/>
      <c r="R36" s="30"/>
      <c r="S36" s="29"/>
      <c r="T36" s="27"/>
      <c r="U36" s="30"/>
      <c r="V36" s="30"/>
      <c r="X36" s="148" t="e">
        <f>'PL-T'!#REF!-'PL-T 3M'!AF36</f>
        <v>#REF!</v>
      </c>
      <c r="Y36" s="26"/>
      <c r="Z36" s="148" t="e">
        <f>'PL-T'!#REF!-'PL-T 3M'!AH36</f>
        <v>#REF!</v>
      </c>
      <c r="AA36" s="26"/>
      <c r="AB36" s="148" t="e">
        <f>'PL-T'!#REF!-'PL-T 3M'!AJ36</f>
        <v>#REF!</v>
      </c>
      <c r="AC36" s="151"/>
      <c r="AD36" s="148" t="e">
        <f>'PL-T'!#REF!-'PL-T 3M'!AL36</f>
        <v>#REF!</v>
      </c>
      <c r="AF36" s="27">
        <v>2260000</v>
      </c>
      <c r="AG36" s="29"/>
      <c r="AH36" s="27">
        <v>4199870.0546166049</v>
      </c>
      <c r="AI36" s="29"/>
      <c r="AJ36" s="27">
        <v>2260000</v>
      </c>
      <c r="AK36" s="43"/>
      <c r="AL36" s="27">
        <v>4007225.57</v>
      </c>
      <c r="AN36" s="148">
        <v>5220000</v>
      </c>
      <c r="AQ36" s="148">
        <v>5220000</v>
      </c>
    </row>
    <row r="37" spans="1:43" s="9" customFormat="1" ht="21.9" hidden="1" customHeight="1">
      <c r="A37" s="159" t="s">
        <v>161</v>
      </c>
      <c r="F37" s="59"/>
      <c r="H37" s="90" t="e">
        <f>SUM(H31:H36)</f>
        <v>#REF!</v>
      </c>
      <c r="I37" s="91"/>
      <c r="J37" s="90" t="e">
        <f>SUM(J31:J36)</f>
        <v>#REF!</v>
      </c>
      <c r="K37" s="91"/>
      <c r="L37" s="90" t="e">
        <f>SUM(L31:L36)</f>
        <v>#REF!</v>
      </c>
      <c r="M37" s="93"/>
      <c r="N37" s="90" t="e">
        <f>SUM(N31:N36)</f>
        <v>#REF!</v>
      </c>
      <c r="O37" s="54"/>
      <c r="P37" s="175"/>
      <c r="Q37" s="176"/>
      <c r="R37" s="175"/>
      <c r="S37" s="176"/>
      <c r="T37" s="175"/>
      <c r="U37" s="176"/>
      <c r="V37" s="175"/>
      <c r="X37" s="206" t="e">
        <f>SUM(X31:X36)</f>
        <v>#REF!</v>
      </c>
      <c r="Y37" s="207"/>
      <c r="Z37" s="206" t="e">
        <f>SUM(Z31:Z36)</f>
        <v>#REF!</v>
      </c>
      <c r="AA37" s="207"/>
      <c r="AB37" s="206" t="e">
        <f>SUM(AB31:AB36)</f>
        <v>#REF!</v>
      </c>
      <c r="AC37" s="208"/>
      <c r="AD37" s="206" t="e">
        <f>SUM(AD31:AD36)</f>
        <v>#REF!</v>
      </c>
      <c r="AF37" s="206">
        <f>SUM(AF31:AF36)</f>
        <v>-9117614.3000000007</v>
      </c>
      <c r="AG37" s="207"/>
      <c r="AH37" s="206">
        <f>SUM(AH31:AH36)</f>
        <v>-16983880.138466422</v>
      </c>
      <c r="AI37" s="207"/>
      <c r="AJ37" s="206">
        <f>SUM(AJ31:AJ36)</f>
        <v>-9040000</v>
      </c>
      <c r="AK37" s="208"/>
      <c r="AL37" s="206">
        <f>SUM(AL31:AL36)</f>
        <v>-16028902.25</v>
      </c>
      <c r="AN37" s="177">
        <f>SUM(AN32:AN36)</f>
        <v>-20880000</v>
      </c>
      <c r="AQ37" s="177">
        <f>SUM(AQ32:AQ36)</f>
        <v>-20880000</v>
      </c>
    </row>
    <row r="38" spans="1:43" s="9" customFormat="1" ht="21.9" hidden="1" customHeight="1">
      <c r="A38" s="159"/>
      <c r="F38" s="59"/>
      <c r="H38" s="86"/>
      <c r="I38" s="87"/>
      <c r="J38" s="88"/>
      <c r="K38" s="87"/>
      <c r="L38" s="88"/>
      <c r="M38" s="89"/>
      <c r="N38" s="88"/>
      <c r="O38" s="54"/>
      <c r="P38" s="175"/>
      <c r="Q38" s="176"/>
      <c r="R38" s="175"/>
      <c r="S38" s="176"/>
      <c r="T38" s="175"/>
      <c r="U38" s="176"/>
      <c r="V38" s="175"/>
      <c r="X38" s="27"/>
      <c r="Y38" s="29"/>
      <c r="Z38" s="27"/>
      <c r="AA38" s="29"/>
      <c r="AB38" s="27"/>
      <c r="AC38" s="43"/>
      <c r="AD38" s="27"/>
      <c r="AF38" s="27"/>
      <c r="AG38" s="29"/>
      <c r="AH38" s="27"/>
      <c r="AI38" s="29"/>
      <c r="AJ38" s="27"/>
      <c r="AK38" s="43"/>
      <c r="AL38" s="27"/>
      <c r="AN38" s="171"/>
      <c r="AQ38" s="171"/>
    </row>
    <row r="39" spans="1:43" s="9" customFormat="1" ht="21.9" customHeight="1">
      <c r="A39" s="159" t="s">
        <v>195</v>
      </c>
      <c r="F39" s="59"/>
      <c r="H39" s="169" t="e">
        <f>SUM(H37,H28)</f>
        <v>#REF!</v>
      </c>
      <c r="I39" s="91"/>
      <c r="J39" s="169" t="e">
        <f>SUM(J37,J28)</f>
        <v>#REF!</v>
      </c>
      <c r="K39" s="91"/>
      <c r="L39" s="169" t="e">
        <f>SUM(L37,L28)</f>
        <v>#REF!</v>
      </c>
      <c r="M39" s="96"/>
      <c r="N39" s="169" t="e">
        <f>SUM(N37,N28)</f>
        <v>#REF!</v>
      </c>
      <c r="O39" s="54"/>
      <c r="P39" s="175"/>
      <c r="Q39" s="176"/>
      <c r="R39" s="175"/>
      <c r="S39" s="176"/>
      <c r="T39" s="175"/>
      <c r="U39" s="176"/>
      <c r="V39" s="175"/>
      <c r="X39" s="209" t="e">
        <f>SUM(X37,X28)</f>
        <v>#REF!</v>
      </c>
      <c r="Y39" s="207"/>
      <c r="Z39" s="209" t="e">
        <f>SUM(Z37,Z28)</f>
        <v>#REF!</v>
      </c>
      <c r="AA39" s="207"/>
      <c r="AB39" s="209" t="e">
        <f>SUM(AB37,AB28)</f>
        <v>#REF!</v>
      </c>
      <c r="AC39" s="210"/>
      <c r="AD39" s="209" t="e">
        <f>SUM(AD37,AD28)</f>
        <v>#REF!</v>
      </c>
      <c r="AF39" s="209">
        <f>SUM(AF37,AF28)</f>
        <v>-9117614.3000000007</v>
      </c>
      <c r="AG39" s="207"/>
      <c r="AH39" s="209">
        <f>SUM(AH37,AH28)</f>
        <v>-16941802.098466422</v>
      </c>
      <c r="AI39" s="207"/>
      <c r="AJ39" s="209">
        <f>SUM(AJ37,AJ28)</f>
        <v>-9040000</v>
      </c>
      <c r="AK39" s="210"/>
      <c r="AL39" s="209">
        <f>SUM(AL37,AL28)</f>
        <v>-16028902.25</v>
      </c>
      <c r="AN39" s="171"/>
      <c r="AQ39" s="171"/>
    </row>
    <row r="40" spans="1:43" s="9" customFormat="1" ht="9.75" customHeight="1">
      <c r="F40" s="59"/>
      <c r="H40" s="94"/>
      <c r="I40" s="91"/>
      <c r="J40" s="96"/>
      <c r="K40" s="91"/>
      <c r="L40" s="96"/>
      <c r="M40" s="93"/>
      <c r="N40" s="96"/>
      <c r="O40" s="53"/>
      <c r="P40" s="30"/>
      <c r="Q40" s="29"/>
      <c r="R40" s="30"/>
      <c r="S40" s="29"/>
      <c r="T40" s="30"/>
      <c r="U40" s="30"/>
      <c r="V40" s="30"/>
      <c r="X40" s="30"/>
      <c r="Y40" s="29"/>
      <c r="Z40" s="30"/>
      <c r="AA40" s="29"/>
      <c r="AB40" s="30"/>
      <c r="AC40" s="43"/>
      <c r="AD40" s="30"/>
      <c r="AF40" s="30"/>
      <c r="AG40" s="29"/>
      <c r="AH40" s="30"/>
      <c r="AI40" s="29"/>
      <c r="AJ40" s="30"/>
      <c r="AK40" s="43"/>
      <c r="AL40" s="30"/>
      <c r="AN40" s="147"/>
      <c r="AQ40" s="147"/>
    </row>
    <row r="41" spans="1:43" ht="22.8" thickBot="1">
      <c r="A41" s="62" t="s">
        <v>61</v>
      </c>
      <c r="F41" s="7"/>
      <c r="H41" s="97" t="e">
        <f>SUM(H23,H39)</f>
        <v>#REF!</v>
      </c>
      <c r="I41" s="87"/>
      <c r="J41" s="97" t="e">
        <f>SUM(J23,J39)</f>
        <v>#REF!</v>
      </c>
      <c r="K41" s="87"/>
      <c r="L41" s="97" t="e">
        <f>SUM(L23,L39)</f>
        <v>#REF!</v>
      </c>
      <c r="M41" s="87"/>
      <c r="N41" s="97" t="e">
        <f>SUM(N23,N39)</f>
        <v>#REF!</v>
      </c>
      <c r="O41" s="53"/>
      <c r="P41" s="30"/>
      <c r="Q41" s="26"/>
      <c r="R41" s="30"/>
      <c r="S41" s="26"/>
      <c r="T41" s="30"/>
      <c r="U41" s="26"/>
      <c r="V41" s="30"/>
      <c r="X41" s="63" t="e">
        <f>SUM(X23,X39)</f>
        <v>#REF!</v>
      </c>
      <c r="Y41" s="26"/>
      <c r="Z41" s="63" t="e">
        <f>SUM(Z23,Z39)</f>
        <v>#REF!</v>
      </c>
      <c r="AA41" s="26"/>
      <c r="AB41" s="63" t="e">
        <f>SUM(AB23,AB39)</f>
        <v>#REF!</v>
      </c>
      <c r="AC41" s="26"/>
      <c r="AD41" s="63" t="e">
        <f>SUM(AD23,AD39)</f>
        <v>#REF!</v>
      </c>
      <c r="AF41" s="63">
        <f>SUM(AF23,AF39)</f>
        <v>305508991.68486917</v>
      </c>
      <c r="AG41" s="26"/>
      <c r="AH41" s="63">
        <f>SUM(AH23,AH39)</f>
        <v>213021071.78153357</v>
      </c>
      <c r="AI41" s="26"/>
      <c r="AJ41" s="63">
        <f>SUM(AJ23,AJ39)</f>
        <v>177574508.62999994</v>
      </c>
      <c r="AK41" s="26"/>
      <c r="AL41" s="63">
        <f>SUM(AL23,AL39)</f>
        <v>124094848.17308304</v>
      </c>
      <c r="AN41" s="152">
        <f>SUM(AN23,AN37)</f>
        <v>30995387.510000043</v>
      </c>
      <c r="AQ41" s="152">
        <f>SUM(AQ23,AQ37)</f>
        <v>75699456.753526449</v>
      </c>
    </row>
    <row r="42" spans="1:43" ht="22.2" thickTop="1">
      <c r="F42" s="7"/>
      <c r="H42" s="99"/>
      <c r="I42" s="87"/>
      <c r="J42" s="100"/>
      <c r="K42" s="87"/>
      <c r="L42" s="100"/>
      <c r="M42" s="87"/>
      <c r="N42" s="100"/>
      <c r="O42" s="24"/>
      <c r="P42" s="25"/>
      <c r="Q42" s="26"/>
      <c r="R42" s="25"/>
      <c r="S42" s="26"/>
      <c r="T42" s="25"/>
      <c r="U42" s="26"/>
      <c r="V42" s="25"/>
      <c r="X42" s="25"/>
      <c r="Y42" s="26"/>
      <c r="Z42" s="25"/>
      <c r="AA42" s="26"/>
      <c r="AB42" s="25"/>
      <c r="AC42" s="26"/>
      <c r="AD42" s="25"/>
      <c r="AF42" s="25"/>
      <c r="AG42" s="26"/>
      <c r="AH42" s="25"/>
      <c r="AI42" s="26"/>
      <c r="AJ42" s="25"/>
      <c r="AK42" s="26"/>
      <c r="AL42" s="25"/>
    </row>
    <row r="43" spans="1:43" s="127" customFormat="1" ht="22.2" hidden="1">
      <c r="A43" s="129" t="s">
        <v>118</v>
      </c>
      <c r="H43" s="123"/>
      <c r="I43" s="123"/>
      <c r="J43" s="123"/>
      <c r="K43" s="123"/>
      <c r="L43" s="123"/>
      <c r="M43" s="123"/>
      <c r="N43" s="123"/>
      <c r="O43" s="140"/>
      <c r="P43" s="139"/>
      <c r="Q43" s="139"/>
      <c r="R43" s="139"/>
      <c r="S43" s="139"/>
      <c r="T43" s="139"/>
      <c r="U43" s="139"/>
      <c r="V43" s="139"/>
      <c r="X43" s="139"/>
      <c r="Y43" s="139"/>
      <c r="Z43" s="139"/>
      <c r="AA43" s="139"/>
      <c r="AB43" s="139"/>
      <c r="AC43" s="139"/>
      <c r="AD43" s="139"/>
      <c r="AF43" s="139"/>
      <c r="AG43" s="139"/>
      <c r="AH43" s="139"/>
      <c r="AI43" s="139"/>
      <c r="AJ43" s="139"/>
      <c r="AK43" s="139"/>
      <c r="AL43" s="139"/>
    </row>
    <row r="44" spans="1:43" s="127" customFormat="1" hidden="1">
      <c r="A44" s="130"/>
      <c r="B44" s="127" t="s">
        <v>58</v>
      </c>
      <c r="F44" s="121"/>
      <c r="H44" s="123" t="e">
        <f>H46-H45</f>
        <v>#REF!</v>
      </c>
      <c r="I44" s="123"/>
      <c r="J44" s="123" t="e">
        <f>J46-J45</f>
        <v>#REF!</v>
      </c>
      <c r="K44" s="123"/>
      <c r="L44" s="123" t="e">
        <f>L46-L45</f>
        <v>#REF!</v>
      </c>
      <c r="M44" s="123"/>
      <c r="N44" s="123" t="e">
        <f>N46-N45</f>
        <v>#REF!</v>
      </c>
      <c r="O44" s="140"/>
      <c r="P44" s="139"/>
      <c r="Q44" s="139"/>
      <c r="R44" s="139"/>
      <c r="S44" s="139"/>
      <c r="T44" s="139"/>
      <c r="U44" s="139"/>
      <c r="V44" s="139"/>
      <c r="X44" s="139" t="e">
        <f>X46-X45</f>
        <v>#REF!</v>
      </c>
      <c r="Y44" s="139"/>
      <c r="Z44" s="139" t="e">
        <f>Z46-Z45</f>
        <v>#REF!</v>
      </c>
      <c r="AA44" s="139"/>
      <c r="AB44" s="139" t="e">
        <f>AB46-AB45</f>
        <v>#REF!</v>
      </c>
      <c r="AC44" s="139"/>
      <c r="AD44" s="139" t="e">
        <f>AD46-AD45</f>
        <v>#REF!</v>
      </c>
      <c r="AF44" s="139">
        <f>AF46-AF45</f>
        <v>314625095.25486916</v>
      </c>
      <c r="AG44" s="139"/>
      <c r="AH44" s="139">
        <f>AH46-AH45</f>
        <v>229961736.04999998</v>
      </c>
      <c r="AI44" s="139"/>
      <c r="AJ44" s="139">
        <f>AJ46-AJ45</f>
        <v>186614508.62999994</v>
      </c>
      <c r="AK44" s="139"/>
      <c r="AL44" s="139">
        <f>AL46-AL45</f>
        <v>140123750.42308304</v>
      </c>
    </row>
    <row r="45" spans="1:43" s="127" customFormat="1" hidden="1">
      <c r="A45" s="130"/>
      <c r="B45" s="127" t="s">
        <v>95</v>
      </c>
      <c r="F45" s="121"/>
      <c r="H45" s="122" t="e">
        <f>ROUND(X45/IF($P$3="y",1,1000),0)+P45</f>
        <v>#REF!</v>
      </c>
      <c r="I45" s="123"/>
      <c r="J45" s="124" t="e">
        <f>ROUND(Z45/IF($P$3="y",1,1000),0)+R45</f>
        <v>#REF!</v>
      </c>
      <c r="K45" s="123"/>
      <c r="L45" s="124" t="e">
        <f>ROUND(AB45/IF($P$3="y",1,1000),0)+T45</f>
        <v>#REF!</v>
      </c>
      <c r="M45" s="125"/>
      <c r="N45" s="124" t="e">
        <f>ROUND(AD45/IF($P$3="y",1,1000),0)+V45</f>
        <v>#REF!</v>
      </c>
      <c r="O45" s="126"/>
      <c r="P45" s="139">
        <v>-1</v>
      </c>
      <c r="Q45" s="139"/>
      <c r="R45" s="139">
        <v>-1</v>
      </c>
      <c r="S45" s="139"/>
      <c r="T45" s="139"/>
      <c r="U45" s="139"/>
      <c r="V45" s="139"/>
      <c r="X45" s="139" t="e">
        <f>'PL-T'!#REF!-'PL-T 3M'!AF45</f>
        <v>#REF!</v>
      </c>
      <c r="Y45" s="139"/>
      <c r="Z45" s="139" t="e">
        <f>'PL-T'!#REF!-'PL-T 3M'!AH45</f>
        <v>#REF!</v>
      </c>
      <c r="AA45" s="139"/>
      <c r="AB45" s="139" t="e">
        <f>'PL-T'!#REF!-'PL-T 3M'!AJ45</f>
        <v>#REF!</v>
      </c>
      <c r="AC45" s="139"/>
      <c r="AD45" s="139" t="e">
        <f>'PL-T'!#REF!-'PL-T 3M'!AL45</f>
        <v>#REF!</v>
      </c>
      <c r="AF45" s="153">
        <v>1510.73</v>
      </c>
      <c r="AG45" s="139"/>
      <c r="AH45" s="153">
        <v>1137.83</v>
      </c>
      <c r="AI45" s="139"/>
      <c r="AJ45" s="153">
        <v>0</v>
      </c>
      <c r="AK45" s="139"/>
      <c r="AL45" s="153">
        <v>0</v>
      </c>
    </row>
    <row r="46" spans="1:43" s="127" customFormat="1" ht="22.8" hidden="1" thickBot="1">
      <c r="A46" s="118" t="s">
        <v>113</v>
      </c>
      <c r="F46" s="121"/>
      <c r="H46" s="131" t="e">
        <f>H23</f>
        <v>#REF!</v>
      </c>
      <c r="I46" s="123"/>
      <c r="J46" s="132" t="e">
        <f>J23</f>
        <v>#REF!</v>
      </c>
      <c r="K46" s="123"/>
      <c r="L46" s="132" t="e">
        <f>L23</f>
        <v>#REF!</v>
      </c>
      <c r="M46" s="123"/>
      <c r="N46" s="132" t="e">
        <f>N23</f>
        <v>#REF!</v>
      </c>
      <c r="O46" s="119"/>
      <c r="P46" s="120"/>
      <c r="Q46" s="139"/>
      <c r="R46" s="120"/>
      <c r="S46" s="139"/>
      <c r="T46" s="120"/>
      <c r="U46" s="139"/>
      <c r="V46" s="120"/>
      <c r="X46" s="133" t="e">
        <f>X23</f>
        <v>#REF!</v>
      </c>
      <c r="Y46" s="139"/>
      <c r="Z46" s="133" t="e">
        <f>Z23</f>
        <v>#REF!</v>
      </c>
      <c r="AA46" s="139"/>
      <c r="AB46" s="133" t="e">
        <f>AB23</f>
        <v>#REF!</v>
      </c>
      <c r="AC46" s="139"/>
      <c r="AD46" s="133" t="e">
        <f>AD23</f>
        <v>#REF!</v>
      </c>
      <c r="AF46" s="133">
        <f>AF23</f>
        <v>314626605.98486918</v>
      </c>
      <c r="AG46" s="139"/>
      <c r="AH46" s="133">
        <f>AH23</f>
        <v>229962873.88</v>
      </c>
      <c r="AI46" s="139"/>
      <c r="AJ46" s="133">
        <f>AJ23</f>
        <v>186614508.62999994</v>
      </c>
      <c r="AK46" s="139"/>
      <c r="AL46" s="133">
        <f>AL23</f>
        <v>140123750.42308304</v>
      </c>
    </row>
    <row r="47" spans="1:43" s="127" customFormat="1" ht="22.2" hidden="1" thickTop="1">
      <c r="H47" s="134"/>
      <c r="I47" s="123"/>
      <c r="J47" s="135"/>
      <c r="K47" s="123"/>
      <c r="L47" s="135"/>
      <c r="M47" s="123"/>
      <c r="N47" s="135"/>
      <c r="O47" s="126"/>
      <c r="P47" s="128"/>
      <c r="Q47" s="139"/>
      <c r="R47" s="128"/>
      <c r="S47" s="139"/>
      <c r="T47" s="128"/>
      <c r="U47" s="139"/>
      <c r="V47" s="128"/>
      <c r="X47" s="128"/>
      <c r="Y47" s="139"/>
      <c r="Z47" s="128"/>
      <c r="AA47" s="139"/>
      <c r="AB47" s="128"/>
      <c r="AC47" s="139"/>
      <c r="AD47" s="128"/>
      <c r="AF47" s="128"/>
      <c r="AG47" s="139"/>
      <c r="AH47" s="128"/>
      <c r="AI47" s="139"/>
      <c r="AJ47" s="128"/>
      <c r="AK47" s="139"/>
      <c r="AL47" s="128"/>
    </row>
    <row r="48" spans="1:43" s="127" customFormat="1" ht="22.2" hidden="1">
      <c r="A48" s="129" t="s">
        <v>117</v>
      </c>
      <c r="H48" s="123"/>
      <c r="I48" s="123"/>
      <c r="J48" s="123"/>
      <c r="K48" s="123"/>
      <c r="L48" s="123"/>
      <c r="M48" s="123"/>
      <c r="N48" s="123"/>
      <c r="O48" s="140"/>
      <c r="P48" s="139"/>
      <c r="Q48" s="139"/>
      <c r="R48" s="139"/>
      <c r="S48" s="139"/>
      <c r="T48" s="139"/>
      <c r="U48" s="139"/>
      <c r="V48" s="139"/>
      <c r="X48" s="139"/>
      <c r="Y48" s="139"/>
      <c r="Z48" s="139"/>
      <c r="AA48" s="139"/>
      <c r="AB48" s="139"/>
      <c r="AC48" s="139"/>
      <c r="AD48" s="139"/>
      <c r="AF48" s="139"/>
      <c r="AG48" s="139"/>
      <c r="AH48" s="139"/>
      <c r="AI48" s="139"/>
      <c r="AJ48" s="139"/>
      <c r="AK48" s="139"/>
      <c r="AL48" s="139"/>
    </row>
    <row r="49" spans="1:38" s="127" customFormat="1" hidden="1">
      <c r="A49" s="130"/>
      <c r="B49" s="127" t="s">
        <v>58</v>
      </c>
      <c r="F49" s="121"/>
      <c r="H49" s="123" t="e">
        <f>H51-H50</f>
        <v>#REF!</v>
      </c>
      <c r="I49" s="123"/>
      <c r="J49" s="123" t="e">
        <f>J51-J50</f>
        <v>#REF!</v>
      </c>
      <c r="K49" s="123"/>
      <c r="L49" s="123" t="e">
        <f>L51-L50</f>
        <v>#REF!</v>
      </c>
      <c r="M49" s="123"/>
      <c r="N49" s="123" t="e">
        <f>N51-N50</f>
        <v>#REF!</v>
      </c>
      <c r="O49" s="140"/>
      <c r="P49" s="139"/>
      <c r="Q49" s="139"/>
      <c r="R49" s="139"/>
      <c r="S49" s="139"/>
      <c r="T49" s="139"/>
      <c r="U49" s="139"/>
      <c r="V49" s="139"/>
      <c r="X49" s="139" t="e">
        <f>X51-X50</f>
        <v>#REF!</v>
      </c>
      <c r="Y49" s="139"/>
      <c r="Z49" s="139" t="e">
        <f>Z51-Z50</f>
        <v>#REF!</v>
      </c>
      <c r="AA49" s="139"/>
      <c r="AB49" s="139" t="e">
        <f>AB51-AB50</f>
        <v>#REF!</v>
      </c>
      <c r="AC49" s="139"/>
      <c r="AD49" s="139" t="e">
        <f>AD51-AD50</f>
        <v>#REF!</v>
      </c>
      <c r="AF49" s="139">
        <f>AF51-AF50</f>
        <v>305507480.95486915</v>
      </c>
      <c r="AG49" s="139"/>
      <c r="AH49" s="139">
        <f>AH51-AH50</f>
        <v>213019941.66153356</v>
      </c>
      <c r="AI49" s="139"/>
      <c r="AJ49" s="139">
        <f>AJ51-AJ50</f>
        <v>177574508.62999994</v>
      </c>
      <c r="AK49" s="139"/>
      <c r="AL49" s="139">
        <f>AL51-AL50</f>
        <v>124094848.17308304</v>
      </c>
    </row>
    <row r="50" spans="1:38" s="127" customFormat="1" hidden="1">
      <c r="A50" s="130"/>
      <c r="B50" s="127" t="s">
        <v>95</v>
      </c>
      <c r="F50" s="121"/>
      <c r="H50" s="122" t="e">
        <f>ROUND(X50/IF($P$3="y",1,1000),0)+P50</f>
        <v>#REF!</v>
      </c>
      <c r="I50" s="123"/>
      <c r="J50" s="124" t="e">
        <f>ROUND(Z50/IF($P$3="y",1,1000),0)+R50</f>
        <v>#REF!</v>
      </c>
      <c r="K50" s="123"/>
      <c r="L50" s="124" t="e">
        <f>ROUND(AB50/IF($P$3="y",1,1000),0)+T50</f>
        <v>#REF!</v>
      </c>
      <c r="M50" s="125"/>
      <c r="N50" s="124" t="e">
        <f>ROUND(AD50/IF($P$3="y",1,1000),0)+V50</f>
        <v>#REF!</v>
      </c>
      <c r="O50" s="126"/>
      <c r="P50" s="139">
        <v>-1</v>
      </c>
      <c r="Q50" s="139"/>
      <c r="R50" s="139">
        <v>-1</v>
      </c>
      <c r="S50" s="139"/>
      <c r="T50" s="139"/>
      <c r="U50" s="139"/>
      <c r="V50" s="139"/>
      <c r="X50" s="139" t="e">
        <f>'PL-T'!#REF!-'PL-T 3M'!AF50</f>
        <v>#REF!</v>
      </c>
      <c r="Y50" s="139"/>
      <c r="Z50" s="139" t="e">
        <f>'PL-T'!#REF!-'PL-T 3M'!AH50</f>
        <v>#REF!</v>
      </c>
      <c r="AA50" s="139"/>
      <c r="AB50" s="139" t="e">
        <f>'PL-T'!#REF!-'PL-T 3M'!AJ50</f>
        <v>#REF!</v>
      </c>
      <c r="AC50" s="139"/>
      <c r="AD50" s="139" t="e">
        <f>'PL-T'!#REF!-'PL-T 3M'!AL50</f>
        <v>#REF!</v>
      </c>
      <c r="AF50" s="153">
        <v>1510.73</v>
      </c>
      <c r="AG50" s="139"/>
      <c r="AH50" s="153">
        <v>1130.1199999999999</v>
      </c>
      <c r="AI50" s="139"/>
      <c r="AJ50" s="153">
        <v>0</v>
      </c>
      <c r="AK50" s="139"/>
      <c r="AL50" s="153"/>
    </row>
    <row r="51" spans="1:38" s="127" customFormat="1" ht="22.8" hidden="1" thickBot="1">
      <c r="A51" s="136" t="s">
        <v>61</v>
      </c>
      <c r="F51" s="121"/>
      <c r="H51" s="131" t="e">
        <f>H41</f>
        <v>#REF!</v>
      </c>
      <c r="I51" s="123"/>
      <c r="J51" s="132" t="e">
        <f>J41</f>
        <v>#REF!</v>
      </c>
      <c r="K51" s="123"/>
      <c r="L51" s="132" t="e">
        <f>L41</f>
        <v>#REF!</v>
      </c>
      <c r="M51" s="123"/>
      <c r="N51" s="132" t="e">
        <f>N41</f>
        <v>#REF!</v>
      </c>
      <c r="O51" s="119"/>
      <c r="P51" s="120"/>
      <c r="Q51" s="139"/>
      <c r="R51" s="120"/>
      <c r="S51" s="139"/>
      <c r="T51" s="120"/>
      <c r="U51" s="139"/>
      <c r="V51" s="120"/>
      <c r="X51" s="133" t="e">
        <f>X41</f>
        <v>#REF!</v>
      </c>
      <c r="Y51" s="139"/>
      <c r="Z51" s="133" t="e">
        <f>Z41</f>
        <v>#REF!</v>
      </c>
      <c r="AA51" s="139"/>
      <c r="AB51" s="133" t="e">
        <f>AB41</f>
        <v>#REF!</v>
      </c>
      <c r="AC51" s="139"/>
      <c r="AD51" s="133" t="e">
        <f>AD41</f>
        <v>#REF!</v>
      </c>
      <c r="AF51" s="133">
        <f>AF41</f>
        <v>305508991.68486917</v>
      </c>
      <c r="AG51" s="139"/>
      <c r="AH51" s="133">
        <f>AH41</f>
        <v>213021071.78153357</v>
      </c>
      <c r="AI51" s="139"/>
      <c r="AJ51" s="133">
        <f>AJ41</f>
        <v>177574508.62999994</v>
      </c>
      <c r="AK51" s="139"/>
      <c r="AL51" s="133">
        <f>AL41</f>
        <v>124094848.17308304</v>
      </c>
    </row>
    <row r="52" spans="1:38">
      <c r="N52" s="7"/>
      <c r="O52" s="7"/>
      <c r="P52" s="26"/>
      <c r="Q52" s="26"/>
      <c r="R52" s="25"/>
      <c r="S52" s="26"/>
      <c r="T52" s="25"/>
      <c r="U52" s="26"/>
      <c r="V52" s="25"/>
      <c r="X52" s="25"/>
      <c r="Y52" s="26"/>
      <c r="Z52" s="25"/>
      <c r="AA52" s="26"/>
      <c r="AB52" s="25"/>
      <c r="AC52" s="26"/>
      <c r="AD52" s="25"/>
      <c r="AF52" s="26"/>
      <c r="AG52" s="26"/>
      <c r="AH52" s="25"/>
      <c r="AI52" s="26"/>
      <c r="AJ52" s="25"/>
      <c r="AK52" s="26"/>
      <c r="AL52" s="25"/>
    </row>
    <row r="53" spans="1:38" ht="22.2">
      <c r="A53" s="62" t="s">
        <v>83</v>
      </c>
      <c r="N53" s="7"/>
      <c r="O53" s="7"/>
      <c r="P53" s="26"/>
      <c r="Q53" s="26"/>
      <c r="R53" s="25"/>
      <c r="S53" s="26"/>
      <c r="T53" s="25"/>
      <c r="U53" s="26"/>
      <c r="V53" s="25"/>
      <c r="X53" s="25"/>
      <c r="Y53" s="26"/>
      <c r="Z53" s="25"/>
      <c r="AA53" s="26"/>
      <c r="AB53" s="25"/>
      <c r="AC53" s="26"/>
      <c r="AD53" s="25"/>
      <c r="AF53" s="26"/>
      <c r="AG53" s="26"/>
      <c r="AH53" s="25"/>
      <c r="AI53" s="26"/>
      <c r="AJ53" s="25"/>
      <c r="AK53" s="26"/>
      <c r="AL53" s="25"/>
    </row>
    <row r="54" spans="1:38" ht="22.2" thickBot="1">
      <c r="A54" s="37" t="s">
        <v>116</v>
      </c>
      <c r="H54" s="179" t="e">
        <f>H44/(H55/IF($P$3="q",1000,1))</f>
        <v>#REF!</v>
      </c>
      <c r="I54" s="166"/>
      <c r="J54" s="179" t="e">
        <f>J44/(J55/IF($P$3="q",1000,1))</f>
        <v>#REF!</v>
      </c>
      <c r="K54" s="166"/>
      <c r="L54" s="179" t="e">
        <f>L44/(L55/IF($P$3="q",1000,1))</f>
        <v>#REF!</v>
      </c>
      <c r="M54" s="166"/>
      <c r="N54" s="179" t="e">
        <f>N44/(N55/IF($P$3="q",1000,1))</f>
        <v>#REF!</v>
      </c>
      <c r="O54" s="27"/>
      <c r="P54" s="27"/>
      <c r="Q54" s="26"/>
      <c r="R54" s="27"/>
      <c r="S54" s="26"/>
      <c r="T54" s="27"/>
      <c r="U54" s="26"/>
      <c r="V54" s="27"/>
      <c r="X54" s="138" t="e">
        <f>X44/X55</f>
        <v>#REF!</v>
      </c>
      <c r="Z54" s="138" t="e">
        <f>Z44/Z55</f>
        <v>#REF!</v>
      </c>
      <c r="AB54" s="138" t="e">
        <f>AB44/AB55</f>
        <v>#REF!</v>
      </c>
      <c r="AD54" s="138" t="e">
        <f>AD44/AD55</f>
        <v>#REF!</v>
      </c>
      <c r="AF54" s="138">
        <f>AF44/AF55</f>
        <v>0.45340672983161395</v>
      </c>
      <c r="AH54" s="138">
        <f>AH44/AH55</f>
        <v>0.34071324420388971</v>
      </c>
      <c r="AJ54" s="138">
        <f>AJ44/AJ55</f>
        <v>0.26893046795431141</v>
      </c>
      <c r="AL54" s="138">
        <f>AL44/AL55</f>
        <v>0.20760852834353433</v>
      </c>
    </row>
    <row r="55" spans="1:38" ht="24" thickTop="1" thickBot="1">
      <c r="A55" s="37" t="s">
        <v>82</v>
      </c>
      <c r="H55" s="101">
        <f>X55</f>
        <v>693913599</v>
      </c>
      <c r="I55" s="87"/>
      <c r="J55" s="101">
        <f>Z55</f>
        <v>693913598</v>
      </c>
      <c r="K55" s="87"/>
      <c r="L55" s="101">
        <f>AB55</f>
        <v>693913599</v>
      </c>
      <c r="M55" s="87"/>
      <c r="N55" s="101">
        <f>AD55</f>
        <v>693913598</v>
      </c>
      <c r="O55" s="61"/>
      <c r="P55" s="65"/>
      <c r="Q55" s="65"/>
      <c r="R55" s="65"/>
      <c r="S55" s="66"/>
      <c r="T55" s="65"/>
      <c r="U55" s="65"/>
      <c r="V55" s="65"/>
      <c r="X55" s="137">
        <v>693913599</v>
      </c>
      <c r="Y55" s="61"/>
      <c r="Z55" s="137">
        <v>693913598</v>
      </c>
      <c r="AA55" s="61"/>
      <c r="AB55" s="137">
        <v>693913599</v>
      </c>
      <c r="AC55" s="61"/>
      <c r="AD55" s="137">
        <v>693913598</v>
      </c>
      <c r="AF55" s="137">
        <v>693913598</v>
      </c>
      <c r="AG55" s="61"/>
      <c r="AH55" s="228">
        <v>674942169</v>
      </c>
      <c r="AI55" s="61"/>
      <c r="AJ55" s="137">
        <v>693913598</v>
      </c>
      <c r="AK55" s="61"/>
      <c r="AL55" s="228">
        <v>674942169</v>
      </c>
    </row>
    <row r="56" spans="1:38" ht="22.2" thickTop="1">
      <c r="N56" s="31"/>
      <c r="O56" s="31"/>
    </row>
    <row r="57" spans="1:38" ht="22.2" hidden="1" thickBot="1">
      <c r="A57" s="37" t="s">
        <v>121</v>
      </c>
      <c r="H57" s="178"/>
      <c r="I57" s="166"/>
      <c r="J57" s="179" t="e">
        <f>J44/(J58/IF($P$3="q",1000,1))</f>
        <v>#REF!</v>
      </c>
      <c r="K57" s="166"/>
      <c r="L57" s="178"/>
      <c r="M57" s="166"/>
      <c r="N57" s="179" t="e">
        <f>N44/(N58/IF($P$3="q",1000,1))</f>
        <v>#REF!</v>
      </c>
      <c r="O57" s="31"/>
      <c r="X57" s="138" t="e">
        <f>X44/X58</f>
        <v>#REF!</v>
      </c>
      <c r="Z57" s="138" t="e">
        <f>Z44/Z58</f>
        <v>#REF!</v>
      </c>
      <c r="AB57" s="138" t="e">
        <f>AB44/AB58</f>
        <v>#REF!</v>
      </c>
      <c r="AD57" s="138" t="e">
        <f>AD44/AD58</f>
        <v>#REF!</v>
      </c>
      <c r="AF57" s="138" t="e">
        <f>AF44/AF58</f>
        <v>#DIV/0!</v>
      </c>
      <c r="AH57" s="138" t="e">
        <f>AH44/AH58</f>
        <v>#DIV/0!</v>
      </c>
      <c r="AJ57" s="138" t="e">
        <f>AJ44/AJ58</f>
        <v>#DIV/0!</v>
      </c>
      <c r="AL57" s="138" t="e">
        <f>AL44/AL58</f>
        <v>#DIV/0!</v>
      </c>
    </row>
    <row r="58" spans="1:38" ht="22.8" hidden="1" thickTop="1" thickBot="1">
      <c r="A58" s="37" t="s">
        <v>82</v>
      </c>
      <c r="H58" s="87"/>
      <c r="J58" s="101">
        <f>Z58</f>
        <v>0</v>
      </c>
      <c r="L58" s="87"/>
      <c r="N58" s="101">
        <f>AD58</f>
        <v>0</v>
      </c>
      <c r="O58" s="31"/>
      <c r="X58" s="137"/>
      <c r="Y58" s="61"/>
      <c r="Z58" s="137"/>
      <c r="AA58" s="61"/>
      <c r="AB58" s="137"/>
      <c r="AC58" s="61"/>
      <c r="AD58" s="137"/>
      <c r="AF58" s="137"/>
      <c r="AH58" s="137"/>
      <c r="AJ58" s="137"/>
      <c r="AL58" s="137"/>
    </row>
    <row r="59" spans="1:38">
      <c r="N59" s="31"/>
      <c r="O59" s="31"/>
    </row>
    <row r="60" spans="1:38">
      <c r="N60" s="31"/>
      <c r="O60" s="31"/>
    </row>
    <row r="61" spans="1:38">
      <c r="N61" s="31"/>
      <c r="O61" s="31"/>
    </row>
    <row r="62" spans="1:38">
      <c r="N62" s="31"/>
      <c r="O62" s="31"/>
    </row>
    <row r="63" spans="1:38">
      <c r="N63" s="31"/>
      <c r="O63" s="31"/>
    </row>
    <row r="64" spans="1:38">
      <c r="N64" s="31"/>
      <c r="O64" s="31"/>
    </row>
    <row r="65" spans="5:15">
      <c r="N65" s="31"/>
      <c r="O65" s="31"/>
    </row>
    <row r="66" spans="5:15">
      <c r="N66" s="31"/>
      <c r="O66" s="31"/>
    </row>
    <row r="67" spans="5:15">
      <c r="N67" s="31"/>
      <c r="O67" s="31"/>
    </row>
    <row r="68" spans="5:15">
      <c r="N68" s="31"/>
      <c r="O68" s="31"/>
    </row>
    <row r="69" spans="5:15">
      <c r="N69" s="31"/>
      <c r="O69" s="31"/>
    </row>
    <row r="70" spans="5:15">
      <c r="N70" s="31"/>
      <c r="O70" s="31"/>
    </row>
    <row r="71" spans="5:15">
      <c r="N71" s="31"/>
      <c r="O71" s="31"/>
    </row>
    <row r="72" spans="5:15">
      <c r="E72" s="67"/>
      <c r="F72" s="68"/>
      <c r="G72" s="67"/>
      <c r="H72" s="67"/>
      <c r="I72" s="67"/>
      <c r="J72" s="67"/>
      <c r="K72" s="67"/>
      <c r="L72" s="67"/>
      <c r="M72" s="67"/>
      <c r="N72" s="31"/>
      <c r="O72" s="31"/>
    </row>
    <row r="73" spans="5:15">
      <c r="N73" s="31"/>
      <c r="O73" s="31"/>
    </row>
    <row r="74" spans="5:15">
      <c r="N74" s="31"/>
      <c r="O74" s="31"/>
    </row>
    <row r="75" spans="5:15">
      <c r="N75" s="31"/>
      <c r="O75" s="31"/>
    </row>
    <row r="76" spans="5:15">
      <c r="N76" s="31"/>
      <c r="O76" s="31"/>
    </row>
    <row r="77" spans="5:15">
      <c r="N77" s="31"/>
      <c r="O77" s="31"/>
    </row>
    <row r="78" spans="5:15">
      <c r="N78" s="31"/>
      <c r="O78" s="31"/>
    </row>
    <row r="79" spans="5:15">
      <c r="N79" s="31"/>
      <c r="O79" s="31"/>
    </row>
    <row r="80" spans="5:15">
      <c r="N80" s="31"/>
      <c r="O80" s="31"/>
    </row>
    <row r="81" spans="2:15">
      <c r="N81" s="31"/>
      <c r="O81" s="31"/>
    </row>
    <row r="82" spans="2:15">
      <c r="N82" s="31"/>
      <c r="O82" s="31"/>
    </row>
    <row r="83" spans="2:15">
      <c r="N83" s="31"/>
      <c r="O83" s="31"/>
    </row>
    <row r="84" spans="2:15">
      <c r="N84" s="31"/>
      <c r="O84" s="31"/>
    </row>
    <row r="85" spans="2:15">
      <c r="N85" s="31"/>
      <c r="O85" s="31"/>
    </row>
    <row r="86" spans="2:15">
      <c r="N86" s="31"/>
      <c r="O86" s="31"/>
    </row>
    <row r="87" spans="2:15">
      <c r="N87" s="31"/>
      <c r="O87" s="31"/>
    </row>
    <row r="88" spans="2:15">
      <c r="N88" s="31"/>
      <c r="O88" s="31"/>
    </row>
    <row r="89" spans="2:15">
      <c r="N89" s="31"/>
      <c r="O89" s="31"/>
    </row>
    <row r="90" spans="2:15">
      <c r="N90" s="31"/>
      <c r="O90" s="31"/>
    </row>
    <row r="91" spans="2:15">
      <c r="B91" s="69"/>
      <c r="N91" s="31"/>
      <c r="O91" s="31"/>
    </row>
    <row r="92" spans="2:15">
      <c r="N92" s="31"/>
      <c r="O92" s="31"/>
    </row>
    <row r="93" spans="2:15">
      <c r="N93" s="31"/>
      <c r="O93" s="31"/>
    </row>
    <row r="94" spans="2:15">
      <c r="N94" s="31"/>
      <c r="O94" s="31"/>
    </row>
    <row r="95" spans="2:15">
      <c r="N95" s="31"/>
      <c r="O95" s="31"/>
    </row>
    <row r="96" spans="2:15">
      <c r="N96" s="31"/>
      <c r="O96" s="31"/>
    </row>
    <row r="97" spans="14:15">
      <c r="N97" s="31"/>
      <c r="O97" s="31"/>
    </row>
    <row r="98" spans="14:15">
      <c r="N98" s="31"/>
      <c r="O98" s="31"/>
    </row>
    <row r="99" spans="14:15">
      <c r="N99" s="31"/>
      <c r="O99" s="31"/>
    </row>
    <row r="100" spans="14:15">
      <c r="N100" s="31"/>
      <c r="O100" s="31"/>
    </row>
    <row r="101" spans="14:15">
      <c r="N101" s="31"/>
      <c r="O101" s="31"/>
    </row>
    <row r="102" spans="14:15">
      <c r="N102" s="31"/>
      <c r="O102" s="31"/>
    </row>
    <row r="103" spans="14:15">
      <c r="N103" s="31"/>
      <c r="O103" s="31"/>
    </row>
    <row r="104" spans="14:15">
      <c r="N104" s="31"/>
      <c r="O104" s="31"/>
    </row>
    <row r="105" spans="14:15">
      <c r="N105" s="31"/>
      <c r="O105" s="31"/>
    </row>
    <row r="106" spans="14:15">
      <c r="N106" s="31"/>
      <c r="O106" s="31"/>
    </row>
  </sheetData>
  <mergeCells count="12">
    <mergeCell ref="AF3:AL3"/>
    <mergeCell ref="X3:AD3"/>
    <mergeCell ref="AB4:AD4"/>
    <mergeCell ref="AN4:AO4"/>
    <mergeCell ref="AQ4:AR4"/>
    <mergeCell ref="AF4:AH4"/>
    <mergeCell ref="AJ4:AL4"/>
    <mergeCell ref="H4:J4"/>
    <mergeCell ref="L4:N4"/>
    <mergeCell ref="P4:R4"/>
    <mergeCell ref="T4:V4"/>
    <mergeCell ref="X4:Z4"/>
  </mergeCells>
  <pageMargins left="0.74803149606299202" right="0.39370078740157499" top="0.55118110236220497" bottom="0.39370078740157499" header="0.35433070866141703" footer="0.35433070866141703"/>
  <pageSetup paperSize="9" scale="77" firstPageNumber="5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H6" transitionEvaluation="1" transitionEntry="1">
    <tabColor theme="7" tint="0.59999389629810485"/>
  </sheetPr>
  <dimension ref="A1:O104"/>
  <sheetViews>
    <sheetView view="pageBreakPreview" zoomScale="85" zoomScaleNormal="100" zoomScaleSheetLayoutView="85" workbookViewId="0">
      <pane xSplit="7" ySplit="5" topLeftCell="H6" activePane="bottomRight" state="frozen"/>
      <selection activeCell="H5" sqref="H5"/>
      <selection pane="topRight" activeCell="H5" sqref="H5"/>
      <selection pane="bottomLeft" activeCell="H5" sqref="H5"/>
      <selection pane="bottomRight" activeCell="A12" sqref="A12"/>
    </sheetView>
  </sheetViews>
  <sheetFormatPr defaultColWidth="9" defaultRowHeight="21.6"/>
  <cols>
    <col min="1" max="3" width="2" style="7" customWidth="1"/>
    <col min="4" max="4" width="9.75" style="7" customWidth="1"/>
    <col min="5" max="5" width="38" style="7" customWidth="1"/>
    <col min="6" max="6" width="11.125" style="8" customWidth="1"/>
    <col min="7" max="7" width="0.75" style="7" customWidth="1"/>
    <col min="8" max="8" width="15" style="7" customWidth="1"/>
    <col min="9" max="9" width="0.875" style="7" customWidth="1"/>
    <col min="10" max="10" width="15" style="7" customWidth="1"/>
    <col min="11" max="11" width="0.875" style="7" customWidth="1"/>
    <col min="12" max="12" width="15" style="7" customWidth="1"/>
    <col min="13" max="13" width="0.875" style="7" customWidth="1"/>
    <col min="14" max="14" width="15" style="70" customWidth="1"/>
    <col min="15" max="15" width="7" style="70" customWidth="1"/>
    <col min="16" max="16384" width="9" style="7"/>
  </cols>
  <sheetData>
    <row r="1" spans="1:15" s="4" customFormat="1" ht="22.95" customHeight="1">
      <c r="A1" s="1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33"/>
      <c r="O1" s="33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17" t="s">
        <v>222</v>
      </c>
      <c r="O2" s="34"/>
    </row>
    <row r="3" spans="1:15" s="4" customFormat="1" ht="22.95" customHeight="1">
      <c r="A3" s="35" t="s">
        <v>202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68" t="s">
        <v>221</v>
      </c>
      <c r="O3" s="34"/>
    </row>
    <row r="4" spans="1:15" s="4" customFormat="1" ht="21.9" customHeight="1">
      <c r="A4" s="1"/>
      <c r="B4" s="1"/>
      <c r="C4" s="1"/>
      <c r="D4" s="1"/>
      <c r="E4" s="1"/>
      <c r="F4" s="36"/>
      <c r="G4" s="1"/>
      <c r="H4" s="325" t="s">
        <v>29</v>
      </c>
      <c r="I4" s="325"/>
      <c r="J4" s="325"/>
      <c r="K4" s="62"/>
      <c r="L4" s="324" t="s">
        <v>30</v>
      </c>
      <c r="M4" s="324"/>
      <c r="N4" s="324"/>
      <c r="O4" s="182"/>
    </row>
    <row r="5" spans="1:15" s="9" customFormat="1" ht="21.9" customHeight="1">
      <c r="F5" s="190" t="s">
        <v>0</v>
      </c>
      <c r="H5" s="193" t="s">
        <v>201</v>
      </c>
      <c r="I5" s="62"/>
      <c r="J5" s="193" t="s">
        <v>174</v>
      </c>
      <c r="K5" s="62"/>
      <c r="L5" s="193" t="s">
        <v>201</v>
      </c>
      <c r="M5" s="62"/>
      <c r="N5" s="193" t="s">
        <v>174</v>
      </c>
      <c r="O5" s="194"/>
    </row>
    <row r="6" spans="1:15" s="9" customFormat="1" ht="21.9" customHeight="1">
      <c r="A6" s="9" t="s">
        <v>101</v>
      </c>
      <c r="B6" s="38"/>
      <c r="F6" s="222" t="s">
        <v>213</v>
      </c>
      <c r="H6" s="116">
        <v>918609</v>
      </c>
      <c r="I6" s="91"/>
      <c r="J6" s="110">
        <v>745272</v>
      </c>
      <c r="K6" s="91"/>
      <c r="L6" s="110">
        <v>621126</v>
      </c>
      <c r="M6" s="93"/>
      <c r="N6" s="110">
        <v>361629</v>
      </c>
      <c r="O6" s="40"/>
    </row>
    <row r="7" spans="1:15" ht="21.9" customHeight="1">
      <c r="A7" s="7" t="s">
        <v>102</v>
      </c>
      <c r="B7" s="45"/>
      <c r="F7" s="39"/>
      <c r="H7" s="86">
        <v>-679501</v>
      </c>
      <c r="I7" s="87"/>
      <c r="J7" s="88">
        <v>-538604</v>
      </c>
      <c r="K7" s="87"/>
      <c r="L7" s="88">
        <v>-462427</v>
      </c>
      <c r="M7" s="89"/>
      <c r="N7" s="88">
        <v>-259939</v>
      </c>
      <c r="O7" s="24"/>
    </row>
    <row r="8" spans="1:15" s="46" customFormat="1" ht="21.9" customHeight="1">
      <c r="A8" s="38" t="s">
        <v>22</v>
      </c>
      <c r="C8" s="47"/>
      <c r="E8" s="48"/>
      <c r="F8" s="48"/>
      <c r="G8" s="49">
        <v>0</v>
      </c>
      <c r="H8" s="90">
        <v>239108</v>
      </c>
      <c r="I8" s="93"/>
      <c r="J8" s="90">
        <v>206668</v>
      </c>
      <c r="K8" s="93"/>
      <c r="L8" s="90">
        <v>158699</v>
      </c>
      <c r="M8" s="93"/>
      <c r="N8" s="90">
        <v>101690</v>
      </c>
      <c r="O8" s="41"/>
    </row>
    <row r="9" spans="1:15" ht="21.9" customHeight="1">
      <c r="A9" s="7" t="s">
        <v>23</v>
      </c>
      <c r="F9" s="39">
        <v>19</v>
      </c>
      <c r="H9" s="86">
        <v>263</v>
      </c>
      <c r="I9" s="87"/>
      <c r="J9" s="88">
        <v>35</v>
      </c>
      <c r="K9" s="87"/>
      <c r="L9" s="88">
        <v>2319</v>
      </c>
      <c r="M9" s="89"/>
      <c r="N9" s="88">
        <v>2833</v>
      </c>
      <c r="O9" s="24"/>
    </row>
    <row r="10" spans="1:15" ht="21.9" customHeight="1">
      <c r="A10" s="7" t="s">
        <v>73</v>
      </c>
      <c r="F10" s="39"/>
      <c r="H10" s="86">
        <v>-5820</v>
      </c>
      <c r="I10" s="87"/>
      <c r="J10" s="88">
        <v>-9934</v>
      </c>
      <c r="K10" s="87"/>
      <c r="L10" s="88">
        <v>-5688</v>
      </c>
      <c r="M10" s="89"/>
      <c r="N10" s="88">
        <v>-9334</v>
      </c>
      <c r="O10" s="24"/>
    </row>
    <row r="11" spans="1:15" ht="21.9" customHeight="1">
      <c r="A11" s="7" t="s">
        <v>74</v>
      </c>
      <c r="F11" s="39"/>
      <c r="H11" s="86">
        <v>-44080</v>
      </c>
      <c r="I11" s="87"/>
      <c r="J11" s="88">
        <v>-35059</v>
      </c>
      <c r="K11" s="87"/>
      <c r="L11" s="88">
        <v>-35778</v>
      </c>
      <c r="M11" s="89"/>
      <c r="N11" s="88">
        <v>-29434</v>
      </c>
      <c r="O11" s="24"/>
    </row>
    <row r="12" spans="1:15" s="9" customFormat="1" ht="21.9" customHeight="1">
      <c r="A12" s="9" t="s">
        <v>179</v>
      </c>
      <c r="F12" s="8"/>
      <c r="H12" s="92">
        <v>189471</v>
      </c>
      <c r="I12" s="91"/>
      <c r="J12" s="92">
        <v>161710</v>
      </c>
      <c r="K12" s="91"/>
      <c r="L12" s="92">
        <v>119552</v>
      </c>
      <c r="M12" s="93"/>
      <c r="N12" s="92">
        <v>65755</v>
      </c>
      <c r="O12" s="54"/>
    </row>
    <row r="13" spans="1:15" ht="21.9" customHeight="1">
      <c r="A13" s="7" t="s">
        <v>106</v>
      </c>
      <c r="F13" s="39"/>
      <c r="H13" s="86">
        <v>46</v>
      </c>
      <c r="I13" s="87"/>
      <c r="J13" s="88">
        <v>881</v>
      </c>
      <c r="K13" s="87"/>
      <c r="L13" s="88">
        <v>612</v>
      </c>
      <c r="M13" s="89"/>
      <c r="N13" s="88">
        <v>4240</v>
      </c>
      <c r="O13" s="24"/>
    </row>
    <row r="14" spans="1:15" ht="21.9" customHeight="1">
      <c r="A14" s="7" t="s">
        <v>176</v>
      </c>
      <c r="F14" s="39"/>
      <c r="H14" s="86">
        <v>7852</v>
      </c>
      <c r="I14" s="87"/>
      <c r="J14" s="88">
        <v>16842</v>
      </c>
      <c r="K14" s="87"/>
      <c r="L14" s="88">
        <v>0</v>
      </c>
      <c r="M14" s="89"/>
      <c r="N14" s="88">
        <v>0</v>
      </c>
      <c r="O14" s="24"/>
    </row>
    <row r="15" spans="1:15" s="127" customFormat="1" ht="21.9" hidden="1" customHeight="1">
      <c r="A15" s="127" t="s">
        <v>64</v>
      </c>
      <c r="F15" s="242" t="s">
        <v>197</v>
      </c>
      <c r="H15" s="122">
        <v>0</v>
      </c>
      <c r="I15" s="123"/>
      <c r="J15" s="124">
        <v>0</v>
      </c>
      <c r="K15" s="123"/>
      <c r="L15" s="124">
        <v>0</v>
      </c>
      <c r="M15" s="125"/>
      <c r="N15" s="124">
        <v>0</v>
      </c>
      <c r="O15" s="126"/>
    </row>
    <row r="16" spans="1:15" s="127" customFormat="1" ht="21.9" hidden="1" customHeight="1">
      <c r="A16" s="127" t="s">
        <v>181</v>
      </c>
      <c r="F16" s="242">
        <v>11</v>
      </c>
      <c r="H16" s="122">
        <v>0</v>
      </c>
      <c r="I16" s="123"/>
      <c r="J16" s="124">
        <v>0</v>
      </c>
      <c r="K16" s="123"/>
      <c r="L16" s="124">
        <v>0</v>
      </c>
      <c r="M16" s="125"/>
      <c r="N16" s="124">
        <v>0</v>
      </c>
      <c r="O16" s="126"/>
    </row>
    <row r="17" spans="1:15" ht="21.9" customHeight="1">
      <c r="A17" s="7" t="s">
        <v>119</v>
      </c>
      <c r="F17" s="39"/>
      <c r="H17" s="86">
        <v>751</v>
      </c>
      <c r="I17" s="87"/>
      <c r="J17" s="88">
        <v>854</v>
      </c>
      <c r="K17" s="87"/>
      <c r="L17" s="88">
        <v>751</v>
      </c>
      <c r="M17" s="89"/>
      <c r="N17" s="88">
        <v>854</v>
      </c>
      <c r="O17" s="24"/>
    </row>
    <row r="18" spans="1:15" ht="21.9" customHeight="1">
      <c r="A18" s="7" t="s">
        <v>24</v>
      </c>
      <c r="F18" s="39"/>
      <c r="H18" s="86">
        <v>-861</v>
      </c>
      <c r="I18" s="87"/>
      <c r="J18" s="88">
        <v>-1467</v>
      </c>
      <c r="K18" s="87"/>
      <c r="L18" s="88">
        <v>-791</v>
      </c>
      <c r="M18" s="89"/>
      <c r="N18" s="88">
        <v>-914</v>
      </c>
      <c r="O18" s="24"/>
    </row>
    <row r="19" spans="1:15" s="127" customFormat="1" ht="21.9" hidden="1" customHeight="1">
      <c r="A19" s="127" t="s">
        <v>133</v>
      </c>
      <c r="F19" s="309"/>
      <c r="H19" s="122"/>
      <c r="I19" s="123"/>
      <c r="J19" s="124"/>
      <c r="K19" s="123"/>
      <c r="L19" s="124"/>
      <c r="M19" s="125"/>
      <c r="N19" s="124"/>
      <c r="O19" s="126"/>
    </row>
    <row r="20" spans="1:15" s="127" customFormat="1" ht="21.9" hidden="1" customHeight="1">
      <c r="B20" s="127" t="s">
        <v>124</v>
      </c>
      <c r="F20" s="309"/>
      <c r="H20" s="122">
        <v>0</v>
      </c>
      <c r="I20" s="123"/>
      <c r="J20" s="124">
        <v>0</v>
      </c>
      <c r="K20" s="123"/>
      <c r="L20" s="124">
        <v>0</v>
      </c>
      <c r="M20" s="125"/>
      <c r="N20" s="124">
        <v>0</v>
      </c>
      <c r="O20" s="126"/>
    </row>
    <row r="21" spans="1:15" s="50" customFormat="1" ht="21.9" customHeight="1">
      <c r="A21" s="50" t="s">
        <v>63</v>
      </c>
      <c r="B21" s="51"/>
      <c r="D21" s="51"/>
      <c r="E21" s="52"/>
      <c r="F21" s="39"/>
      <c r="G21" s="9"/>
      <c r="H21" s="95">
        <v>197259</v>
      </c>
      <c r="I21" s="91"/>
      <c r="J21" s="95">
        <v>178820</v>
      </c>
      <c r="K21" s="91"/>
      <c r="L21" s="95">
        <v>120124</v>
      </c>
      <c r="M21" s="96"/>
      <c r="N21" s="95">
        <v>69935</v>
      </c>
      <c r="O21" s="54"/>
    </row>
    <row r="22" spans="1:15" s="56" customFormat="1" ht="21.9" customHeight="1">
      <c r="A22" s="56" t="s">
        <v>87</v>
      </c>
      <c r="B22" s="57"/>
      <c r="C22" s="57"/>
      <c r="D22" s="57"/>
      <c r="E22" s="58"/>
      <c r="F22" s="39">
        <v>20</v>
      </c>
      <c r="G22" s="7"/>
      <c r="H22" s="86">
        <v>-37882</v>
      </c>
      <c r="I22" s="87"/>
      <c r="J22" s="88">
        <v>-32411</v>
      </c>
      <c r="K22" s="87"/>
      <c r="L22" s="88">
        <v>-23990</v>
      </c>
      <c r="M22" s="89"/>
      <c r="N22" s="88">
        <v>-13980</v>
      </c>
      <c r="O22" s="24"/>
    </row>
    <row r="23" spans="1:15" s="9" customFormat="1" ht="21.9" customHeight="1">
      <c r="A23" s="9" t="s">
        <v>113</v>
      </c>
      <c r="F23" s="59"/>
      <c r="H23" s="173">
        <v>159377</v>
      </c>
      <c r="I23" s="91"/>
      <c r="J23" s="174">
        <v>146409</v>
      </c>
      <c r="K23" s="91"/>
      <c r="L23" s="174">
        <v>96134</v>
      </c>
      <c r="M23" s="93"/>
      <c r="N23" s="174">
        <v>55955</v>
      </c>
      <c r="O23" s="53"/>
    </row>
    <row r="24" spans="1:15" s="9" customFormat="1" ht="11.25" customHeight="1">
      <c r="F24" s="59"/>
      <c r="H24" s="94"/>
      <c r="I24" s="91"/>
      <c r="J24" s="96"/>
      <c r="K24" s="91"/>
      <c r="L24" s="96"/>
      <c r="M24" s="93"/>
      <c r="N24" s="96"/>
      <c r="O24" s="53"/>
    </row>
    <row r="25" spans="1:15" ht="22.2">
      <c r="A25" s="62" t="s">
        <v>220</v>
      </c>
      <c r="H25" s="99"/>
      <c r="I25" s="87"/>
      <c r="J25" s="100"/>
      <c r="K25" s="87"/>
      <c r="L25" s="100"/>
      <c r="M25" s="141"/>
      <c r="N25" s="100"/>
      <c r="O25" s="60"/>
    </row>
    <row r="26" spans="1:15" ht="22.2" hidden="1">
      <c r="A26" s="62" t="s">
        <v>159</v>
      </c>
      <c r="H26" s="99"/>
      <c r="I26" s="87"/>
      <c r="J26" s="100"/>
      <c r="K26" s="87"/>
      <c r="L26" s="100"/>
      <c r="M26" s="141"/>
      <c r="N26" s="100"/>
      <c r="O26" s="60"/>
    </row>
    <row r="27" spans="1:15" hidden="1">
      <c r="A27" s="7" t="s">
        <v>164</v>
      </c>
      <c r="F27" s="8">
        <v>14</v>
      </c>
      <c r="H27" s="86">
        <v>0</v>
      </c>
      <c r="I27" s="87"/>
      <c r="J27" s="88">
        <v>0</v>
      </c>
      <c r="K27" s="87"/>
      <c r="L27" s="88">
        <v>0</v>
      </c>
      <c r="M27" s="89"/>
      <c r="N27" s="88">
        <v>0</v>
      </c>
      <c r="O27" s="60"/>
    </row>
    <row r="28" spans="1:15" s="127" customFormat="1" ht="22.2" hidden="1">
      <c r="A28" s="118" t="s">
        <v>160</v>
      </c>
      <c r="F28" s="121"/>
      <c r="H28" s="223">
        <v>0</v>
      </c>
      <c r="I28" s="123"/>
      <c r="J28" s="223">
        <v>0</v>
      </c>
      <c r="K28" s="123"/>
      <c r="L28" s="223">
        <v>0</v>
      </c>
      <c r="M28" s="125"/>
      <c r="N28" s="223">
        <v>0</v>
      </c>
      <c r="O28" s="224"/>
    </row>
    <row r="29" spans="1:15" ht="22.2" hidden="1">
      <c r="A29" s="9"/>
      <c r="H29" s="99"/>
      <c r="I29" s="87"/>
      <c r="J29" s="100"/>
      <c r="K29" s="87"/>
      <c r="L29" s="100"/>
      <c r="M29" s="141"/>
      <c r="N29" s="100"/>
      <c r="O29" s="60"/>
    </row>
    <row r="30" spans="1:15" s="9" customFormat="1" ht="22.2">
      <c r="A30" s="159" t="s">
        <v>140</v>
      </c>
      <c r="B30" s="160"/>
      <c r="F30" s="59"/>
      <c r="H30" s="94"/>
      <c r="I30" s="91"/>
      <c r="J30" s="96"/>
      <c r="K30" s="91"/>
      <c r="L30" s="96"/>
      <c r="M30" s="96"/>
      <c r="N30" s="96"/>
      <c r="O30" s="53"/>
    </row>
    <row r="31" spans="1:15" s="9" customFormat="1" ht="22.2">
      <c r="A31" s="7" t="s">
        <v>163</v>
      </c>
      <c r="B31" s="160"/>
      <c r="F31" s="8"/>
      <c r="H31" s="86">
        <v>0</v>
      </c>
      <c r="I31" s="87"/>
      <c r="J31" s="88">
        <v>-78</v>
      </c>
      <c r="K31" s="87"/>
      <c r="L31" s="88">
        <v>0</v>
      </c>
      <c r="M31" s="89"/>
      <c r="N31" s="88">
        <v>0</v>
      </c>
      <c r="O31" s="53"/>
    </row>
    <row r="32" spans="1:15" s="118" customFormat="1" ht="22.2" hidden="1">
      <c r="A32" s="266" t="s">
        <v>158</v>
      </c>
      <c r="B32" s="267"/>
      <c r="F32" s="268"/>
      <c r="H32" s="269"/>
      <c r="I32" s="270"/>
      <c r="J32" s="271"/>
      <c r="K32" s="270"/>
      <c r="L32" s="271"/>
      <c r="M32" s="272"/>
      <c r="N32" s="271"/>
      <c r="O32" s="119"/>
    </row>
    <row r="33" spans="1:15" s="118" customFormat="1" ht="22.2" hidden="1">
      <c r="A33" s="273"/>
      <c r="B33" s="274" t="s">
        <v>170</v>
      </c>
      <c r="F33" s="121"/>
      <c r="H33" s="122">
        <v>0</v>
      </c>
      <c r="I33" s="123"/>
      <c r="J33" s="124">
        <v>0</v>
      </c>
      <c r="K33" s="123"/>
      <c r="L33" s="124">
        <v>0</v>
      </c>
      <c r="M33" s="125"/>
      <c r="N33" s="124">
        <v>0</v>
      </c>
      <c r="O33" s="126"/>
    </row>
    <row r="34" spans="1:15" s="9" customFormat="1" ht="22.2">
      <c r="A34" s="161" t="s">
        <v>185</v>
      </c>
      <c r="B34" s="162"/>
      <c r="F34" s="59"/>
      <c r="H34" s="94"/>
      <c r="I34" s="91"/>
      <c r="J34" s="96"/>
      <c r="K34" s="91"/>
      <c r="L34" s="96"/>
      <c r="M34" s="93"/>
      <c r="N34" s="96"/>
      <c r="O34" s="53"/>
    </row>
    <row r="35" spans="1:15" s="9" customFormat="1" ht="22.2">
      <c r="A35" s="163"/>
      <c r="B35" s="164" t="s">
        <v>128</v>
      </c>
      <c r="F35" s="8"/>
      <c r="H35" s="86">
        <v>-1200</v>
      </c>
      <c r="I35" s="87"/>
      <c r="J35" s="88">
        <v>-7500</v>
      </c>
      <c r="K35" s="87"/>
      <c r="L35" s="88">
        <v>-1200</v>
      </c>
      <c r="M35" s="89"/>
      <c r="N35" s="88">
        <v>-7500</v>
      </c>
      <c r="O35" s="24"/>
    </row>
    <row r="36" spans="1:15" s="9" customFormat="1" ht="22.2">
      <c r="A36" s="165" t="s">
        <v>171</v>
      </c>
      <c r="B36" s="165"/>
      <c r="F36" s="39">
        <v>20</v>
      </c>
      <c r="H36" s="86">
        <v>240</v>
      </c>
      <c r="I36" s="87"/>
      <c r="J36" s="88">
        <v>1500</v>
      </c>
      <c r="K36" s="87"/>
      <c r="L36" s="88">
        <v>240</v>
      </c>
      <c r="M36" s="89"/>
      <c r="N36" s="88">
        <v>1500</v>
      </c>
      <c r="O36" s="24"/>
    </row>
    <row r="37" spans="1:15" s="9" customFormat="1" ht="22.2">
      <c r="A37" s="159" t="s">
        <v>161</v>
      </c>
      <c r="B37" s="165"/>
      <c r="F37" s="39"/>
      <c r="H37" s="90">
        <v>-960</v>
      </c>
      <c r="I37" s="91"/>
      <c r="J37" s="90">
        <v>-6078</v>
      </c>
      <c r="K37" s="91"/>
      <c r="L37" s="90">
        <v>-960</v>
      </c>
      <c r="M37" s="93"/>
      <c r="N37" s="90">
        <v>-6000</v>
      </c>
      <c r="O37" s="24"/>
    </row>
    <row r="38" spans="1:15" s="9" customFormat="1" ht="22.2">
      <c r="A38" s="163"/>
      <c r="B38" s="165"/>
      <c r="F38" s="39"/>
      <c r="H38" s="86"/>
      <c r="I38" s="87"/>
      <c r="J38" s="88"/>
      <c r="K38" s="87"/>
      <c r="L38" s="88"/>
      <c r="M38" s="89"/>
      <c r="N38" s="88"/>
      <c r="O38" s="24"/>
    </row>
    <row r="39" spans="1:15" ht="21.9" customHeight="1">
      <c r="A39" s="159" t="s">
        <v>186</v>
      </c>
      <c r="H39" s="169">
        <v>-960</v>
      </c>
      <c r="I39" s="91"/>
      <c r="J39" s="169">
        <v>-6078</v>
      </c>
      <c r="K39" s="91"/>
      <c r="L39" s="169">
        <v>-960</v>
      </c>
      <c r="M39" s="96"/>
      <c r="N39" s="169">
        <v>-6000</v>
      </c>
      <c r="O39" s="24"/>
    </row>
    <row r="40" spans="1:15" s="9" customFormat="1" ht="11.25" customHeight="1">
      <c r="F40" s="59"/>
      <c r="H40" s="94"/>
      <c r="I40" s="91"/>
      <c r="J40" s="96"/>
      <c r="K40" s="91"/>
      <c r="L40" s="96"/>
      <c r="M40" s="93"/>
      <c r="N40" s="96"/>
      <c r="O40" s="53"/>
    </row>
    <row r="41" spans="1:15" ht="22.8" thickBot="1">
      <c r="A41" s="62" t="s">
        <v>61</v>
      </c>
      <c r="F41" s="7"/>
      <c r="H41" s="97">
        <v>158417</v>
      </c>
      <c r="I41" s="87"/>
      <c r="J41" s="98">
        <v>140331</v>
      </c>
      <c r="K41" s="87"/>
      <c r="L41" s="98">
        <v>95174</v>
      </c>
      <c r="M41" s="87"/>
      <c r="N41" s="98">
        <v>49955</v>
      </c>
      <c r="O41" s="53"/>
    </row>
    <row r="42" spans="1:15" ht="15.75" customHeight="1" thickTop="1">
      <c r="F42" s="7"/>
      <c r="H42" s="99"/>
      <c r="I42" s="87"/>
      <c r="J42" s="100"/>
      <c r="K42" s="87"/>
      <c r="L42" s="100"/>
      <c r="M42" s="87"/>
      <c r="N42" s="100"/>
      <c r="O42" s="24"/>
    </row>
    <row r="43" spans="1:15" s="293" customFormat="1" ht="22.2" hidden="1">
      <c r="A43" s="292" t="s">
        <v>141</v>
      </c>
      <c r="H43" s="294"/>
      <c r="I43" s="294"/>
      <c r="J43" s="294"/>
      <c r="K43" s="294"/>
      <c r="L43" s="294"/>
      <c r="M43" s="294"/>
      <c r="N43" s="294"/>
      <c r="O43" s="295"/>
    </row>
    <row r="44" spans="1:15" s="293" customFormat="1" hidden="1">
      <c r="A44" s="296"/>
      <c r="B44" s="293" t="s">
        <v>172</v>
      </c>
      <c r="F44" s="297"/>
      <c r="H44" s="294">
        <v>159377</v>
      </c>
      <c r="I44" s="294"/>
      <c r="J44" s="294">
        <v>146409</v>
      </c>
      <c r="K44" s="294"/>
      <c r="L44" s="294">
        <v>96134</v>
      </c>
      <c r="M44" s="294"/>
      <c r="N44" s="294">
        <v>55955</v>
      </c>
      <c r="O44" s="295"/>
    </row>
    <row r="45" spans="1:15" s="293" customFormat="1" hidden="1">
      <c r="A45" s="296"/>
      <c r="B45" s="293" t="s">
        <v>95</v>
      </c>
      <c r="F45" s="297"/>
      <c r="H45" s="298">
        <v>0</v>
      </c>
      <c r="I45" s="294"/>
      <c r="J45" s="299">
        <v>0</v>
      </c>
      <c r="K45" s="294"/>
      <c r="L45" s="299">
        <v>0</v>
      </c>
      <c r="M45" s="300"/>
      <c r="N45" s="299">
        <v>0</v>
      </c>
      <c r="O45" s="301"/>
    </row>
    <row r="46" spans="1:15" s="293" customFormat="1" ht="22.8" hidden="1" thickBot="1">
      <c r="A46" s="302" t="s">
        <v>134</v>
      </c>
      <c r="F46" s="297"/>
      <c r="H46" s="303">
        <v>159377</v>
      </c>
      <c r="I46" s="294"/>
      <c r="J46" s="304">
        <v>146409</v>
      </c>
      <c r="K46" s="294"/>
      <c r="L46" s="304">
        <v>96134</v>
      </c>
      <c r="M46" s="294"/>
      <c r="N46" s="304">
        <v>55955</v>
      </c>
      <c r="O46" s="305"/>
    </row>
    <row r="47" spans="1:15" s="293" customFormat="1" ht="15.75" hidden="1" customHeight="1" thickTop="1">
      <c r="H47" s="306"/>
      <c r="I47" s="294"/>
      <c r="J47" s="307"/>
      <c r="K47" s="294"/>
      <c r="L47" s="307"/>
      <c r="M47" s="294"/>
      <c r="N47" s="307"/>
      <c r="O47" s="301"/>
    </row>
    <row r="48" spans="1:15" s="293" customFormat="1" ht="22.2" hidden="1">
      <c r="A48" s="292" t="s">
        <v>142</v>
      </c>
      <c r="H48" s="294"/>
      <c r="I48" s="294"/>
      <c r="J48" s="294"/>
      <c r="K48" s="294"/>
      <c r="L48" s="294"/>
      <c r="M48" s="294"/>
      <c r="N48" s="294"/>
      <c r="O48" s="295"/>
    </row>
    <row r="49" spans="1:15" s="293" customFormat="1" hidden="1">
      <c r="A49" s="296"/>
      <c r="B49" s="293" t="s">
        <v>172</v>
      </c>
      <c r="F49" s="297"/>
      <c r="H49" s="294">
        <v>158417</v>
      </c>
      <c r="I49" s="294"/>
      <c r="J49" s="294">
        <v>140331</v>
      </c>
      <c r="K49" s="294"/>
      <c r="L49" s="294">
        <v>95174</v>
      </c>
      <c r="M49" s="294"/>
      <c r="N49" s="294">
        <v>49955</v>
      </c>
      <c r="O49" s="295"/>
    </row>
    <row r="50" spans="1:15" s="293" customFormat="1" hidden="1">
      <c r="A50" s="296"/>
      <c r="B50" s="293" t="s">
        <v>95</v>
      </c>
      <c r="F50" s="297"/>
      <c r="H50" s="298">
        <v>0</v>
      </c>
      <c r="I50" s="294"/>
      <c r="J50" s="299">
        <v>0</v>
      </c>
      <c r="K50" s="294"/>
      <c r="L50" s="299">
        <v>0</v>
      </c>
      <c r="M50" s="300"/>
      <c r="N50" s="299">
        <v>0</v>
      </c>
      <c r="O50" s="301"/>
    </row>
    <row r="51" spans="1:15" s="293" customFormat="1" ht="22.8" hidden="1" thickBot="1">
      <c r="A51" s="308" t="s">
        <v>61</v>
      </c>
      <c r="F51" s="297"/>
      <c r="H51" s="303">
        <v>158417</v>
      </c>
      <c r="I51" s="294"/>
      <c r="J51" s="304">
        <v>140331</v>
      </c>
      <c r="K51" s="294"/>
      <c r="L51" s="304">
        <v>95174</v>
      </c>
      <c r="M51" s="294"/>
      <c r="N51" s="304">
        <v>49955</v>
      </c>
      <c r="O51" s="305"/>
    </row>
    <row r="52" spans="1:15" ht="15.75" customHeight="1">
      <c r="N52" s="7"/>
      <c r="O52" s="7"/>
    </row>
    <row r="53" spans="1:15" ht="22.2">
      <c r="A53" s="62" t="s">
        <v>83</v>
      </c>
      <c r="N53" s="7"/>
      <c r="O53" s="7"/>
    </row>
    <row r="54" spans="1:15" ht="22.2" thickBot="1">
      <c r="A54" s="37" t="s">
        <v>116</v>
      </c>
      <c r="H54" s="205">
        <v>0.22967845021293493</v>
      </c>
      <c r="I54" s="166"/>
      <c r="J54" s="205">
        <v>0.21099024492671781</v>
      </c>
      <c r="K54" s="166"/>
      <c r="L54" s="205">
        <v>0.13853886152186504</v>
      </c>
      <c r="M54" s="166"/>
      <c r="N54" s="205">
        <v>8.0636840323166578E-2</v>
      </c>
      <c r="O54" s="64"/>
    </row>
    <row r="55" spans="1:15" ht="22.8" thickTop="1" thickBot="1">
      <c r="A55" s="37" t="s">
        <v>82</v>
      </c>
      <c r="H55" s="101">
        <v>693913599</v>
      </c>
      <c r="I55" s="87"/>
      <c r="J55" s="101">
        <v>693913598</v>
      </c>
      <c r="K55" s="87"/>
      <c r="L55" s="101">
        <v>693913599</v>
      </c>
      <c r="M55" s="87"/>
      <c r="N55" s="101">
        <v>693913598</v>
      </c>
      <c r="O55" s="61"/>
    </row>
    <row r="56" spans="1:15" ht="22.2" thickTop="1">
      <c r="N56" s="31"/>
      <c r="O56" s="31"/>
    </row>
    <row r="57" spans="1:15" s="127" customFormat="1" ht="22.2" hidden="1" thickBot="1">
      <c r="A57" s="230" t="s">
        <v>121</v>
      </c>
      <c r="F57" s="121"/>
      <c r="H57" s="231"/>
      <c r="I57" s="232"/>
      <c r="J57" s="233" t="e">
        <v>#DIV/0!</v>
      </c>
      <c r="K57" s="232"/>
      <c r="L57" s="234"/>
      <c r="M57" s="232"/>
      <c r="N57" s="235" t="e">
        <v>#DIV/0!</v>
      </c>
      <c r="O57" s="236"/>
    </row>
    <row r="58" spans="1:15" s="127" customFormat="1" ht="22.8" hidden="1" thickTop="1" thickBot="1">
      <c r="A58" s="230" t="s">
        <v>82</v>
      </c>
      <c r="F58" s="121"/>
      <c r="H58" s="123"/>
      <c r="J58" s="229">
        <v>0</v>
      </c>
      <c r="L58" s="123"/>
      <c r="N58" s="229">
        <v>0</v>
      </c>
      <c r="O58" s="236"/>
    </row>
    <row r="59" spans="1:15">
      <c r="N59" s="31"/>
      <c r="O59" s="31"/>
    </row>
    <row r="60" spans="1:15">
      <c r="N60" s="31"/>
      <c r="O60" s="31"/>
    </row>
    <row r="61" spans="1:15">
      <c r="N61" s="31"/>
      <c r="O61" s="31"/>
    </row>
    <row r="62" spans="1:15">
      <c r="N62" s="31"/>
      <c r="O62" s="31"/>
    </row>
    <row r="63" spans="1:15">
      <c r="N63" s="31"/>
      <c r="O63" s="31"/>
    </row>
    <row r="64" spans="1:15">
      <c r="N64" s="31"/>
      <c r="O64" s="31"/>
    </row>
    <row r="65" spans="5:15">
      <c r="N65" s="31"/>
      <c r="O65" s="31"/>
    </row>
    <row r="66" spans="5:15">
      <c r="N66" s="31"/>
      <c r="O66" s="31"/>
    </row>
    <row r="67" spans="5:15">
      <c r="N67" s="31"/>
      <c r="O67" s="31"/>
    </row>
    <row r="68" spans="5:15">
      <c r="N68" s="31"/>
      <c r="O68" s="31"/>
    </row>
    <row r="69" spans="5:15">
      <c r="N69" s="31"/>
      <c r="O69" s="31"/>
    </row>
    <row r="70" spans="5:15">
      <c r="E70" s="67"/>
      <c r="F70" s="68"/>
      <c r="G70" s="67"/>
      <c r="H70" s="67"/>
      <c r="I70" s="67"/>
      <c r="J70" s="67"/>
      <c r="K70" s="67"/>
      <c r="L70" s="67"/>
      <c r="M70" s="67"/>
      <c r="N70" s="31"/>
      <c r="O70" s="31"/>
    </row>
    <row r="71" spans="5:15">
      <c r="N71" s="31"/>
      <c r="O71" s="31"/>
    </row>
    <row r="72" spans="5:15">
      <c r="N72" s="31"/>
      <c r="O72" s="31"/>
    </row>
    <row r="73" spans="5:15">
      <c r="N73" s="31"/>
      <c r="O73" s="31"/>
    </row>
    <row r="74" spans="5:15">
      <c r="N74" s="31"/>
      <c r="O74" s="31"/>
    </row>
    <row r="75" spans="5:15">
      <c r="N75" s="31"/>
      <c r="O75" s="31"/>
    </row>
    <row r="76" spans="5:15">
      <c r="N76" s="31"/>
      <c r="O76" s="31"/>
    </row>
    <row r="77" spans="5:15">
      <c r="N77" s="31"/>
      <c r="O77" s="31"/>
    </row>
    <row r="78" spans="5:15">
      <c r="N78" s="31"/>
      <c r="O78" s="31"/>
    </row>
    <row r="79" spans="5:15">
      <c r="N79" s="31"/>
      <c r="O79" s="31"/>
    </row>
    <row r="80" spans="5:15">
      <c r="N80" s="31"/>
      <c r="O80" s="31"/>
    </row>
    <row r="81" spans="2:15">
      <c r="N81" s="31"/>
      <c r="O81" s="31"/>
    </row>
    <row r="82" spans="2:15">
      <c r="N82" s="31"/>
      <c r="O82" s="31"/>
    </row>
    <row r="83" spans="2:15">
      <c r="N83" s="31"/>
      <c r="O83" s="31"/>
    </row>
    <row r="84" spans="2:15">
      <c r="N84" s="31"/>
      <c r="O84" s="31"/>
    </row>
    <row r="85" spans="2:15">
      <c r="N85" s="31"/>
      <c r="O85" s="31"/>
    </row>
    <row r="86" spans="2:15">
      <c r="N86" s="31"/>
      <c r="O86" s="31"/>
    </row>
    <row r="87" spans="2:15">
      <c r="N87" s="31"/>
      <c r="O87" s="31"/>
    </row>
    <row r="88" spans="2:15">
      <c r="N88" s="31"/>
      <c r="O88" s="31"/>
    </row>
    <row r="89" spans="2:15">
      <c r="B89" s="69"/>
      <c r="N89" s="31"/>
      <c r="O89" s="31"/>
    </row>
    <row r="90" spans="2:15">
      <c r="N90" s="31"/>
      <c r="O90" s="31"/>
    </row>
    <row r="91" spans="2:15">
      <c r="N91" s="31"/>
      <c r="O91" s="31"/>
    </row>
    <row r="92" spans="2:15">
      <c r="N92" s="31"/>
      <c r="O92" s="31"/>
    </row>
    <row r="93" spans="2:15">
      <c r="N93" s="31"/>
      <c r="O93" s="31"/>
    </row>
    <row r="94" spans="2:15">
      <c r="N94" s="31"/>
      <c r="O94" s="31"/>
    </row>
    <row r="95" spans="2:15">
      <c r="N95" s="31"/>
      <c r="O95" s="31"/>
    </row>
    <row r="96" spans="2:15">
      <c r="N96" s="31"/>
      <c r="O96" s="31"/>
    </row>
    <row r="97" spans="14:15">
      <c r="N97" s="31"/>
      <c r="O97" s="31"/>
    </row>
    <row r="98" spans="14:15">
      <c r="N98" s="31"/>
      <c r="O98" s="31"/>
    </row>
    <row r="99" spans="14:15">
      <c r="N99" s="31"/>
      <c r="O99" s="31"/>
    </row>
    <row r="100" spans="14:15">
      <c r="N100" s="31"/>
      <c r="O100" s="31"/>
    </row>
    <row r="101" spans="14:15">
      <c r="N101" s="31"/>
      <c r="O101" s="31"/>
    </row>
    <row r="102" spans="14:15">
      <c r="N102" s="31"/>
      <c r="O102" s="31"/>
    </row>
    <row r="103" spans="14:15">
      <c r="N103" s="31"/>
      <c r="O103" s="31"/>
    </row>
    <row r="104" spans="14:15">
      <c r="N104" s="31"/>
      <c r="O104" s="31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7" firstPageNumber="5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V33"/>
  <sheetViews>
    <sheetView topLeftCell="E1" workbookViewId="0">
      <selection activeCell="AA13" sqref="AA13"/>
    </sheetView>
  </sheetViews>
  <sheetFormatPr defaultColWidth="9.125" defaultRowHeight="21.6"/>
  <cols>
    <col min="1" max="1" width="46" style="7" customWidth="1"/>
    <col min="2" max="2" width="9" style="7" hidden="1" customWidth="1"/>
    <col min="3" max="3" width="0.875" style="7" customWidth="1"/>
    <col min="4" max="4" width="16.875" style="7" customWidth="1"/>
    <col min="5" max="5" width="0.875" style="7" customWidth="1"/>
    <col min="6" max="6" width="16.875" style="7" customWidth="1"/>
    <col min="7" max="7" width="0.75" style="7" hidden="1" customWidth="1"/>
    <col min="8" max="8" width="16.875" style="7" hidden="1" customWidth="1"/>
    <col min="9" max="9" width="0.875" style="7" customWidth="1"/>
    <col min="10" max="10" width="16.875" style="7" customWidth="1"/>
    <col min="11" max="11" width="0.875" style="7" customWidth="1"/>
    <col min="12" max="12" width="16.875" style="7" customWidth="1"/>
    <col min="13" max="13" width="1" style="7" customWidth="1"/>
    <col min="14" max="14" width="16.875" style="7" customWidth="1"/>
    <col min="15" max="15" width="0.375" style="7" customWidth="1"/>
    <col min="16" max="16" width="16.875" style="7" customWidth="1"/>
    <col min="17" max="17" width="0.875" style="127" hidden="1" customWidth="1"/>
    <col min="18" max="18" width="16.875" style="127" hidden="1" customWidth="1"/>
    <col min="19" max="19" width="1" style="127" hidden="1" customWidth="1"/>
    <col min="20" max="20" width="16.125" style="127" hidden="1" customWidth="1"/>
    <col min="21" max="21" width="0.75" style="7" customWidth="1"/>
    <col min="22" max="22" width="16.875" style="7" customWidth="1"/>
    <col min="23" max="16384" width="9.125" style="7"/>
  </cols>
  <sheetData>
    <row r="1" spans="1:22" s="4" customFormat="1" ht="22.95" customHeight="1">
      <c r="A1" s="1" t="s">
        <v>51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275"/>
      <c r="R1" s="275"/>
      <c r="S1" s="275"/>
      <c r="T1" s="275"/>
      <c r="U1" s="46"/>
      <c r="V1" s="33"/>
    </row>
    <row r="2" spans="1:22" s="4" customFormat="1" ht="22.95" customHeight="1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76"/>
      <c r="R2" s="276"/>
      <c r="S2" s="276"/>
      <c r="T2" s="276"/>
      <c r="U2" s="1"/>
      <c r="V2" s="117" t="s">
        <v>222</v>
      </c>
    </row>
    <row r="3" spans="1:22" s="4" customFormat="1" ht="22.95" customHeight="1">
      <c r="A3" s="35" t="s">
        <v>202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277"/>
      <c r="R3" s="277"/>
      <c r="S3" s="277"/>
      <c r="T3" s="277"/>
      <c r="U3" s="191"/>
      <c r="V3" s="168" t="s">
        <v>221</v>
      </c>
    </row>
    <row r="4" spans="1:22" s="4" customFormat="1" ht="22.5" customHeight="1">
      <c r="A4" s="9"/>
      <c r="B4" s="1"/>
      <c r="C4" s="1"/>
      <c r="D4" s="329" t="s">
        <v>29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</row>
    <row r="5" spans="1:22" s="4" customFormat="1" ht="22.5" hidden="1" customHeight="1">
      <c r="A5" s="9"/>
      <c r="B5" s="1"/>
      <c r="C5" s="1"/>
      <c r="D5" s="199" t="s">
        <v>58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285"/>
      <c r="R5" s="285"/>
      <c r="S5" s="278"/>
      <c r="T5" s="278"/>
      <c r="U5" s="200"/>
      <c r="V5" s="200"/>
    </row>
    <row r="6" spans="1:22" s="4" customFormat="1" ht="22.5" customHeight="1">
      <c r="A6" s="9"/>
      <c r="B6" s="1"/>
      <c r="C6" s="1"/>
      <c r="D6" s="200"/>
      <c r="E6" s="200"/>
      <c r="F6" s="200"/>
      <c r="G6" s="200"/>
      <c r="H6" s="200"/>
      <c r="I6" s="200"/>
      <c r="J6" s="330" t="s">
        <v>52</v>
      </c>
      <c r="K6" s="330"/>
      <c r="L6" s="330"/>
      <c r="M6" s="200"/>
      <c r="N6" s="59" t="s">
        <v>46</v>
      </c>
      <c r="O6" s="59"/>
      <c r="P6" s="59"/>
      <c r="Q6" s="278"/>
      <c r="R6" s="278"/>
      <c r="S6" s="278"/>
      <c r="T6" s="278"/>
      <c r="U6" s="200"/>
      <c r="V6" s="201"/>
    </row>
    <row r="7" spans="1:22" s="9" customFormat="1" ht="22.5" customHeight="1">
      <c r="A7" s="195"/>
      <c r="B7" s="195"/>
      <c r="C7" s="195"/>
      <c r="D7" s="59" t="s">
        <v>25</v>
      </c>
      <c r="F7" s="59" t="s">
        <v>105</v>
      </c>
      <c r="G7" s="59"/>
      <c r="H7" s="59" t="s">
        <v>72</v>
      </c>
      <c r="J7" s="59" t="s">
        <v>81</v>
      </c>
      <c r="L7" s="59" t="s">
        <v>56</v>
      </c>
      <c r="M7" s="59"/>
      <c r="N7" s="59" t="s">
        <v>47</v>
      </c>
      <c r="O7" s="59"/>
      <c r="P7" s="59" t="s">
        <v>129</v>
      </c>
      <c r="Q7" s="268"/>
      <c r="R7" s="268"/>
      <c r="S7" s="268"/>
      <c r="T7" s="279" t="s">
        <v>125</v>
      </c>
      <c r="U7" s="59"/>
      <c r="V7" s="59" t="s">
        <v>107</v>
      </c>
    </row>
    <row r="8" spans="1:22" s="9" customFormat="1" ht="22.5" customHeight="1">
      <c r="B8" s="190" t="s">
        <v>0</v>
      </c>
      <c r="D8" s="190" t="s">
        <v>26</v>
      </c>
      <c r="F8" s="196" t="s">
        <v>98</v>
      </c>
      <c r="G8" s="202"/>
      <c r="H8" s="196" t="s">
        <v>123</v>
      </c>
      <c r="J8" s="196" t="s">
        <v>59</v>
      </c>
      <c r="K8" s="203"/>
      <c r="L8" s="196"/>
      <c r="M8" s="59"/>
      <c r="N8" s="190" t="s">
        <v>48</v>
      </c>
      <c r="O8" s="59"/>
      <c r="P8" s="190" t="s">
        <v>152</v>
      </c>
      <c r="Q8" s="268"/>
      <c r="R8" s="286" t="s">
        <v>32</v>
      </c>
      <c r="S8" s="268"/>
      <c r="T8" s="280" t="s">
        <v>60</v>
      </c>
      <c r="U8" s="59"/>
      <c r="V8" s="190" t="s">
        <v>146</v>
      </c>
    </row>
    <row r="9" spans="1:22" ht="22.5" customHeight="1">
      <c r="A9" s="9" t="s">
        <v>204</v>
      </c>
      <c r="B9" s="8"/>
      <c r="D9" s="71">
        <v>346957</v>
      </c>
      <c r="E9" s="197"/>
      <c r="F9" s="71">
        <v>2207817</v>
      </c>
      <c r="G9" s="71"/>
      <c r="H9" s="71">
        <v>0</v>
      </c>
      <c r="I9" s="197"/>
      <c r="J9" s="71">
        <v>39968</v>
      </c>
      <c r="K9" s="197"/>
      <c r="L9" s="71">
        <v>1224033</v>
      </c>
      <c r="M9" s="197"/>
      <c r="N9" s="71">
        <v>2471</v>
      </c>
      <c r="O9" s="71"/>
      <c r="P9" s="71">
        <v>-17040</v>
      </c>
      <c r="Q9" s="255"/>
      <c r="R9" s="254">
        <v>3804206</v>
      </c>
      <c r="S9" s="255"/>
      <c r="T9" s="254">
        <v>0</v>
      </c>
      <c r="U9" s="72"/>
      <c r="V9" s="197">
        <v>3804206</v>
      </c>
    </row>
    <row r="10" spans="1:22" ht="22.5" hidden="1" customHeight="1">
      <c r="A10" s="7" t="s">
        <v>93</v>
      </c>
      <c r="B10" s="39">
        <v>24</v>
      </c>
      <c r="D10" s="73">
        <v>0</v>
      </c>
      <c r="E10" s="198"/>
      <c r="F10" s="73">
        <v>0</v>
      </c>
      <c r="G10" s="73"/>
      <c r="H10" s="73">
        <v>0</v>
      </c>
      <c r="I10" s="198"/>
      <c r="J10" s="73">
        <v>0</v>
      </c>
      <c r="K10" s="198"/>
      <c r="L10" s="73">
        <v>0</v>
      </c>
      <c r="M10" s="198"/>
      <c r="N10" s="73">
        <v>0</v>
      </c>
      <c r="O10" s="73"/>
      <c r="P10" s="73">
        <v>0</v>
      </c>
      <c r="Q10" s="281"/>
      <c r="R10" s="281">
        <v>0</v>
      </c>
      <c r="S10" s="281"/>
      <c r="T10" s="281">
        <v>0</v>
      </c>
      <c r="U10" s="198"/>
      <c r="V10" s="198">
        <v>0</v>
      </c>
    </row>
    <row r="11" spans="1:22" ht="22.2" hidden="1" customHeight="1">
      <c r="A11" s="7" t="s">
        <v>66</v>
      </c>
      <c r="B11" s="39">
        <v>25</v>
      </c>
      <c r="D11" s="73">
        <v>0</v>
      </c>
      <c r="E11" s="198"/>
      <c r="F11" s="73">
        <v>0</v>
      </c>
      <c r="G11" s="73"/>
      <c r="H11" s="73">
        <v>0</v>
      </c>
      <c r="I11" s="198"/>
      <c r="J11" s="73">
        <v>0</v>
      </c>
      <c r="K11" s="198"/>
      <c r="L11" s="73">
        <v>0</v>
      </c>
      <c r="M11" s="198"/>
      <c r="N11" s="73">
        <v>0</v>
      </c>
      <c r="O11" s="73"/>
      <c r="P11" s="73">
        <v>0</v>
      </c>
      <c r="Q11" s="281"/>
      <c r="R11" s="281">
        <v>0</v>
      </c>
      <c r="S11" s="281"/>
      <c r="T11" s="281">
        <v>0</v>
      </c>
      <c r="U11" s="198"/>
      <c r="V11" s="198">
        <v>0</v>
      </c>
    </row>
    <row r="12" spans="1:22" ht="22.5" hidden="1" customHeight="1">
      <c r="A12" s="7" t="s">
        <v>122</v>
      </c>
      <c r="B12" s="8"/>
      <c r="D12" s="73">
        <v>0</v>
      </c>
      <c r="E12" s="198"/>
      <c r="F12" s="73">
        <v>0</v>
      </c>
      <c r="G12" s="73"/>
      <c r="H12" s="73">
        <v>0</v>
      </c>
      <c r="I12" s="198"/>
      <c r="J12" s="73">
        <v>0</v>
      </c>
      <c r="K12" s="198"/>
      <c r="L12" s="73">
        <v>0</v>
      </c>
      <c r="M12" s="198"/>
      <c r="N12" s="73">
        <v>0</v>
      </c>
      <c r="O12" s="73"/>
      <c r="P12" s="73">
        <v>0</v>
      </c>
      <c r="Q12" s="281"/>
      <c r="R12" s="281">
        <v>0</v>
      </c>
      <c r="S12" s="281"/>
      <c r="T12" s="281">
        <v>0</v>
      </c>
      <c r="U12" s="198"/>
      <c r="V12" s="198">
        <v>0</v>
      </c>
    </row>
    <row r="13" spans="1:22" ht="22.5" customHeight="1">
      <c r="A13" s="7" t="s">
        <v>167</v>
      </c>
      <c r="B13" s="39"/>
      <c r="D13" s="74">
        <v>0</v>
      </c>
      <c r="E13" s="198"/>
      <c r="F13" s="74">
        <v>0</v>
      </c>
      <c r="G13" s="74"/>
      <c r="H13" s="74">
        <v>0</v>
      </c>
      <c r="I13" s="198"/>
      <c r="J13" s="74">
        <v>0</v>
      </c>
      <c r="K13" s="198"/>
      <c r="L13" s="74">
        <v>159377</v>
      </c>
      <c r="M13" s="198"/>
      <c r="N13" s="74">
        <v>0</v>
      </c>
      <c r="O13" s="74"/>
      <c r="P13" s="74">
        <v>-960</v>
      </c>
      <c r="Q13" s="282"/>
      <c r="R13" s="281">
        <v>158417</v>
      </c>
      <c r="S13" s="282"/>
      <c r="T13" s="282">
        <v>0</v>
      </c>
      <c r="U13" s="198"/>
      <c r="V13" s="198">
        <v>158417</v>
      </c>
    </row>
    <row r="14" spans="1:22" ht="22.5" hidden="1" customHeight="1">
      <c r="A14" s="7" t="s">
        <v>59</v>
      </c>
      <c r="B14" s="8">
        <v>29</v>
      </c>
      <c r="D14" s="74">
        <v>0</v>
      </c>
      <c r="E14" s="198"/>
      <c r="F14" s="74">
        <v>0</v>
      </c>
      <c r="G14" s="74"/>
      <c r="H14" s="74">
        <v>0</v>
      </c>
      <c r="I14" s="198"/>
      <c r="J14" s="238">
        <v>0</v>
      </c>
      <c r="K14" s="239"/>
      <c r="L14" s="238">
        <v>0</v>
      </c>
      <c r="M14" s="198"/>
      <c r="N14" s="74">
        <v>0</v>
      </c>
      <c r="O14" s="74"/>
      <c r="P14" s="74">
        <v>0</v>
      </c>
      <c r="Q14" s="282"/>
      <c r="R14" s="281">
        <v>0</v>
      </c>
      <c r="S14" s="282"/>
      <c r="T14" s="282">
        <v>0</v>
      </c>
      <c r="U14" s="198"/>
      <c r="V14" s="198">
        <v>0</v>
      </c>
    </row>
    <row r="15" spans="1:22" ht="22.5" customHeight="1" thickBot="1">
      <c r="A15" s="9" t="s">
        <v>205</v>
      </c>
      <c r="B15" s="8"/>
      <c r="D15" s="76">
        <v>346957</v>
      </c>
      <c r="E15" s="75"/>
      <c r="F15" s="76">
        <v>2207817</v>
      </c>
      <c r="G15" s="72"/>
      <c r="H15" s="76">
        <v>0</v>
      </c>
      <c r="I15" s="75"/>
      <c r="J15" s="76">
        <v>39968</v>
      </c>
      <c r="K15" s="75"/>
      <c r="L15" s="76">
        <v>1383410</v>
      </c>
      <c r="M15" s="72"/>
      <c r="N15" s="76">
        <v>2471</v>
      </c>
      <c r="O15" s="72"/>
      <c r="P15" s="76">
        <v>-18000</v>
      </c>
      <c r="Q15" s="255"/>
      <c r="R15" s="283">
        <v>3962623</v>
      </c>
      <c r="S15" s="255"/>
      <c r="T15" s="283">
        <v>0</v>
      </c>
      <c r="U15" s="72"/>
      <c r="V15" s="76">
        <v>3962623</v>
      </c>
    </row>
    <row r="16" spans="1:22" ht="22.5" customHeight="1" thickTop="1">
      <c r="A16" s="9"/>
      <c r="B16" s="8"/>
      <c r="D16" s="71"/>
      <c r="E16" s="197"/>
      <c r="F16" s="71"/>
      <c r="G16" s="71"/>
      <c r="H16" s="71"/>
      <c r="I16" s="197"/>
      <c r="J16" s="71"/>
      <c r="K16" s="197"/>
      <c r="L16" s="71"/>
      <c r="M16" s="72"/>
      <c r="N16" s="71"/>
      <c r="O16" s="71"/>
      <c r="P16" s="71"/>
      <c r="Q16" s="254"/>
      <c r="R16" s="254"/>
      <c r="S16" s="254"/>
      <c r="T16" s="254"/>
      <c r="U16" s="197"/>
      <c r="V16" s="197"/>
    </row>
    <row r="17" spans="1:22" ht="22.5" customHeight="1">
      <c r="A17" s="9" t="s">
        <v>175</v>
      </c>
      <c r="B17" s="8"/>
      <c r="D17" s="72">
        <v>346957</v>
      </c>
      <c r="E17" s="197"/>
      <c r="F17" s="72">
        <v>2207817</v>
      </c>
      <c r="G17" s="72"/>
      <c r="H17" s="72">
        <v>0</v>
      </c>
      <c r="I17" s="197"/>
      <c r="J17" s="72">
        <v>39968</v>
      </c>
      <c r="K17" s="197"/>
      <c r="L17" s="72">
        <v>971513</v>
      </c>
      <c r="M17" s="72"/>
      <c r="N17" s="72">
        <v>2471</v>
      </c>
      <c r="O17" s="72"/>
      <c r="P17" s="72">
        <v>-9520</v>
      </c>
      <c r="Q17" s="255"/>
      <c r="R17" s="255">
        <v>3559206</v>
      </c>
      <c r="S17" s="255"/>
      <c r="T17" s="255">
        <v>0</v>
      </c>
      <c r="U17" s="197"/>
      <c r="V17" s="197">
        <v>3559206</v>
      </c>
    </row>
    <row r="18" spans="1:22" ht="22.5" hidden="1" customHeight="1">
      <c r="A18" s="7" t="s">
        <v>93</v>
      </c>
      <c r="B18" s="39">
        <v>24</v>
      </c>
      <c r="D18" s="170">
        <v>0</v>
      </c>
      <c r="E18" s="198"/>
      <c r="F18" s="170">
        <v>0</v>
      </c>
      <c r="G18" s="170"/>
      <c r="H18" s="170">
        <v>0</v>
      </c>
      <c r="I18" s="198"/>
      <c r="J18" s="170">
        <v>0</v>
      </c>
      <c r="K18" s="198"/>
      <c r="L18" s="170">
        <v>0</v>
      </c>
      <c r="M18" s="198"/>
      <c r="N18" s="170">
        <v>0</v>
      </c>
      <c r="O18" s="170"/>
      <c r="P18" s="170">
        <v>0</v>
      </c>
      <c r="Q18" s="284"/>
      <c r="R18" s="284">
        <v>0</v>
      </c>
      <c r="S18" s="284"/>
      <c r="T18" s="284">
        <v>0</v>
      </c>
      <c r="U18" s="198"/>
      <c r="V18" s="198">
        <v>0</v>
      </c>
    </row>
    <row r="19" spans="1:22" ht="22.5" hidden="1" customHeight="1">
      <c r="A19" s="7" t="s">
        <v>66</v>
      </c>
      <c r="B19" s="39">
        <v>25</v>
      </c>
      <c r="D19" s="170">
        <v>0</v>
      </c>
      <c r="E19" s="198"/>
      <c r="F19" s="170">
        <v>0</v>
      </c>
      <c r="G19" s="170"/>
      <c r="H19" s="170">
        <v>0</v>
      </c>
      <c r="I19" s="198"/>
      <c r="J19" s="170">
        <v>0</v>
      </c>
      <c r="K19" s="198"/>
      <c r="L19" s="170">
        <v>0</v>
      </c>
      <c r="M19" s="198"/>
      <c r="N19" s="170">
        <v>0</v>
      </c>
      <c r="O19" s="170"/>
      <c r="P19" s="170">
        <v>0</v>
      </c>
      <c r="Q19" s="284"/>
      <c r="R19" s="284">
        <v>0</v>
      </c>
      <c r="S19" s="284"/>
      <c r="T19" s="284">
        <v>0</v>
      </c>
      <c r="U19" s="198"/>
      <c r="V19" s="198">
        <v>0</v>
      </c>
    </row>
    <row r="20" spans="1:22" ht="22.5" hidden="1" customHeight="1">
      <c r="A20" s="7" t="s">
        <v>122</v>
      </c>
      <c r="B20" s="8"/>
      <c r="D20" s="170">
        <v>0</v>
      </c>
      <c r="E20" s="198"/>
      <c r="F20" s="170">
        <v>0</v>
      </c>
      <c r="G20" s="170"/>
      <c r="H20" s="170">
        <v>0</v>
      </c>
      <c r="I20" s="198"/>
      <c r="J20" s="170">
        <v>0</v>
      </c>
      <c r="K20" s="198"/>
      <c r="L20" s="170">
        <v>0</v>
      </c>
      <c r="M20" s="198"/>
      <c r="N20" s="170">
        <v>0</v>
      </c>
      <c r="O20" s="170"/>
      <c r="P20" s="170">
        <v>0</v>
      </c>
      <c r="Q20" s="284"/>
      <c r="R20" s="284">
        <v>0</v>
      </c>
      <c r="S20" s="284"/>
      <c r="T20" s="284">
        <v>0</v>
      </c>
      <c r="U20" s="198"/>
      <c r="V20" s="198">
        <v>0</v>
      </c>
    </row>
    <row r="21" spans="1:22" ht="22.5" customHeight="1">
      <c r="A21" s="7" t="s">
        <v>167</v>
      </c>
      <c r="B21" s="39"/>
      <c r="D21" s="74">
        <v>0</v>
      </c>
      <c r="E21" s="198"/>
      <c r="F21" s="74">
        <v>0</v>
      </c>
      <c r="G21" s="74"/>
      <c r="H21" s="74">
        <v>0</v>
      </c>
      <c r="I21" s="198"/>
      <c r="J21" s="74">
        <v>0</v>
      </c>
      <c r="K21" s="198"/>
      <c r="L21" s="74">
        <v>146331</v>
      </c>
      <c r="M21" s="198"/>
      <c r="N21" s="74">
        <v>0</v>
      </c>
      <c r="O21" s="74"/>
      <c r="P21" s="74">
        <v>-6000</v>
      </c>
      <c r="Q21" s="282"/>
      <c r="R21" s="284">
        <v>140331</v>
      </c>
      <c r="S21" s="282"/>
      <c r="T21" s="282">
        <v>0</v>
      </c>
      <c r="U21" s="198"/>
      <c r="V21" s="198">
        <v>140331</v>
      </c>
    </row>
    <row r="22" spans="1:22" ht="22.2" hidden="1" customHeight="1">
      <c r="A22" s="7" t="s">
        <v>59</v>
      </c>
      <c r="B22" s="8">
        <v>26</v>
      </c>
      <c r="D22" s="74">
        <v>0</v>
      </c>
      <c r="E22" s="198"/>
      <c r="F22" s="74">
        <v>0</v>
      </c>
      <c r="G22" s="74"/>
      <c r="H22" s="74">
        <v>0</v>
      </c>
      <c r="I22" s="198"/>
      <c r="J22" s="74">
        <v>0</v>
      </c>
      <c r="K22" s="198"/>
      <c r="L22" s="74">
        <v>0</v>
      </c>
      <c r="M22" s="198"/>
      <c r="N22" s="74">
        <v>0</v>
      </c>
      <c r="O22" s="74"/>
      <c r="P22" s="74">
        <v>0</v>
      </c>
      <c r="Q22" s="282"/>
      <c r="R22" s="284">
        <v>0</v>
      </c>
      <c r="S22" s="282"/>
      <c r="T22" s="282">
        <v>0</v>
      </c>
      <c r="U22" s="198"/>
      <c r="V22" s="198">
        <v>0</v>
      </c>
    </row>
    <row r="23" spans="1:22" ht="22.5" customHeight="1" thickBot="1">
      <c r="A23" s="9" t="s">
        <v>203</v>
      </c>
      <c r="B23" s="8"/>
      <c r="D23" s="76">
        <v>346957</v>
      </c>
      <c r="E23" s="75"/>
      <c r="F23" s="76">
        <v>2207817</v>
      </c>
      <c r="G23" s="72"/>
      <c r="H23" s="240">
        <v>0</v>
      </c>
      <c r="I23" s="75"/>
      <c r="J23" s="76">
        <v>39968</v>
      </c>
      <c r="K23" s="75"/>
      <c r="L23" s="76">
        <v>1117844</v>
      </c>
      <c r="M23" s="72"/>
      <c r="N23" s="76">
        <v>2471</v>
      </c>
      <c r="O23" s="72"/>
      <c r="P23" s="76">
        <v>-15520</v>
      </c>
      <c r="Q23" s="255"/>
      <c r="R23" s="283">
        <v>3699537</v>
      </c>
      <c r="S23" s="255"/>
      <c r="T23" s="283">
        <v>0</v>
      </c>
      <c r="U23" s="72"/>
      <c r="V23" s="76">
        <v>3699537</v>
      </c>
    </row>
    <row r="24" spans="1:22" ht="22.5" customHeight="1" thickTop="1">
      <c r="A24" s="9"/>
      <c r="B24" s="8"/>
      <c r="D24" s="72"/>
      <c r="E24" s="75"/>
      <c r="F24" s="72"/>
      <c r="G24" s="72"/>
      <c r="H24" s="72"/>
      <c r="I24" s="75"/>
      <c r="J24" s="72"/>
      <c r="K24" s="75"/>
      <c r="L24" s="72"/>
      <c r="M24" s="72"/>
      <c r="N24" s="72"/>
      <c r="O24" s="72"/>
      <c r="P24" s="72"/>
      <c r="Q24" s="255"/>
      <c r="R24" s="255"/>
      <c r="S24" s="255"/>
      <c r="T24" s="255"/>
      <c r="U24" s="72"/>
      <c r="V24" s="72"/>
    </row>
    <row r="25" spans="1:22" ht="22.2" customHeight="1">
      <c r="B25" s="8"/>
      <c r="D25" s="74"/>
      <c r="E25" s="198"/>
      <c r="F25" s="74"/>
      <c r="G25" s="74"/>
      <c r="H25" s="74"/>
      <c r="I25" s="198"/>
      <c r="J25" s="74"/>
      <c r="K25" s="198"/>
      <c r="L25" s="74"/>
      <c r="M25" s="198"/>
      <c r="N25" s="74"/>
      <c r="O25" s="74"/>
      <c r="P25" s="74"/>
      <c r="Q25" s="282"/>
      <c r="R25" s="284"/>
      <c r="S25" s="282"/>
      <c r="T25" s="282"/>
      <c r="U25" s="198"/>
      <c r="V25" s="198"/>
    </row>
    <row r="26" spans="1:22" ht="22.5" customHeight="1"/>
    <row r="27" spans="1:22" ht="22.5" customHeight="1">
      <c r="D27" s="198"/>
      <c r="F27" s="198"/>
      <c r="J27" s="198"/>
      <c r="L27" s="198"/>
      <c r="N27" s="198"/>
      <c r="P27" s="198"/>
      <c r="R27" s="256"/>
      <c r="T27" s="256"/>
      <c r="V27" s="198"/>
    </row>
    <row r="28" spans="1:22" ht="22.5" customHeight="1"/>
    <row r="29" spans="1:22" ht="22.5" customHeight="1"/>
    <row r="30" spans="1:22" ht="22.5" customHeight="1"/>
    <row r="31" spans="1:22" ht="22.5" customHeight="1"/>
    <row r="32" spans="1:22" ht="22.5" customHeight="1"/>
    <row r="33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86" firstPageNumber="6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P47"/>
  <sheetViews>
    <sheetView topLeftCell="I1" workbookViewId="0">
      <selection activeCell="V14" sqref="V14"/>
    </sheetView>
  </sheetViews>
  <sheetFormatPr defaultColWidth="9.125" defaultRowHeight="21.6"/>
  <cols>
    <col min="1" max="1" width="55.375" style="7" customWidth="1"/>
    <col min="2" max="2" width="12" style="7" hidden="1" customWidth="1"/>
    <col min="3" max="3" width="0.875" style="7" customWidth="1"/>
    <col min="4" max="4" width="16.125" style="7" customWidth="1"/>
    <col min="5" max="5" width="0.875" style="7" customWidth="1"/>
    <col min="6" max="6" width="16.125" style="7" customWidth="1"/>
    <col min="7" max="7" width="0.875" style="7" hidden="1" customWidth="1"/>
    <col min="8" max="8" width="16.125" style="7" hidden="1" customWidth="1"/>
    <col min="9" max="9" width="0.875" style="7" customWidth="1"/>
    <col min="10" max="10" width="16.125" style="7" customWidth="1"/>
    <col min="11" max="11" width="0.875" style="7" customWidth="1"/>
    <col min="12" max="12" width="16.125" style="7" customWidth="1"/>
    <col min="13" max="13" width="0.375" style="7" customWidth="1"/>
    <col min="14" max="14" width="16.125" style="7" customWidth="1"/>
    <col min="15" max="15" width="0.875" style="7" customWidth="1"/>
    <col min="16" max="16" width="14.875" style="7" customWidth="1"/>
    <col min="17" max="16384" width="9.125" style="7"/>
  </cols>
  <sheetData>
    <row r="1" spans="1:16" s="4" customFormat="1" ht="22.95" customHeight="1">
      <c r="A1" s="1" t="s">
        <v>51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33"/>
    </row>
    <row r="2" spans="1:16" s="4" customFormat="1" ht="22.95" customHeight="1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7" t="s">
        <v>222</v>
      </c>
    </row>
    <row r="3" spans="1:16" s="4" customFormat="1" ht="22.95" customHeight="1">
      <c r="A3" s="35" t="s">
        <v>202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68" t="s">
        <v>221</v>
      </c>
    </row>
    <row r="4" spans="1:16" s="4" customFormat="1" ht="22.5" customHeight="1">
      <c r="A4" s="9"/>
      <c r="B4" s="1"/>
      <c r="C4" s="1"/>
      <c r="D4" s="331" t="s">
        <v>30</v>
      </c>
      <c r="E4" s="329"/>
      <c r="F4" s="329"/>
      <c r="G4" s="329"/>
      <c r="H4" s="329"/>
      <c r="I4" s="331"/>
      <c r="J4" s="331"/>
      <c r="K4" s="331"/>
      <c r="L4" s="331"/>
      <c r="M4" s="329"/>
      <c r="N4" s="329"/>
      <c r="O4" s="331"/>
      <c r="P4" s="331"/>
    </row>
    <row r="5" spans="1:16" s="9" customFormat="1" ht="22.5" customHeight="1">
      <c r="A5" s="195"/>
      <c r="B5" s="195"/>
      <c r="C5" s="195"/>
      <c r="D5" s="59"/>
      <c r="F5" s="59"/>
      <c r="G5" s="59"/>
      <c r="H5" s="59"/>
      <c r="J5" s="332" t="s">
        <v>52</v>
      </c>
      <c r="K5" s="332"/>
      <c r="L5" s="332"/>
      <c r="M5" s="59"/>
      <c r="N5" s="59"/>
      <c r="O5" s="59"/>
      <c r="P5" s="59"/>
    </row>
    <row r="6" spans="1:16" s="9" customFormat="1" ht="22.5" customHeight="1">
      <c r="A6" s="195"/>
      <c r="B6" s="195"/>
      <c r="C6" s="195"/>
      <c r="D6" s="59" t="s">
        <v>25</v>
      </c>
      <c r="F6" s="59" t="s">
        <v>105</v>
      </c>
      <c r="G6" s="59"/>
      <c r="H6" s="59" t="s">
        <v>72</v>
      </c>
      <c r="J6" s="218" t="s">
        <v>81</v>
      </c>
      <c r="K6" s="218"/>
      <c r="L6" s="218" t="s">
        <v>56</v>
      </c>
      <c r="M6" s="59"/>
      <c r="N6" s="59" t="s">
        <v>129</v>
      </c>
      <c r="O6" s="59"/>
      <c r="P6" s="59" t="s">
        <v>107</v>
      </c>
    </row>
    <row r="7" spans="1:16" s="9" customFormat="1" ht="22.5" customHeight="1">
      <c r="B7" s="190" t="s">
        <v>0</v>
      </c>
      <c r="D7" s="190" t="s">
        <v>26</v>
      </c>
      <c r="F7" s="190" t="s">
        <v>98</v>
      </c>
      <c r="G7" s="59"/>
      <c r="H7" s="196" t="s">
        <v>123</v>
      </c>
      <c r="J7" s="190" t="s">
        <v>59</v>
      </c>
      <c r="L7" s="190"/>
      <c r="M7" s="59"/>
      <c r="N7" s="190" t="s">
        <v>152</v>
      </c>
      <c r="O7" s="59"/>
      <c r="P7" s="190" t="s">
        <v>146</v>
      </c>
    </row>
    <row r="8" spans="1:16" s="9" customFormat="1" ht="22.5" customHeight="1">
      <c r="A8" s="9" t="s">
        <v>204</v>
      </c>
      <c r="D8" s="197">
        <v>346957</v>
      </c>
      <c r="E8" s="219"/>
      <c r="F8" s="197">
        <v>2207817</v>
      </c>
      <c r="G8" s="197"/>
      <c r="H8" s="197">
        <v>0</v>
      </c>
      <c r="I8" s="219"/>
      <c r="J8" s="197">
        <v>39968</v>
      </c>
      <c r="K8" s="197"/>
      <c r="L8" s="197">
        <v>392339</v>
      </c>
      <c r="M8" s="197"/>
      <c r="N8" s="197">
        <v>-17040</v>
      </c>
      <c r="O8" s="198"/>
      <c r="P8" s="197">
        <v>2970041</v>
      </c>
    </row>
    <row r="9" spans="1:16" s="9" customFormat="1" ht="22.5" hidden="1" customHeight="1">
      <c r="A9" s="7" t="s">
        <v>93</v>
      </c>
      <c r="B9" s="39">
        <v>24</v>
      </c>
      <c r="D9" s="198">
        <v>0</v>
      </c>
      <c r="E9" s="61"/>
      <c r="F9" s="198">
        <v>0</v>
      </c>
      <c r="G9" s="198"/>
      <c r="H9" s="198">
        <v>0</v>
      </c>
      <c r="I9" s="61"/>
      <c r="J9" s="198">
        <v>0</v>
      </c>
      <c r="K9" s="198"/>
      <c r="L9" s="198">
        <v>0</v>
      </c>
      <c r="M9" s="198"/>
      <c r="N9" s="198">
        <v>0</v>
      </c>
      <c r="O9" s="198"/>
      <c r="P9" s="198">
        <v>0</v>
      </c>
    </row>
    <row r="10" spans="1:16" ht="22.5" hidden="1" customHeight="1">
      <c r="A10" s="7" t="s">
        <v>66</v>
      </c>
      <c r="B10" s="39">
        <v>25</v>
      </c>
      <c r="D10" s="198">
        <v>0</v>
      </c>
      <c r="E10" s="198"/>
      <c r="F10" s="198">
        <v>0</v>
      </c>
      <c r="G10" s="77"/>
      <c r="H10" s="198">
        <v>0</v>
      </c>
      <c r="I10" s="61"/>
      <c r="J10" s="198">
        <v>0</v>
      </c>
      <c r="K10" s="61"/>
      <c r="L10" s="77">
        <v>0</v>
      </c>
      <c r="M10" s="77"/>
      <c r="N10" s="198">
        <v>0</v>
      </c>
      <c r="O10" s="61"/>
      <c r="P10" s="198">
        <v>0</v>
      </c>
    </row>
    <row r="11" spans="1:16" ht="22.5" hidden="1" customHeight="1">
      <c r="A11" s="7" t="s">
        <v>122</v>
      </c>
      <c r="B11" s="8"/>
      <c r="D11" s="198">
        <v>0</v>
      </c>
      <c r="E11" s="198"/>
      <c r="F11" s="198">
        <v>0</v>
      </c>
      <c r="G11" s="77"/>
      <c r="H11" s="198">
        <v>0</v>
      </c>
      <c r="I11" s="61"/>
      <c r="J11" s="198">
        <v>0</v>
      </c>
      <c r="K11" s="61"/>
      <c r="L11" s="77">
        <v>0</v>
      </c>
      <c r="M11" s="77"/>
      <c r="N11" s="77">
        <v>0</v>
      </c>
      <c r="O11" s="61"/>
      <c r="P11" s="198">
        <v>0</v>
      </c>
    </row>
    <row r="12" spans="1:16" ht="22.5" customHeight="1">
      <c r="A12" s="7" t="s">
        <v>167</v>
      </c>
      <c r="B12" s="39"/>
      <c r="D12" s="198">
        <v>0</v>
      </c>
      <c r="E12" s="198"/>
      <c r="F12" s="198">
        <v>0</v>
      </c>
      <c r="G12" s="198"/>
      <c r="H12" s="198">
        <v>0</v>
      </c>
      <c r="I12" s="61"/>
      <c r="J12" s="198">
        <v>0</v>
      </c>
      <c r="K12" s="198"/>
      <c r="L12" s="198">
        <v>96134</v>
      </c>
      <c r="M12" s="198"/>
      <c r="N12" s="198">
        <v>-960</v>
      </c>
      <c r="O12" s="198"/>
      <c r="P12" s="198">
        <v>95174</v>
      </c>
    </row>
    <row r="13" spans="1:16" ht="22.5" hidden="1" customHeight="1">
      <c r="A13" s="7" t="s">
        <v>59</v>
      </c>
      <c r="B13" s="39">
        <v>29</v>
      </c>
      <c r="D13" s="198">
        <v>0</v>
      </c>
      <c r="E13" s="198"/>
      <c r="F13" s="198">
        <v>0</v>
      </c>
      <c r="G13" s="198"/>
      <c r="H13" s="198">
        <v>0</v>
      </c>
      <c r="I13" s="78"/>
      <c r="J13" s="239">
        <v>0</v>
      </c>
      <c r="K13" s="241"/>
      <c r="L13" s="239">
        <v>0</v>
      </c>
      <c r="M13" s="198"/>
      <c r="N13" s="77">
        <v>0</v>
      </c>
      <c r="O13" s="79"/>
      <c r="P13" s="198">
        <v>0</v>
      </c>
    </row>
    <row r="14" spans="1:16" s="9" customFormat="1" ht="22.5" customHeight="1" thickBot="1">
      <c r="A14" s="9" t="s">
        <v>205</v>
      </c>
      <c r="D14" s="220">
        <v>346957</v>
      </c>
      <c r="E14" s="61"/>
      <c r="F14" s="220">
        <v>2207817</v>
      </c>
      <c r="G14" s="197"/>
      <c r="H14" s="220">
        <v>0</v>
      </c>
      <c r="I14" s="61"/>
      <c r="J14" s="220">
        <v>39968</v>
      </c>
      <c r="K14" s="198"/>
      <c r="L14" s="220">
        <v>488473</v>
      </c>
      <c r="M14" s="197"/>
      <c r="N14" s="220">
        <v>-18000</v>
      </c>
      <c r="O14" s="198"/>
      <c r="P14" s="220">
        <v>3065215</v>
      </c>
    </row>
    <row r="15" spans="1:16" ht="22.5" customHeight="1" thickTop="1">
      <c r="B15" s="8"/>
      <c r="D15" s="8"/>
      <c r="F15" s="8"/>
      <c r="G15" s="8"/>
      <c r="H15" s="8"/>
      <c r="J15" s="8"/>
      <c r="L15" s="8"/>
      <c r="M15" s="8"/>
      <c r="N15" s="8"/>
      <c r="O15" s="8"/>
      <c r="P15" s="8"/>
    </row>
    <row r="16" spans="1:16" s="9" customFormat="1" ht="22.5" customHeight="1">
      <c r="A16" s="9" t="s">
        <v>175</v>
      </c>
      <c r="D16" s="197">
        <v>346957</v>
      </c>
      <c r="E16" s="219"/>
      <c r="F16" s="197">
        <v>2207817</v>
      </c>
      <c r="G16" s="197"/>
      <c r="H16" s="197">
        <v>0</v>
      </c>
      <c r="I16" s="219"/>
      <c r="J16" s="197">
        <v>39968</v>
      </c>
      <c r="K16" s="197"/>
      <c r="L16" s="197">
        <v>401377</v>
      </c>
      <c r="M16" s="197"/>
      <c r="N16" s="197">
        <v>-9520</v>
      </c>
      <c r="O16" s="197"/>
      <c r="P16" s="197">
        <v>2986599</v>
      </c>
    </row>
    <row r="17" spans="1:16" s="9" customFormat="1" ht="22.5" hidden="1" customHeight="1" thickTop="1">
      <c r="A17" s="7" t="s">
        <v>93</v>
      </c>
      <c r="B17" s="39">
        <v>24</v>
      </c>
      <c r="D17" s="198">
        <v>0</v>
      </c>
      <c r="E17" s="61"/>
      <c r="F17" s="198">
        <v>0</v>
      </c>
      <c r="G17" s="198"/>
      <c r="H17" s="198">
        <v>0</v>
      </c>
      <c r="I17" s="61"/>
      <c r="J17" s="198">
        <v>0</v>
      </c>
      <c r="K17" s="198"/>
      <c r="L17" s="198">
        <v>0</v>
      </c>
      <c r="M17" s="198"/>
      <c r="N17" s="198">
        <v>0</v>
      </c>
      <c r="O17" s="198"/>
      <c r="P17" s="61">
        <v>0</v>
      </c>
    </row>
    <row r="18" spans="1:16" ht="22.5" hidden="1" customHeight="1">
      <c r="A18" s="7" t="s">
        <v>66</v>
      </c>
      <c r="B18" s="39">
        <v>25</v>
      </c>
      <c r="D18" s="198">
        <v>0</v>
      </c>
      <c r="E18" s="61"/>
      <c r="F18" s="198">
        <v>0</v>
      </c>
      <c r="G18" s="172"/>
      <c r="H18" s="198">
        <v>0</v>
      </c>
      <c r="I18" s="61"/>
      <c r="J18" s="198">
        <v>0</v>
      </c>
      <c r="K18" s="61"/>
      <c r="L18" s="172">
        <v>0</v>
      </c>
      <c r="M18" s="172"/>
      <c r="N18" s="198">
        <v>0</v>
      </c>
      <c r="O18" s="61"/>
      <c r="P18" s="61">
        <v>0</v>
      </c>
    </row>
    <row r="19" spans="1:16" ht="22.5" hidden="1" customHeight="1">
      <c r="A19" s="7" t="s">
        <v>122</v>
      </c>
      <c r="B19" s="39">
        <v>30</v>
      </c>
      <c r="D19" s="198">
        <v>0</v>
      </c>
      <c r="E19" s="61"/>
      <c r="F19" s="198">
        <v>0</v>
      </c>
      <c r="G19" s="172"/>
      <c r="H19" s="198">
        <v>0</v>
      </c>
      <c r="I19" s="61"/>
      <c r="J19" s="198">
        <v>0</v>
      </c>
      <c r="K19" s="61"/>
      <c r="L19" s="172">
        <v>0</v>
      </c>
      <c r="M19" s="172"/>
      <c r="N19" s="198">
        <v>0</v>
      </c>
      <c r="O19" s="61"/>
      <c r="P19" s="61">
        <v>0</v>
      </c>
    </row>
    <row r="20" spans="1:16" ht="22.5" customHeight="1">
      <c r="A20" s="7" t="s">
        <v>167</v>
      </c>
      <c r="B20" s="39"/>
      <c r="D20" s="198">
        <v>0</v>
      </c>
      <c r="E20" s="61"/>
      <c r="F20" s="198">
        <v>0</v>
      </c>
      <c r="G20" s="198"/>
      <c r="H20" s="198">
        <v>0</v>
      </c>
      <c r="I20" s="61"/>
      <c r="J20" s="198">
        <v>0</v>
      </c>
      <c r="K20" s="198"/>
      <c r="L20" s="198">
        <v>55955</v>
      </c>
      <c r="M20" s="198"/>
      <c r="N20" s="198">
        <v>-6000</v>
      </c>
      <c r="O20" s="198"/>
      <c r="P20" s="61">
        <v>49955</v>
      </c>
    </row>
    <row r="21" spans="1:16" ht="22.5" hidden="1" customHeight="1">
      <c r="A21" s="7" t="s">
        <v>59</v>
      </c>
      <c r="B21" s="39">
        <v>26</v>
      </c>
      <c r="D21" s="198">
        <v>0</v>
      </c>
      <c r="E21" s="78"/>
      <c r="F21" s="198">
        <v>0</v>
      </c>
      <c r="G21" s="198"/>
      <c r="H21" s="198">
        <v>0</v>
      </c>
      <c r="I21" s="78"/>
      <c r="J21" s="198">
        <v>0</v>
      </c>
      <c r="K21" s="78"/>
      <c r="L21" s="198">
        <v>0</v>
      </c>
      <c r="M21" s="198"/>
      <c r="N21" s="198">
        <v>0</v>
      </c>
      <c r="O21" s="79"/>
      <c r="P21" s="61">
        <v>0</v>
      </c>
    </row>
    <row r="22" spans="1:16" s="9" customFormat="1" ht="22.5" customHeight="1" thickBot="1">
      <c r="A22" s="9" t="s">
        <v>203</v>
      </c>
      <c r="D22" s="220">
        <v>346957</v>
      </c>
      <c r="E22" s="61"/>
      <c r="F22" s="220">
        <v>2207817</v>
      </c>
      <c r="G22" s="197"/>
      <c r="H22" s="221">
        <v>0</v>
      </c>
      <c r="I22" s="61"/>
      <c r="J22" s="220">
        <v>39968</v>
      </c>
      <c r="K22" s="198"/>
      <c r="L22" s="220">
        <v>457332</v>
      </c>
      <c r="M22" s="197"/>
      <c r="N22" s="220">
        <v>-15520</v>
      </c>
      <c r="O22" s="198"/>
      <c r="P22" s="220">
        <v>3036554</v>
      </c>
    </row>
    <row r="23" spans="1:16" s="9" customFormat="1" ht="22.5" customHeight="1" thickTop="1">
      <c r="D23" s="197"/>
      <c r="E23" s="61"/>
      <c r="F23" s="197"/>
      <c r="G23" s="197"/>
      <c r="H23" s="197"/>
      <c r="I23" s="61"/>
      <c r="J23" s="197"/>
      <c r="K23" s="198"/>
      <c r="L23" s="197"/>
      <c r="M23" s="197"/>
      <c r="N23" s="197"/>
      <c r="O23" s="198"/>
      <c r="P23" s="197"/>
    </row>
    <row r="24" spans="1:16" ht="22.5" customHeight="1">
      <c r="B24" s="39"/>
      <c r="D24" s="198"/>
      <c r="E24" s="204"/>
      <c r="F24" s="198"/>
      <c r="G24" s="198"/>
      <c r="H24" s="198"/>
      <c r="I24" s="204"/>
      <c r="J24" s="198"/>
      <c r="K24" s="204"/>
      <c r="L24" s="198"/>
      <c r="M24" s="198"/>
      <c r="N24" s="198"/>
      <c r="O24" s="172"/>
      <c r="P24" s="198"/>
    </row>
    <row r="25" spans="1:16" ht="22.5" customHeight="1"/>
    <row r="26" spans="1:16" ht="22.5" customHeight="1"/>
    <row r="27" spans="1:16" ht="22.5" customHeight="1"/>
    <row r="28" spans="1:16" ht="22.5" customHeight="1"/>
    <row r="29" spans="1:16" ht="22.5" customHeight="1">
      <c r="D29" s="61"/>
      <c r="F29" s="61"/>
      <c r="G29" s="61"/>
      <c r="H29" s="61"/>
      <c r="J29" s="61"/>
      <c r="L29" s="61"/>
      <c r="M29" s="61"/>
      <c r="N29" s="61"/>
      <c r="P29" s="61"/>
    </row>
    <row r="30" spans="1:16" ht="22.5" customHeight="1">
      <c r="D30" s="61"/>
      <c r="F30" s="61"/>
      <c r="G30" s="61"/>
      <c r="H30" s="61"/>
      <c r="J30" s="61"/>
      <c r="L30" s="61"/>
      <c r="M30" s="61"/>
      <c r="N30" s="61"/>
      <c r="P30" s="61"/>
    </row>
    <row r="31" spans="1:16" ht="22.5" customHeight="1">
      <c r="D31" s="61"/>
      <c r="F31" s="61"/>
      <c r="G31" s="61"/>
      <c r="H31" s="61"/>
      <c r="J31" s="61"/>
      <c r="L31" s="61"/>
      <c r="M31" s="61"/>
      <c r="N31" s="61"/>
      <c r="P31" s="61"/>
    </row>
    <row r="32" spans="1:16" ht="22.5" customHeight="1">
      <c r="D32" s="61"/>
      <c r="F32" s="61"/>
      <c r="G32" s="61"/>
      <c r="H32" s="61"/>
      <c r="J32" s="61"/>
      <c r="L32" s="61"/>
      <c r="M32" s="61"/>
      <c r="N32" s="61"/>
      <c r="P32" s="61"/>
    </row>
    <row r="33" spans="4:16" ht="22.5" customHeight="1">
      <c r="D33" s="61"/>
      <c r="F33" s="61"/>
      <c r="G33" s="61"/>
      <c r="H33" s="61"/>
      <c r="J33" s="61"/>
      <c r="L33" s="61"/>
      <c r="M33" s="61"/>
      <c r="N33" s="61"/>
      <c r="P33" s="61"/>
    </row>
    <row r="34" spans="4:16" ht="22.5" customHeight="1"/>
    <row r="35" spans="4:16" ht="22.5" customHeight="1"/>
    <row r="36" spans="4:16" ht="22.5" customHeight="1"/>
    <row r="37" spans="4:16" ht="22.5" customHeight="1"/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4" firstPageNumber="7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6" transitionEvaluation="1" transitionEntry="1">
    <tabColor theme="7" tint="0.59999389629810485"/>
    <pageSetUpPr fitToPage="1"/>
  </sheetPr>
  <dimension ref="A1:N100"/>
  <sheetViews>
    <sheetView zoomScale="85" zoomScaleNormal="85" workbookViewId="0">
      <pane xSplit="6" ySplit="5" topLeftCell="G6" activePane="bottomRight" state="frozen"/>
      <selection activeCell="H5" sqref="H5"/>
      <selection pane="topRight" activeCell="H5" sqref="H5"/>
      <selection pane="bottomLeft" activeCell="H5" sqref="H5"/>
      <selection pane="bottomRight" activeCell="A16" sqref="A16"/>
    </sheetView>
  </sheetViews>
  <sheetFormatPr defaultColWidth="9" defaultRowHeight="22.5" customHeight="1"/>
  <cols>
    <col min="1" max="3" width="2" style="7" customWidth="1"/>
    <col min="4" max="4" width="9.75" style="7" customWidth="1"/>
    <col min="5" max="5" width="50.5" style="7" customWidth="1"/>
    <col min="6" max="6" width="0.875" style="7" customWidth="1"/>
    <col min="7" max="7" width="13.25" style="70" bestFit="1" customWidth="1"/>
    <col min="8" max="8" width="0.875" style="7" customWidth="1"/>
    <col min="9" max="9" width="13.25" style="70" bestFit="1" customWidth="1"/>
    <col min="10" max="10" width="0.875" style="7" customWidth="1"/>
    <col min="11" max="11" width="13.25" style="70" bestFit="1" customWidth="1"/>
    <col min="12" max="12" width="0.875" style="7" customWidth="1"/>
    <col min="13" max="13" width="13.25" style="70" bestFit="1" customWidth="1"/>
    <col min="14" max="14" width="3.625" style="70" customWidth="1"/>
    <col min="15" max="16384" width="9" style="7"/>
  </cols>
  <sheetData>
    <row r="1" spans="1:14" s="4" customFormat="1" ht="22.95" customHeight="1">
      <c r="A1" s="1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33"/>
      <c r="N1" s="33"/>
    </row>
    <row r="2" spans="1:14" s="4" customFormat="1" ht="22.95" customHeight="1">
      <c r="A2" s="257" t="s">
        <v>44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17" t="s">
        <v>222</v>
      </c>
      <c r="N2" s="6"/>
    </row>
    <row r="3" spans="1:14" s="4" customFormat="1" ht="22.95" customHeight="1">
      <c r="A3" s="35" t="s">
        <v>202</v>
      </c>
      <c r="B3" s="35"/>
      <c r="C3" s="35"/>
      <c r="D3" s="35"/>
      <c r="E3" s="35"/>
      <c r="F3" s="35"/>
      <c r="G3" s="82"/>
      <c r="H3" s="35"/>
      <c r="I3" s="82"/>
      <c r="J3" s="35"/>
      <c r="K3" s="82"/>
      <c r="L3" s="35"/>
      <c r="M3" s="168" t="s">
        <v>221</v>
      </c>
      <c r="N3" s="6"/>
    </row>
    <row r="4" spans="1:14" s="4" customFormat="1" ht="22.5" customHeight="1">
      <c r="A4" s="1"/>
      <c r="B4" s="1"/>
      <c r="C4" s="1"/>
      <c r="D4" s="1"/>
      <c r="E4" s="1"/>
      <c r="F4" s="1"/>
      <c r="G4" s="324" t="s">
        <v>29</v>
      </c>
      <c r="H4" s="324"/>
      <c r="I4" s="324"/>
      <c r="J4" s="62"/>
      <c r="K4" s="324" t="s">
        <v>30</v>
      </c>
      <c r="L4" s="324"/>
      <c r="M4" s="324"/>
      <c r="N4" s="182"/>
    </row>
    <row r="5" spans="1:14" s="9" customFormat="1" ht="22.5" customHeight="1">
      <c r="G5" s="193" t="s">
        <v>201</v>
      </c>
      <c r="H5" s="62"/>
      <c r="I5" s="193" t="s">
        <v>174</v>
      </c>
      <c r="J5" s="62"/>
      <c r="K5" s="193" t="s">
        <v>201</v>
      </c>
      <c r="L5" s="62"/>
      <c r="M5" s="193" t="s">
        <v>174</v>
      </c>
      <c r="N5" s="194"/>
    </row>
    <row r="6" spans="1:14" s="9" customFormat="1" ht="21.75" customHeight="1">
      <c r="A6" s="9" t="s">
        <v>168</v>
      </c>
      <c r="B6" s="7"/>
      <c r="G6" s="12"/>
      <c r="I6" s="12"/>
      <c r="J6" s="17"/>
      <c r="K6" s="12"/>
      <c r="L6" s="17"/>
      <c r="M6" s="12"/>
      <c r="N6" s="12"/>
    </row>
    <row r="7" spans="1:14" s="9" customFormat="1" ht="21.75" customHeight="1">
      <c r="A7" s="9" t="s">
        <v>113</v>
      </c>
      <c r="G7" s="83">
        <v>159377</v>
      </c>
      <c r="H7" s="258"/>
      <c r="I7" s="83">
        <v>146409</v>
      </c>
      <c r="J7" s="84"/>
      <c r="K7" s="83">
        <v>96134</v>
      </c>
      <c r="L7" s="84"/>
      <c r="M7" s="83">
        <v>55955</v>
      </c>
      <c r="N7" s="83"/>
    </row>
    <row r="8" spans="1:14" s="46" customFormat="1" ht="21.75" customHeight="1">
      <c r="A8" s="259" t="s">
        <v>217</v>
      </c>
      <c r="B8" s="260"/>
      <c r="C8" s="7"/>
      <c r="D8" s="7"/>
      <c r="E8" s="7"/>
      <c r="F8" s="185">
        <v>0</v>
      </c>
      <c r="G8" s="186"/>
      <c r="H8" s="187">
        <v>0</v>
      </c>
      <c r="I8" s="186"/>
      <c r="J8" s="188"/>
      <c r="K8" s="186"/>
      <c r="L8" s="188"/>
      <c r="M8" s="186"/>
      <c r="N8" s="186"/>
    </row>
    <row r="9" spans="1:14" ht="21.75" customHeight="1">
      <c r="A9" s="7" t="s">
        <v>33</v>
      </c>
      <c r="G9" s="81">
        <v>11158</v>
      </c>
      <c r="H9" s="261"/>
      <c r="I9" s="81">
        <v>11265</v>
      </c>
      <c r="J9" s="80"/>
      <c r="K9" s="81">
        <v>9397</v>
      </c>
      <c r="L9" s="80"/>
      <c r="M9" s="81">
        <v>9463</v>
      </c>
      <c r="N9" s="81"/>
    </row>
    <row r="10" spans="1:14" ht="21.75" customHeight="1">
      <c r="A10" s="212" t="s">
        <v>187</v>
      </c>
      <c r="G10" s="81">
        <v>1388</v>
      </c>
      <c r="H10" s="261"/>
      <c r="I10" s="81">
        <v>31</v>
      </c>
      <c r="J10" s="80"/>
      <c r="K10" s="81">
        <v>-2</v>
      </c>
      <c r="L10" s="80"/>
      <c r="M10" s="81">
        <v>31</v>
      </c>
      <c r="N10" s="81"/>
    </row>
    <row r="11" spans="1:14" s="127" customFormat="1" ht="21.75" hidden="1" customHeight="1">
      <c r="A11" s="316" t="s">
        <v>181</v>
      </c>
      <c r="G11" s="289">
        <v>0</v>
      </c>
      <c r="H11" s="290"/>
      <c r="I11" s="289">
        <v>0</v>
      </c>
      <c r="J11" s="291"/>
      <c r="K11" s="289">
        <v>0</v>
      </c>
      <c r="L11" s="291"/>
      <c r="M11" s="289">
        <v>0</v>
      </c>
      <c r="N11" s="289"/>
    </row>
    <row r="12" spans="1:14" ht="21.75" customHeight="1">
      <c r="A12" s="212" t="s">
        <v>119</v>
      </c>
      <c r="G12" s="81">
        <v>-751</v>
      </c>
      <c r="H12" s="261"/>
      <c r="I12" s="81">
        <v>-854</v>
      </c>
      <c r="J12" s="80"/>
      <c r="K12" s="81">
        <v>-751</v>
      </c>
      <c r="L12" s="80"/>
      <c r="M12" s="81">
        <v>-854</v>
      </c>
      <c r="N12" s="81"/>
    </row>
    <row r="13" spans="1:14" s="50" customFormat="1" ht="21.75" customHeight="1">
      <c r="A13" s="212" t="s">
        <v>165</v>
      </c>
      <c r="B13" s="7"/>
      <c r="D13" s="51"/>
      <c r="E13" s="52"/>
      <c r="F13" s="9"/>
      <c r="G13" s="81">
        <v>27</v>
      </c>
      <c r="H13" s="261"/>
      <c r="I13" s="81">
        <v>467</v>
      </c>
      <c r="J13" s="80"/>
      <c r="K13" s="81">
        <v>27</v>
      </c>
      <c r="L13" s="80"/>
      <c r="M13" s="81">
        <v>467</v>
      </c>
      <c r="N13" s="81"/>
    </row>
    <row r="14" spans="1:14" s="50" customFormat="1" ht="21.75" customHeight="1">
      <c r="A14" s="212" t="s">
        <v>180</v>
      </c>
      <c r="B14" s="7"/>
      <c r="D14" s="51"/>
      <c r="E14" s="52"/>
      <c r="F14" s="9"/>
      <c r="G14" s="81">
        <v>0</v>
      </c>
      <c r="H14" s="261"/>
      <c r="I14" s="81">
        <v>-167</v>
      </c>
      <c r="J14" s="80"/>
      <c r="K14" s="81">
        <v>0</v>
      </c>
      <c r="L14" s="80"/>
      <c r="M14" s="81">
        <v>39</v>
      </c>
      <c r="N14" s="81"/>
    </row>
    <row r="15" spans="1:14" s="310" customFormat="1" ht="21.75" hidden="1" customHeight="1">
      <c r="A15" s="127" t="s">
        <v>76</v>
      </c>
      <c r="B15" s="127"/>
      <c r="D15" s="309"/>
      <c r="E15" s="311"/>
      <c r="F15" s="118"/>
      <c r="G15" s="289">
        <v>0</v>
      </c>
      <c r="H15" s="290"/>
      <c r="I15" s="289">
        <v>0</v>
      </c>
      <c r="J15" s="291"/>
      <c r="K15" s="289">
        <v>0</v>
      </c>
      <c r="L15" s="291"/>
      <c r="M15" s="289">
        <v>0</v>
      </c>
      <c r="N15" s="289"/>
    </row>
    <row r="16" spans="1:14" s="50" customFormat="1" ht="21.75" customHeight="1">
      <c r="A16" s="212" t="s">
        <v>206</v>
      </c>
      <c r="B16" s="7"/>
      <c r="D16" s="51"/>
      <c r="E16" s="52"/>
      <c r="F16" s="9"/>
      <c r="G16" s="81">
        <v>85</v>
      </c>
      <c r="H16" s="261"/>
      <c r="I16" s="81">
        <v>3</v>
      </c>
      <c r="J16" s="80"/>
      <c r="K16" s="81">
        <v>78</v>
      </c>
      <c r="L16" s="80"/>
      <c r="M16" s="81">
        <v>3</v>
      </c>
      <c r="N16" s="81"/>
    </row>
    <row r="17" spans="1:14" s="127" customFormat="1" ht="21.75" hidden="1" customHeight="1">
      <c r="A17" s="312" t="s">
        <v>132</v>
      </c>
      <c r="B17" s="288"/>
      <c r="G17" s="289">
        <v>0</v>
      </c>
      <c r="H17" s="290"/>
      <c r="I17" s="289">
        <v>0</v>
      </c>
      <c r="J17" s="291"/>
      <c r="K17" s="289">
        <v>0</v>
      </c>
      <c r="L17" s="291"/>
      <c r="M17" s="289">
        <v>0</v>
      </c>
      <c r="N17" s="289"/>
    </row>
    <row r="18" spans="1:14" s="50" customFormat="1" ht="21.75" customHeight="1">
      <c r="A18" s="7" t="s">
        <v>24</v>
      </c>
      <c r="B18" s="7"/>
      <c r="D18" s="51"/>
      <c r="E18" s="52"/>
      <c r="F18" s="9"/>
      <c r="G18" s="81">
        <v>775</v>
      </c>
      <c r="H18" s="261"/>
      <c r="I18" s="81">
        <v>872</v>
      </c>
      <c r="J18" s="80"/>
      <c r="K18" s="81">
        <v>377</v>
      </c>
      <c r="L18" s="80"/>
      <c r="M18" s="81">
        <v>314</v>
      </c>
      <c r="N18" s="81"/>
    </row>
    <row r="19" spans="1:14" s="50" customFormat="1" ht="21.75" customHeight="1">
      <c r="A19" s="7" t="s">
        <v>178</v>
      </c>
      <c r="B19" s="7"/>
      <c r="D19" s="51"/>
      <c r="E19" s="52"/>
      <c r="F19" s="9"/>
      <c r="G19" s="81">
        <v>-7852</v>
      </c>
      <c r="H19" s="261"/>
      <c r="I19" s="81">
        <v>-16842</v>
      </c>
      <c r="J19" s="80"/>
      <c r="K19" s="81">
        <v>0</v>
      </c>
      <c r="L19" s="80"/>
      <c r="M19" s="81">
        <v>0</v>
      </c>
      <c r="N19" s="81"/>
    </row>
    <row r="20" spans="1:14" s="315" customFormat="1" ht="21.75" hidden="1" customHeight="1">
      <c r="A20" s="127" t="s">
        <v>64</v>
      </c>
      <c r="B20" s="127"/>
      <c r="C20" s="313"/>
      <c r="D20" s="313"/>
      <c r="E20" s="314"/>
      <c r="F20" s="127"/>
      <c r="G20" s="289">
        <v>0</v>
      </c>
      <c r="H20" s="290"/>
      <c r="I20" s="289">
        <v>0</v>
      </c>
      <c r="J20" s="291"/>
      <c r="K20" s="289">
        <v>0</v>
      </c>
      <c r="L20" s="291"/>
      <c r="M20" s="289">
        <v>0</v>
      </c>
      <c r="N20" s="289"/>
    </row>
    <row r="21" spans="1:14" s="9" customFormat="1" ht="21.75" customHeight="1">
      <c r="A21" s="7" t="s">
        <v>34</v>
      </c>
      <c r="B21" s="7"/>
      <c r="G21" s="81">
        <v>-46</v>
      </c>
      <c r="H21" s="261"/>
      <c r="I21" s="81">
        <v>-881</v>
      </c>
      <c r="J21" s="80"/>
      <c r="K21" s="81">
        <v>-612</v>
      </c>
      <c r="L21" s="80"/>
      <c r="M21" s="81">
        <v>-4240</v>
      </c>
      <c r="N21" s="81"/>
    </row>
    <row r="22" spans="1:14" s="9" customFormat="1" ht="21.75" customHeight="1">
      <c r="A22" s="7" t="s">
        <v>87</v>
      </c>
      <c r="B22" s="7"/>
      <c r="G22" s="81">
        <v>37882</v>
      </c>
      <c r="H22" s="261"/>
      <c r="I22" s="81">
        <v>32411</v>
      </c>
      <c r="J22" s="80"/>
      <c r="K22" s="81">
        <v>23990</v>
      </c>
      <c r="L22" s="80"/>
      <c r="M22" s="81">
        <v>13980</v>
      </c>
      <c r="N22" s="81"/>
    </row>
    <row r="23" spans="1:14" s="9" customFormat="1" ht="21.75" customHeight="1">
      <c r="A23" s="9" t="s">
        <v>137</v>
      </c>
      <c r="B23" s="7"/>
      <c r="G23" s="189"/>
      <c r="H23" s="261"/>
      <c r="I23" s="189"/>
      <c r="J23" s="80"/>
      <c r="K23" s="189"/>
      <c r="L23" s="80"/>
      <c r="M23" s="189"/>
      <c r="N23" s="81"/>
    </row>
    <row r="24" spans="1:14" s="9" customFormat="1" ht="21.75" customHeight="1">
      <c r="B24" s="262" t="s">
        <v>138</v>
      </c>
      <c r="G24" s="84">
        <v>202043</v>
      </c>
      <c r="H24" s="258"/>
      <c r="I24" s="84">
        <v>172714</v>
      </c>
      <c r="J24" s="83"/>
      <c r="K24" s="84">
        <v>128638</v>
      </c>
      <c r="L24" s="83"/>
      <c r="M24" s="84">
        <v>75158</v>
      </c>
      <c r="N24" s="84"/>
    </row>
    <row r="25" spans="1:14" ht="21.75" customHeight="1">
      <c r="A25" s="9" t="s">
        <v>135</v>
      </c>
      <c r="G25" s="81"/>
      <c r="H25" s="261"/>
      <c r="I25" s="81"/>
      <c r="J25" s="261"/>
      <c r="K25" s="81"/>
      <c r="L25" s="261"/>
      <c r="M25" s="81"/>
      <c r="N25" s="81"/>
    </row>
    <row r="26" spans="1:14" ht="21.75" customHeight="1">
      <c r="A26" s="7" t="s">
        <v>4</v>
      </c>
      <c r="G26" s="81">
        <v>-458260</v>
      </c>
      <c r="H26" s="261"/>
      <c r="I26" s="81">
        <v>-77971</v>
      </c>
      <c r="J26" s="80"/>
      <c r="K26" s="81">
        <v>-250967</v>
      </c>
      <c r="L26" s="80"/>
      <c r="M26" s="81">
        <v>-20842</v>
      </c>
      <c r="N26" s="81"/>
    </row>
    <row r="27" spans="1:14" ht="21.75" customHeight="1">
      <c r="A27" s="7" t="s">
        <v>151</v>
      </c>
      <c r="G27" s="81">
        <v>48088</v>
      </c>
      <c r="H27" s="261"/>
      <c r="I27" s="81">
        <v>-81909</v>
      </c>
      <c r="J27" s="80"/>
      <c r="K27" s="81">
        <v>47954</v>
      </c>
      <c r="L27" s="80"/>
      <c r="M27" s="81">
        <v>-82746</v>
      </c>
      <c r="N27" s="81"/>
    </row>
    <row r="28" spans="1:14" ht="21.75" customHeight="1">
      <c r="A28" s="7" t="s">
        <v>150</v>
      </c>
      <c r="G28" s="81">
        <v>-90938</v>
      </c>
      <c r="H28" s="261"/>
      <c r="I28" s="81">
        <v>-124520</v>
      </c>
      <c r="J28" s="80"/>
      <c r="K28" s="81">
        <v>-70361</v>
      </c>
      <c r="L28" s="80"/>
      <c r="M28" s="81">
        <v>-54711</v>
      </c>
      <c r="N28" s="81"/>
    </row>
    <row r="29" spans="1:14" s="127" customFormat="1" ht="21.75" hidden="1" customHeight="1">
      <c r="A29" s="127" t="s">
        <v>99</v>
      </c>
      <c r="G29" s="289">
        <v>0</v>
      </c>
      <c r="H29" s="290"/>
      <c r="I29" s="289">
        <v>0</v>
      </c>
      <c r="J29" s="291"/>
      <c r="K29" s="289">
        <v>0</v>
      </c>
      <c r="L29" s="291"/>
      <c r="M29" s="289">
        <v>0</v>
      </c>
      <c r="N29" s="289"/>
    </row>
    <row r="30" spans="1:14" ht="21.75" customHeight="1">
      <c r="A30" s="7" t="s">
        <v>27</v>
      </c>
      <c r="G30" s="81">
        <v>41024</v>
      </c>
      <c r="H30" s="261"/>
      <c r="I30" s="81">
        <v>-23978</v>
      </c>
      <c r="J30" s="80"/>
      <c r="K30" s="81">
        <v>39539</v>
      </c>
      <c r="L30" s="80"/>
      <c r="M30" s="81">
        <v>-26338</v>
      </c>
      <c r="N30" s="81"/>
    </row>
    <row r="31" spans="1:14" ht="21.75" customHeight="1">
      <c r="A31" s="7" t="s">
        <v>5</v>
      </c>
      <c r="B31" s="263"/>
      <c r="G31" s="81">
        <v>144452</v>
      </c>
      <c r="H31" s="261"/>
      <c r="I31" s="81">
        <v>7007</v>
      </c>
      <c r="J31" s="80"/>
      <c r="K31" s="81">
        <v>136617</v>
      </c>
      <c r="L31" s="80"/>
      <c r="M31" s="81">
        <v>5457</v>
      </c>
      <c r="N31" s="81"/>
    </row>
    <row r="32" spans="1:14" ht="21.75" customHeight="1">
      <c r="A32" s="7" t="s">
        <v>84</v>
      </c>
      <c r="B32" s="263"/>
      <c r="G32" s="81">
        <v>-1087</v>
      </c>
      <c r="H32" s="261"/>
      <c r="I32" s="81">
        <v>-3483</v>
      </c>
      <c r="J32" s="80"/>
      <c r="K32" s="81">
        <v>0</v>
      </c>
      <c r="L32" s="80"/>
      <c r="M32" s="81">
        <v>0</v>
      </c>
      <c r="N32" s="81"/>
    </row>
    <row r="33" spans="1:14" ht="21.75" customHeight="1">
      <c r="A33" s="7" t="s">
        <v>35</v>
      </c>
      <c r="B33" s="263"/>
      <c r="G33" s="81">
        <v>-4069</v>
      </c>
      <c r="H33" s="261"/>
      <c r="I33" s="81">
        <v>3171</v>
      </c>
      <c r="J33" s="80"/>
      <c r="K33" s="81">
        <v>-4088</v>
      </c>
      <c r="L33" s="80"/>
      <c r="M33" s="81">
        <v>3690</v>
      </c>
      <c r="N33" s="81"/>
    </row>
    <row r="34" spans="1:14" ht="21.75" customHeight="1">
      <c r="A34" s="9" t="s">
        <v>136</v>
      </c>
      <c r="B34" s="263"/>
      <c r="G34" s="81"/>
      <c r="H34" s="261"/>
      <c r="I34" s="81"/>
      <c r="J34" s="80"/>
      <c r="K34" s="81"/>
      <c r="L34" s="80"/>
      <c r="M34" s="81"/>
      <c r="N34" s="81"/>
    </row>
    <row r="35" spans="1:14" ht="21.75" customHeight="1">
      <c r="A35" s="264" t="s">
        <v>53</v>
      </c>
      <c r="B35" s="260"/>
      <c r="G35" s="81">
        <v>-87384</v>
      </c>
      <c r="H35" s="261"/>
      <c r="I35" s="81">
        <v>40433</v>
      </c>
      <c r="J35" s="80"/>
      <c r="K35" s="81">
        <v>-58076</v>
      </c>
      <c r="L35" s="80"/>
      <c r="M35" s="81">
        <v>-27391</v>
      </c>
      <c r="N35" s="81"/>
    </row>
    <row r="36" spans="1:14" ht="21.75" customHeight="1">
      <c r="A36" s="264" t="s">
        <v>193</v>
      </c>
      <c r="B36" s="260"/>
      <c r="G36" s="81">
        <v>306791</v>
      </c>
      <c r="H36" s="261"/>
      <c r="I36" s="81">
        <v>33188</v>
      </c>
      <c r="J36" s="80"/>
      <c r="K36" s="81">
        <v>159726</v>
      </c>
      <c r="L36" s="80"/>
      <c r="M36" s="81">
        <v>-433</v>
      </c>
      <c r="N36" s="81"/>
    </row>
    <row r="37" spans="1:14" ht="21.75" customHeight="1">
      <c r="A37" s="264" t="s">
        <v>96</v>
      </c>
      <c r="B37" s="260"/>
      <c r="G37" s="81">
        <v>4383</v>
      </c>
      <c r="H37" s="261"/>
      <c r="I37" s="81">
        <v>1280</v>
      </c>
      <c r="J37" s="80"/>
      <c r="K37" s="81">
        <v>4067</v>
      </c>
      <c r="L37" s="80"/>
      <c r="M37" s="81">
        <v>257</v>
      </c>
      <c r="N37" s="81"/>
    </row>
    <row r="38" spans="1:14" ht="21.75" customHeight="1">
      <c r="A38" s="264" t="s">
        <v>15</v>
      </c>
      <c r="B38" s="260"/>
      <c r="G38" s="81">
        <v>32229</v>
      </c>
      <c r="H38" s="261"/>
      <c r="I38" s="81">
        <v>8502</v>
      </c>
      <c r="J38" s="80"/>
      <c r="K38" s="81">
        <v>22723</v>
      </c>
      <c r="L38" s="80"/>
      <c r="M38" s="81">
        <v>4368</v>
      </c>
      <c r="N38" s="81"/>
    </row>
    <row r="39" spans="1:14" ht="21.75" customHeight="1">
      <c r="A39" s="264" t="s">
        <v>97</v>
      </c>
      <c r="B39" s="260"/>
      <c r="G39" s="81">
        <v>-1623</v>
      </c>
      <c r="H39" s="261"/>
      <c r="I39" s="81">
        <v>-2420</v>
      </c>
      <c r="J39" s="80"/>
      <c r="K39" s="81">
        <v>-1648</v>
      </c>
      <c r="L39" s="80"/>
      <c r="M39" s="81">
        <v>-2175</v>
      </c>
      <c r="N39" s="81"/>
    </row>
    <row r="40" spans="1:14" ht="21.75" customHeight="1">
      <c r="A40" s="264" t="s">
        <v>177</v>
      </c>
      <c r="B40" s="260"/>
      <c r="G40" s="81">
        <v>1232</v>
      </c>
      <c r="H40" s="261"/>
      <c r="I40" s="81">
        <v>2072</v>
      </c>
      <c r="J40" s="80"/>
      <c r="K40" s="81">
        <v>1264</v>
      </c>
      <c r="L40" s="80"/>
      <c r="M40" s="81">
        <v>-28</v>
      </c>
      <c r="N40" s="81"/>
    </row>
    <row r="41" spans="1:14" s="50" customFormat="1" ht="21.75" customHeight="1">
      <c r="A41" s="7" t="s">
        <v>78</v>
      </c>
      <c r="B41" s="7"/>
      <c r="D41" s="51"/>
      <c r="E41" s="52"/>
      <c r="F41" s="9"/>
      <c r="G41" s="81">
        <v>480</v>
      </c>
      <c r="H41" s="261"/>
      <c r="I41" s="81">
        <v>541</v>
      </c>
      <c r="J41" s="80"/>
      <c r="K41" s="81">
        <v>444</v>
      </c>
      <c r="L41" s="80"/>
      <c r="M41" s="81">
        <v>435</v>
      </c>
      <c r="N41" s="81"/>
    </row>
    <row r="42" spans="1:14" ht="21.75" customHeight="1">
      <c r="A42" s="264" t="s">
        <v>36</v>
      </c>
      <c r="B42" s="260"/>
      <c r="G42" s="81">
        <v>-2300</v>
      </c>
      <c r="H42" s="261"/>
      <c r="I42" s="81">
        <v>1150</v>
      </c>
      <c r="J42" s="80"/>
      <c r="K42" s="81">
        <v>-2300</v>
      </c>
      <c r="L42" s="80"/>
      <c r="M42" s="81">
        <v>1150</v>
      </c>
      <c r="N42" s="81"/>
    </row>
    <row r="43" spans="1:14" s="9" customFormat="1" ht="21.75" customHeight="1">
      <c r="A43" s="9" t="s">
        <v>218</v>
      </c>
      <c r="G43" s="113">
        <v>135061</v>
      </c>
      <c r="H43" s="258"/>
      <c r="I43" s="113">
        <v>-44223</v>
      </c>
      <c r="J43" s="258"/>
      <c r="K43" s="113">
        <v>153532</v>
      </c>
      <c r="L43" s="258"/>
      <c r="M43" s="113">
        <v>-124149</v>
      </c>
      <c r="N43" s="84"/>
    </row>
    <row r="44" spans="1:14" ht="21.75" customHeight="1">
      <c r="A44" s="7" t="s">
        <v>37</v>
      </c>
      <c r="G44" s="81">
        <v>16</v>
      </c>
      <c r="H44" s="261"/>
      <c r="I44" s="81">
        <v>25</v>
      </c>
      <c r="J44" s="80"/>
      <c r="K44" s="81">
        <v>1</v>
      </c>
      <c r="L44" s="80"/>
      <c r="M44" s="81">
        <v>1</v>
      </c>
      <c r="N44" s="81"/>
    </row>
    <row r="45" spans="1:14" ht="21.75" customHeight="1">
      <c r="A45" s="7" t="s">
        <v>38</v>
      </c>
      <c r="G45" s="81">
        <v>-11442</v>
      </c>
      <c r="H45" s="261"/>
      <c r="I45" s="81">
        <v>-8490</v>
      </c>
      <c r="J45" s="80"/>
      <c r="K45" s="81">
        <v>-7775</v>
      </c>
      <c r="L45" s="80"/>
      <c r="M45" s="81">
        <v>-5147</v>
      </c>
      <c r="N45" s="81"/>
    </row>
    <row r="46" spans="1:14" s="127" customFormat="1" ht="21.75" hidden="1" customHeight="1">
      <c r="A46" s="127" t="s">
        <v>39</v>
      </c>
      <c r="G46" s="289">
        <v>0</v>
      </c>
      <c r="H46" s="290"/>
      <c r="I46" s="289">
        <v>0</v>
      </c>
      <c r="J46" s="291"/>
      <c r="K46" s="289">
        <v>0</v>
      </c>
      <c r="L46" s="291"/>
      <c r="M46" s="289">
        <v>0</v>
      </c>
      <c r="N46" s="289"/>
    </row>
    <row r="47" spans="1:14" s="9" customFormat="1" ht="21.75" customHeight="1">
      <c r="A47" s="9" t="s">
        <v>216</v>
      </c>
      <c r="G47" s="114">
        <v>123635</v>
      </c>
      <c r="H47" s="258"/>
      <c r="I47" s="114">
        <v>-52688</v>
      </c>
      <c r="J47" s="258"/>
      <c r="K47" s="114">
        <v>145758</v>
      </c>
      <c r="L47" s="258"/>
      <c r="M47" s="114">
        <v>-129295</v>
      </c>
      <c r="N47" s="84"/>
    </row>
    <row r="48" spans="1:14" ht="22.5" customHeight="1">
      <c r="A48" s="9" t="s">
        <v>40</v>
      </c>
      <c r="G48" s="85"/>
      <c r="H48" s="261"/>
      <c r="I48" s="85"/>
      <c r="J48" s="261"/>
      <c r="K48" s="85"/>
      <c r="L48" s="261"/>
      <c r="M48" s="85"/>
      <c r="N48" s="85"/>
    </row>
    <row r="49" spans="1:14" ht="22.5" customHeight="1">
      <c r="A49" s="264" t="s">
        <v>207</v>
      </c>
      <c r="G49" s="81">
        <v>-184949</v>
      </c>
      <c r="H49" s="261"/>
      <c r="I49" s="81">
        <v>163507</v>
      </c>
      <c r="J49" s="80"/>
      <c r="K49" s="81">
        <v>-184932</v>
      </c>
      <c r="L49" s="80"/>
      <c r="M49" s="81">
        <v>164000</v>
      </c>
      <c r="N49" s="85"/>
    </row>
    <row r="50" spans="1:14" s="127" customFormat="1" ht="22.5" hidden="1" customHeight="1">
      <c r="A50" s="287" t="s">
        <v>110</v>
      </c>
      <c r="G50" s="289">
        <v>0</v>
      </c>
      <c r="H50" s="290"/>
      <c r="I50" s="289">
        <v>0</v>
      </c>
      <c r="J50" s="291"/>
      <c r="K50" s="289">
        <v>0</v>
      </c>
      <c r="L50" s="291"/>
      <c r="M50" s="289">
        <v>0</v>
      </c>
      <c r="N50" s="317"/>
    </row>
    <row r="51" spans="1:14" ht="22.5" customHeight="1">
      <c r="A51" s="264" t="s">
        <v>200</v>
      </c>
      <c r="B51" s="260"/>
      <c r="G51" s="81">
        <v>3056</v>
      </c>
      <c r="H51" s="261"/>
      <c r="I51" s="81">
        <v>-1124</v>
      </c>
      <c r="J51" s="80"/>
      <c r="K51" s="81">
        <v>3554</v>
      </c>
      <c r="L51" s="80"/>
      <c r="M51" s="81">
        <v>-1180</v>
      </c>
      <c r="N51" s="81"/>
    </row>
    <row r="52" spans="1:14" ht="22.2" customHeight="1">
      <c r="A52" s="264" t="s">
        <v>100</v>
      </c>
      <c r="B52" s="260"/>
      <c r="G52" s="81">
        <v>0</v>
      </c>
      <c r="H52" s="261"/>
      <c r="I52" s="81">
        <v>0</v>
      </c>
      <c r="J52" s="80"/>
      <c r="K52" s="81">
        <v>0</v>
      </c>
      <c r="L52" s="80"/>
      <c r="M52" s="81">
        <v>-50000</v>
      </c>
      <c r="N52" s="81"/>
    </row>
    <row r="53" spans="1:14" ht="22.5" customHeight="1">
      <c r="A53" s="264" t="s">
        <v>111</v>
      </c>
      <c r="B53" s="260"/>
      <c r="G53" s="81">
        <v>0</v>
      </c>
      <c r="H53" s="261"/>
      <c r="I53" s="81">
        <v>30000</v>
      </c>
      <c r="J53" s="80"/>
      <c r="K53" s="81">
        <v>0</v>
      </c>
      <c r="L53" s="80"/>
      <c r="M53" s="81">
        <v>30000</v>
      </c>
      <c r="N53" s="81"/>
    </row>
    <row r="54" spans="1:14" s="127" customFormat="1" ht="22.5" hidden="1" customHeight="1">
      <c r="A54" s="287" t="s">
        <v>183</v>
      </c>
      <c r="B54" s="288"/>
      <c r="G54" s="289">
        <v>0</v>
      </c>
      <c r="H54" s="290"/>
      <c r="I54" s="289">
        <v>0</v>
      </c>
      <c r="J54" s="291"/>
      <c r="K54" s="289">
        <v>0</v>
      </c>
      <c r="L54" s="291"/>
      <c r="M54" s="289">
        <v>0</v>
      </c>
      <c r="N54" s="289"/>
    </row>
    <row r="55" spans="1:14" s="127" customFormat="1" ht="22.5" hidden="1" customHeight="1">
      <c r="A55" s="287" t="s">
        <v>184</v>
      </c>
      <c r="B55" s="288"/>
      <c r="G55" s="289">
        <v>0</v>
      </c>
      <c r="H55" s="290"/>
      <c r="I55" s="289">
        <v>0</v>
      </c>
      <c r="J55" s="291"/>
      <c r="K55" s="289">
        <v>0</v>
      </c>
      <c r="L55" s="291"/>
      <c r="M55" s="289">
        <v>0</v>
      </c>
      <c r="N55" s="289"/>
    </row>
    <row r="56" spans="1:14" ht="22.5" customHeight="1">
      <c r="A56" s="264" t="s">
        <v>139</v>
      </c>
      <c r="B56" s="260"/>
      <c r="G56" s="81">
        <v>0</v>
      </c>
      <c r="H56" s="261"/>
      <c r="I56" s="81">
        <v>-88</v>
      </c>
      <c r="J56" s="80"/>
      <c r="K56" s="81">
        <v>0</v>
      </c>
      <c r="L56" s="80"/>
      <c r="M56" s="81">
        <v>-88</v>
      </c>
      <c r="N56" s="81"/>
    </row>
    <row r="57" spans="1:14" ht="22.5" hidden="1" customHeight="1">
      <c r="A57" s="264" t="s">
        <v>131</v>
      </c>
      <c r="B57" s="260"/>
      <c r="G57" s="81">
        <v>0</v>
      </c>
      <c r="H57" s="261"/>
      <c r="I57" s="81">
        <v>0</v>
      </c>
      <c r="J57" s="80"/>
      <c r="K57" s="81">
        <v>0</v>
      </c>
      <c r="L57" s="80"/>
      <c r="M57" s="81">
        <v>0</v>
      </c>
      <c r="N57" s="81"/>
    </row>
    <row r="58" spans="1:14" ht="22.5" hidden="1" customHeight="1">
      <c r="A58" s="264" t="s">
        <v>182</v>
      </c>
      <c r="B58" s="260"/>
      <c r="G58" s="81">
        <v>0</v>
      </c>
      <c r="H58" s="261"/>
      <c r="I58" s="81">
        <v>0</v>
      </c>
      <c r="J58" s="80"/>
      <c r="K58" s="81">
        <v>0</v>
      </c>
      <c r="L58" s="80"/>
      <c r="M58" s="81">
        <v>0</v>
      </c>
      <c r="N58" s="81"/>
    </row>
    <row r="59" spans="1:14" ht="22.5" customHeight="1">
      <c r="A59" s="264" t="s">
        <v>71</v>
      </c>
      <c r="B59" s="260"/>
      <c r="G59" s="81">
        <v>0</v>
      </c>
      <c r="H59" s="261"/>
      <c r="I59" s="81">
        <v>1149</v>
      </c>
      <c r="J59" s="80"/>
      <c r="K59" s="81">
        <v>0</v>
      </c>
      <c r="L59" s="80"/>
      <c r="M59" s="81">
        <v>944</v>
      </c>
      <c r="N59" s="81"/>
    </row>
    <row r="60" spans="1:14" ht="22.5" customHeight="1">
      <c r="A60" s="264" t="s">
        <v>188</v>
      </c>
      <c r="B60" s="260"/>
      <c r="G60" s="81">
        <v>-3103</v>
      </c>
      <c r="H60" s="261"/>
      <c r="I60" s="81">
        <v>-9452</v>
      </c>
      <c r="J60" s="80"/>
      <c r="K60" s="81">
        <v>-3009</v>
      </c>
      <c r="L60" s="80"/>
      <c r="M60" s="81">
        <v>-9027</v>
      </c>
      <c r="N60" s="81"/>
    </row>
    <row r="61" spans="1:14" ht="22.5" customHeight="1">
      <c r="A61" s="264" t="s">
        <v>173</v>
      </c>
      <c r="B61" s="260"/>
      <c r="G61" s="81">
        <v>-29139</v>
      </c>
      <c r="H61" s="261"/>
      <c r="I61" s="81">
        <v>-5893</v>
      </c>
      <c r="J61" s="80"/>
      <c r="K61" s="81">
        <v>0</v>
      </c>
      <c r="L61" s="80"/>
      <c r="M61" s="81">
        <v>0</v>
      </c>
      <c r="N61" s="81"/>
    </row>
    <row r="62" spans="1:14" ht="22.5" customHeight="1">
      <c r="A62" s="264" t="s">
        <v>41</v>
      </c>
      <c r="B62" s="260"/>
      <c r="G62" s="81">
        <v>-11</v>
      </c>
      <c r="H62" s="261"/>
      <c r="I62" s="81">
        <v>-100</v>
      </c>
      <c r="J62" s="80"/>
      <c r="K62" s="81">
        <v>-11</v>
      </c>
      <c r="L62" s="80"/>
      <c r="M62" s="81">
        <v>-100</v>
      </c>
      <c r="N62" s="81"/>
    </row>
    <row r="63" spans="1:14" s="127" customFormat="1" ht="22.5" hidden="1" customHeight="1">
      <c r="A63" s="287" t="s">
        <v>108</v>
      </c>
      <c r="B63" s="288"/>
      <c r="G63" s="289">
        <v>0</v>
      </c>
      <c r="H63" s="290"/>
      <c r="I63" s="289">
        <v>0</v>
      </c>
      <c r="J63" s="291"/>
      <c r="K63" s="289">
        <v>0</v>
      </c>
      <c r="L63" s="291"/>
      <c r="M63" s="289">
        <v>0</v>
      </c>
      <c r="N63" s="289"/>
    </row>
    <row r="64" spans="1:14" s="9" customFormat="1" ht="22.5" customHeight="1">
      <c r="A64" s="9" t="s">
        <v>208</v>
      </c>
      <c r="G64" s="114">
        <v>-214146</v>
      </c>
      <c r="H64" s="258"/>
      <c r="I64" s="114">
        <v>177999</v>
      </c>
      <c r="J64" s="258"/>
      <c r="K64" s="114">
        <v>-184398</v>
      </c>
      <c r="L64" s="258"/>
      <c r="M64" s="114">
        <v>134549</v>
      </c>
      <c r="N64" s="84"/>
    </row>
    <row r="65" spans="1:14" ht="22.5" customHeight="1">
      <c r="A65" s="9" t="s">
        <v>42</v>
      </c>
      <c r="G65" s="81"/>
      <c r="H65" s="261"/>
      <c r="I65" s="81"/>
      <c r="J65" s="261"/>
      <c r="K65" s="81"/>
      <c r="L65" s="261"/>
      <c r="M65" s="81"/>
      <c r="N65" s="81"/>
    </row>
    <row r="66" spans="1:14" ht="22.5" customHeight="1">
      <c r="A66" s="264" t="s">
        <v>209</v>
      </c>
      <c r="B66" s="260"/>
      <c r="G66" s="81">
        <v>5806</v>
      </c>
      <c r="H66" s="261"/>
      <c r="I66" s="81">
        <v>14963</v>
      </c>
      <c r="J66" s="80"/>
      <c r="K66" s="81">
        <v>0</v>
      </c>
      <c r="L66" s="80"/>
      <c r="M66" s="81">
        <v>11800</v>
      </c>
      <c r="N66" s="81"/>
    </row>
    <row r="67" spans="1:14" s="127" customFormat="1" ht="22.5" hidden="1" customHeight="1">
      <c r="A67" s="287" t="s">
        <v>65</v>
      </c>
      <c r="B67" s="288"/>
      <c r="G67" s="289">
        <v>0</v>
      </c>
      <c r="H67" s="290"/>
      <c r="I67" s="289">
        <v>0</v>
      </c>
      <c r="J67" s="291"/>
      <c r="K67" s="289">
        <v>0</v>
      </c>
      <c r="L67" s="291"/>
      <c r="M67" s="289">
        <v>0</v>
      </c>
      <c r="N67" s="289"/>
    </row>
    <row r="68" spans="1:14" s="127" customFormat="1" ht="22.5" hidden="1" customHeight="1">
      <c r="A68" s="287" t="s">
        <v>89</v>
      </c>
      <c r="B68" s="288"/>
      <c r="G68" s="289">
        <v>0</v>
      </c>
      <c r="H68" s="290"/>
      <c r="I68" s="289">
        <v>0</v>
      </c>
      <c r="J68" s="291"/>
      <c r="K68" s="289">
        <v>0</v>
      </c>
      <c r="L68" s="291"/>
      <c r="M68" s="289">
        <v>0</v>
      </c>
      <c r="N68" s="289"/>
    </row>
    <row r="69" spans="1:14" s="127" customFormat="1" ht="22.5" hidden="1" customHeight="1">
      <c r="A69" s="287" t="s">
        <v>49</v>
      </c>
      <c r="B69" s="288"/>
      <c r="G69" s="289">
        <v>0</v>
      </c>
      <c r="H69" s="290"/>
      <c r="I69" s="289">
        <v>0</v>
      </c>
      <c r="J69" s="291"/>
      <c r="K69" s="289">
        <v>0</v>
      </c>
      <c r="L69" s="291"/>
      <c r="M69" s="289">
        <v>0</v>
      </c>
      <c r="N69" s="289"/>
    </row>
    <row r="70" spans="1:14" s="127" customFormat="1" ht="22.5" hidden="1" customHeight="1">
      <c r="A70" s="287" t="s">
        <v>90</v>
      </c>
      <c r="B70" s="288"/>
      <c r="G70" s="289">
        <v>0</v>
      </c>
      <c r="H70" s="290"/>
      <c r="I70" s="289">
        <v>0</v>
      </c>
      <c r="J70" s="291"/>
      <c r="K70" s="289">
        <v>0</v>
      </c>
      <c r="L70" s="291"/>
      <c r="M70" s="289">
        <v>0</v>
      </c>
      <c r="N70" s="289"/>
    </row>
    <row r="71" spans="1:14" s="127" customFormat="1" ht="22.5" hidden="1" customHeight="1">
      <c r="A71" s="287" t="s">
        <v>92</v>
      </c>
      <c r="B71" s="288"/>
      <c r="G71" s="289">
        <v>0</v>
      </c>
      <c r="H71" s="290"/>
      <c r="I71" s="289">
        <v>0</v>
      </c>
      <c r="J71" s="291"/>
      <c r="K71" s="289">
        <v>0</v>
      </c>
      <c r="L71" s="291"/>
      <c r="M71" s="289">
        <v>0</v>
      </c>
      <c r="N71" s="289"/>
    </row>
    <row r="72" spans="1:14" ht="22.5" customHeight="1">
      <c r="A72" s="264" t="s">
        <v>91</v>
      </c>
      <c r="B72" s="260"/>
      <c r="G72" s="81">
        <v>-3289</v>
      </c>
      <c r="H72" s="261"/>
      <c r="I72" s="81">
        <v>-4358</v>
      </c>
      <c r="J72" s="80"/>
      <c r="K72" s="81">
        <v>-2501</v>
      </c>
      <c r="L72" s="80"/>
      <c r="M72" s="81">
        <v>-2340</v>
      </c>
      <c r="N72" s="81"/>
    </row>
    <row r="73" spans="1:14" s="127" customFormat="1" ht="22.5" hidden="1" customHeight="1">
      <c r="A73" s="287" t="s">
        <v>93</v>
      </c>
      <c r="B73" s="288"/>
      <c r="G73" s="289">
        <v>0</v>
      </c>
      <c r="H73" s="290"/>
      <c r="I73" s="289">
        <v>0</v>
      </c>
      <c r="J73" s="291"/>
      <c r="K73" s="289">
        <v>0</v>
      </c>
      <c r="L73" s="291"/>
      <c r="M73" s="289">
        <v>0</v>
      </c>
      <c r="N73" s="289"/>
    </row>
    <row r="74" spans="1:14" s="127" customFormat="1" ht="22.5" hidden="1" customHeight="1">
      <c r="A74" s="287" t="s">
        <v>122</v>
      </c>
      <c r="B74" s="288"/>
      <c r="G74" s="289">
        <v>0</v>
      </c>
      <c r="H74" s="290"/>
      <c r="I74" s="289">
        <v>0</v>
      </c>
      <c r="J74" s="291"/>
      <c r="K74" s="289">
        <v>0</v>
      </c>
      <c r="L74" s="291"/>
      <c r="M74" s="289">
        <v>0</v>
      </c>
      <c r="N74" s="289"/>
    </row>
    <row r="75" spans="1:14" ht="22.5" customHeight="1">
      <c r="A75" s="264" t="s">
        <v>66</v>
      </c>
      <c r="B75" s="260"/>
      <c r="G75" s="81">
        <v>-772</v>
      </c>
      <c r="H75" s="261"/>
      <c r="I75" s="81">
        <v>0</v>
      </c>
      <c r="J75" s="80"/>
      <c r="K75" s="81">
        <v>-772</v>
      </c>
      <c r="L75" s="80"/>
      <c r="M75" s="81">
        <v>0</v>
      </c>
      <c r="N75" s="81"/>
    </row>
    <row r="76" spans="1:14" s="127" customFormat="1" ht="22.5" hidden="1" customHeight="1">
      <c r="A76" s="287" t="s">
        <v>112</v>
      </c>
      <c r="B76" s="288"/>
      <c r="G76" s="289">
        <v>0</v>
      </c>
      <c r="H76" s="290"/>
      <c r="I76" s="289">
        <v>0</v>
      </c>
      <c r="J76" s="291"/>
      <c r="K76" s="289">
        <v>0</v>
      </c>
      <c r="L76" s="291"/>
      <c r="M76" s="289">
        <v>0</v>
      </c>
      <c r="N76" s="289"/>
    </row>
    <row r="77" spans="1:14" ht="22.5" customHeight="1">
      <c r="A77" s="264" t="s">
        <v>43</v>
      </c>
      <c r="B77" s="260"/>
      <c r="G77" s="81">
        <v>-775</v>
      </c>
      <c r="H77" s="261"/>
      <c r="I77" s="81">
        <v>-871</v>
      </c>
      <c r="J77" s="80"/>
      <c r="K77" s="81">
        <v>-373</v>
      </c>
      <c r="L77" s="80"/>
      <c r="M77" s="81">
        <v>-316</v>
      </c>
      <c r="N77" s="81"/>
    </row>
    <row r="78" spans="1:14" s="9" customFormat="1" ht="22.5" customHeight="1">
      <c r="A78" s="9" t="s">
        <v>210</v>
      </c>
      <c r="G78" s="114">
        <v>970</v>
      </c>
      <c r="H78" s="258"/>
      <c r="I78" s="114">
        <v>9734</v>
      </c>
      <c r="J78" s="258"/>
      <c r="K78" s="114">
        <v>-3646</v>
      </c>
      <c r="L78" s="258"/>
      <c r="M78" s="114">
        <v>9144</v>
      </c>
      <c r="N78" s="84"/>
    </row>
    <row r="79" spans="1:14" s="9" customFormat="1" ht="22.5" customHeight="1">
      <c r="A79" s="9" t="s">
        <v>196</v>
      </c>
      <c r="G79" s="83">
        <v>-89541</v>
      </c>
      <c r="H79" s="258"/>
      <c r="I79" s="83">
        <v>135045</v>
      </c>
      <c r="J79" s="258"/>
      <c r="K79" s="83">
        <v>-42286</v>
      </c>
      <c r="L79" s="258"/>
      <c r="M79" s="83">
        <v>14398</v>
      </c>
      <c r="N79" s="83"/>
    </row>
    <row r="80" spans="1:14" ht="22.5" customHeight="1">
      <c r="A80" s="7" t="s">
        <v>211</v>
      </c>
      <c r="B80" s="9"/>
      <c r="G80" s="81">
        <v>260958</v>
      </c>
      <c r="H80" s="261"/>
      <c r="I80" s="81">
        <v>96454</v>
      </c>
      <c r="J80" s="261"/>
      <c r="K80" s="81">
        <v>133036</v>
      </c>
      <c r="L80" s="261"/>
      <c r="M80" s="81">
        <v>77586</v>
      </c>
      <c r="N80" s="81"/>
    </row>
    <row r="81" spans="1:14" s="9" customFormat="1" ht="22.5" customHeight="1" thickBot="1">
      <c r="A81" s="9" t="s">
        <v>212</v>
      </c>
      <c r="G81" s="115">
        <v>171417</v>
      </c>
      <c r="H81" s="258"/>
      <c r="I81" s="115">
        <v>231499</v>
      </c>
      <c r="J81" s="258"/>
      <c r="K81" s="115">
        <v>90750</v>
      </c>
      <c r="L81" s="258"/>
      <c r="M81" s="115">
        <v>91984</v>
      </c>
      <c r="N81" s="84"/>
    </row>
    <row r="82" spans="1:14" ht="22.5" customHeight="1" thickTop="1">
      <c r="G82" s="85"/>
      <c r="H82" s="261"/>
      <c r="I82" s="85"/>
      <c r="J82" s="261"/>
      <c r="K82" s="85"/>
      <c r="L82" s="261"/>
      <c r="M82" s="85"/>
      <c r="N82" s="85"/>
    </row>
    <row r="83" spans="1:14" ht="22.5" customHeight="1">
      <c r="G83" s="85"/>
      <c r="H83" s="261"/>
      <c r="I83" s="85"/>
      <c r="J83" s="261"/>
      <c r="K83" s="85"/>
      <c r="L83" s="261"/>
      <c r="M83" s="85"/>
      <c r="N83" s="85"/>
    </row>
    <row r="84" spans="1:14" ht="22.5" customHeight="1">
      <c r="A84" s="9" t="s">
        <v>109</v>
      </c>
      <c r="G84" s="85"/>
      <c r="H84" s="261"/>
      <c r="I84" s="85"/>
      <c r="J84" s="261"/>
      <c r="K84" s="85"/>
      <c r="L84" s="261"/>
      <c r="M84" s="85"/>
      <c r="N84" s="85"/>
    </row>
    <row r="85" spans="1:14" s="127" customFormat="1" ht="22.5" hidden="1" customHeight="1">
      <c r="A85" s="316" t="s">
        <v>67</v>
      </c>
      <c r="G85" s="289">
        <v>0</v>
      </c>
      <c r="H85" s="290"/>
      <c r="I85" s="289">
        <v>0</v>
      </c>
      <c r="J85" s="290"/>
      <c r="K85" s="289">
        <v>0</v>
      </c>
      <c r="L85" s="290"/>
      <c r="M85" s="289">
        <v>0</v>
      </c>
      <c r="N85" s="289"/>
    </row>
    <row r="86" spans="1:14" ht="22.5" customHeight="1">
      <c r="A86" s="212" t="s">
        <v>79</v>
      </c>
      <c r="G86" s="81">
        <v>63</v>
      </c>
      <c r="H86" s="261"/>
      <c r="I86" s="81">
        <v>68</v>
      </c>
      <c r="J86" s="261"/>
      <c r="K86" s="81">
        <v>63</v>
      </c>
      <c r="L86" s="261"/>
      <c r="M86" s="81">
        <v>68</v>
      </c>
      <c r="N86" s="81"/>
    </row>
    <row r="87" spans="1:14" ht="22.5" customHeight="1">
      <c r="A87" s="212" t="s">
        <v>94</v>
      </c>
      <c r="G87" s="81">
        <v>876</v>
      </c>
      <c r="H87" s="261"/>
      <c r="I87" s="81">
        <v>0</v>
      </c>
      <c r="J87" s="261"/>
      <c r="K87" s="81">
        <v>876</v>
      </c>
      <c r="L87" s="261"/>
      <c r="M87" s="81">
        <v>0</v>
      </c>
      <c r="N87" s="81"/>
    </row>
    <row r="88" spans="1:14" ht="22.5" hidden="1" customHeight="1">
      <c r="A88" s="212" t="s">
        <v>166</v>
      </c>
      <c r="G88" s="81"/>
      <c r="H88" s="261"/>
      <c r="I88" s="81"/>
      <c r="J88" s="261"/>
      <c r="K88" s="81"/>
      <c r="L88" s="261"/>
      <c r="M88" s="81"/>
      <c r="N88" s="81"/>
    </row>
    <row r="89" spans="1:14" ht="22.5" hidden="1" customHeight="1">
      <c r="B89" s="7" t="s">
        <v>162</v>
      </c>
      <c r="G89" s="81">
        <v>0</v>
      </c>
      <c r="H89" s="261"/>
      <c r="I89" s="81">
        <v>0</v>
      </c>
      <c r="J89" s="261"/>
      <c r="K89" s="81">
        <v>0</v>
      </c>
      <c r="L89" s="261"/>
      <c r="M89" s="81">
        <v>0</v>
      </c>
      <c r="N89" s="85"/>
    </row>
    <row r="90" spans="1:14" ht="22.5" customHeight="1">
      <c r="G90" s="85"/>
      <c r="H90" s="261"/>
      <c r="I90" s="85"/>
      <c r="J90" s="261"/>
      <c r="K90" s="85"/>
      <c r="L90" s="261"/>
      <c r="M90" s="85"/>
      <c r="N90" s="85"/>
    </row>
    <row r="91" spans="1:14" ht="22.5" customHeight="1">
      <c r="G91" s="85"/>
      <c r="H91" s="261"/>
      <c r="I91" s="85"/>
      <c r="J91" s="261"/>
      <c r="K91" s="85"/>
      <c r="L91" s="261"/>
      <c r="M91" s="85"/>
      <c r="N91" s="85"/>
    </row>
    <row r="92" spans="1:14" ht="22.5" customHeight="1">
      <c r="G92" s="85">
        <v>0</v>
      </c>
      <c r="H92" s="261"/>
      <c r="I92" s="85">
        <v>0</v>
      </c>
      <c r="J92" s="261"/>
      <c r="K92" s="85">
        <v>0</v>
      </c>
      <c r="L92" s="261"/>
      <c r="M92" s="85">
        <v>0</v>
      </c>
      <c r="N92" s="85"/>
    </row>
    <row r="93" spans="1:14" ht="22.5" customHeight="1">
      <c r="G93" s="31"/>
      <c r="I93" s="31"/>
      <c r="K93" s="31"/>
      <c r="M93" s="31"/>
      <c r="N93" s="31"/>
    </row>
    <row r="94" spans="1:14" ht="22.5" customHeight="1">
      <c r="G94" s="31"/>
      <c r="I94" s="31"/>
      <c r="K94" s="31"/>
      <c r="M94" s="31"/>
      <c r="N94" s="31"/>
    </row>
    <row r="95" spans="1:14" ht="22.5" customHeight="1">
      <c r="G95" s="31"/>
      <c r="I95" s="31"/>
      <c r="K95" s="31"/>
      <c r="M95" s="31"/>
      <c r="N95" s="31"/>
    </row>
    <row r="96" spans="1:14" ht="22.5" customHeight="1">
      <c r="G96" s="31"/>
      <c r="I96" s="31"/>
      <c r="K96" s="31"/>
      <c r="M96" s="31"/>
      <c r="N96" s="31"/>
    </row>
    <row r="97" spans="7:14" ht="22.5" customHeight="1">
      <c r="G97" s="31"/>
      <c r="I97" s="31"/>
      <c r="K97" s="31"/>
      <c r="M97" s="31"/>
      <c r="N97" s="31"/>
    </row>
    <row r="98" spans="7:14" ht="22.5" customHeight="1">
      <c r="G98" s="31"/>
      <c r="I98" s="31"/>
      <c r="K98" s="31"/>
      <c r="M98" s="31"/>
      <c r="N98" s="31"/>
    </row>
    <row r="99" spans="7:14" ht="22.5" customHeight="1">
      <c r="G99" s="31"/>
      <c r="I99" s="31"/>
      <c r="K99" s="31"/>
      <c r="M99" s="31"/>
      <c r="N99" s="31"/>
    </row>
    <row r="100" spans="7:14" ht="22.5" customHeight="1">
      <c r="G100" s="31"/>
      <c r="I100" s="31"/>
      <c r="K100" s="31"/>
      <c r="M100" s="31"/>
      <c r="N100" s="31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0" firstPageNumber="8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2026-05-13T05:10:03Z</cp:lastPrinted>
  <dcterms:created xsi:type="dcterms:W3CDTF">2017-05-12T03:03:07Z</dcterms:created>
  <dcterms:modified xsi:type="dcterms:W3CDTF">2026-05-15T07:16:36Z</dcterms:modified>
</cp:coreProperties>
</file>