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1'26/FS/ส่งตลาดฯ/Eng/"/>
    </mc:Choice>
  </mc:AlternateContent>
  <xr:revisionPtr revIDLastSave="2020" documentId="13_ncr:1_{1299196E-4231-4861-B2B4-E96B865329AB}" xr6:coauthVersionLast="47" xr6:coauthVersionMax="47" xr10:uidLastSave="{BD5A2352-9840-4593-9A2C-1038C0BD86F5}"/>
  <bookViews>
    <workbookView xWindow="-108" yWindow="-108" windowWidth="23256" windowHeight="12456" xr2:uid="{00000000-000D-0000-FFFF-FFFF00000000}"/>
  </bookViews>
  <sheets>
    <sheet name="BS-T" sheetId="4" r:id="rId1"/>
    <sheet name="PL-T 3M" sheetId="11" state="hidden" r:id="rId2"/>
    <sheet name="PL-T" sheetId="5" r:id="rId3"/>
    <sheet name="SE conso" sheetId="6" r:id="rId4"/>
    <sheet name="SE" sheetId="7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'BS-T'!$A$1:$N$76</definedName>
    <definedName name="_xlnm.Print_Area" localSheetId="5">CF!$A$1:$M$94</definedName>
    <definedName name="_xlnm.Print_Area" localSheetId="2">'PL-T'!$A$1:$N$63</definedName>
    <definedName name="_xlnm.Print_Area" localSheetId="1">'PL-T 3M'!$A$1:$N$63</definedName>
    <definedName name="_xlnm.Print_Area" localSheetId="4">SE!$A$1:$P$22</definedName>
    <definedName name="_xlnm.Print_Area" localSheetId="3">'SE conso'!$A$1:$V$23</definedName>
    <definedName name="_xlnm.Print_Area">#REF!</definedName>
    <definedName name="Print_Area_MI" localSheetId="0">'BS-T'!$A$60:$R$88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1" l="1"/>
  <c r="H5" i="11"/>
  <c r="N44" i="11" l="1"/>
  <c r="L44" i="11"/>
  <c r="J44" i="11"/>
  <c r="H44" i="11"/>
  <c r="N32" i="11"/>
  <c r="L32" i="11"/>
  <c r="J32" i="11"/>
  <c r="H32" i="11"/>
  <c r="J46" i="11" l="1"/>
  <c r="H46" i="11"/>
  <c r="L46" i="11"/>
  <c r="N46" i="11"/>
  <c r="J8" i="11" l="1"/>
  <c r="J12" i="11" s="1"/>
  <c r="J22" i="11" s="1"/>
  <c r="J24" i="11" s="1"/>
  <c r="N8" i="11"/>
  <c r="N12" i="11" s="1"/>
  <c r="N22" i="11" s="1"/>
  <c r="N24" i="11" s="1"/>
  <c r="L8" i="11"/>
  <c r="L12" i="11" s="1"/>
  <c r="L22" i="11" s="1"/>
  <c r="L24" i="11" s="1"/>
  <c r="H8" i="11"/>
  <c r="H12" i="11" s="1"/>
  <c r="H22" i="11" s="1"/>
  <c r="H24" i="11" s="1"/>
  <c r="H48" i="11" s="1"/>
  <c r="G8" i="11"/>
  <c r="N5" i="11"/>
  <c r="L5" i="11"/>
  <c r="N3" i="11"/>
  <c r="N2" i="11"/>
  <c r="A1" i="11"/>
  <c r="L53" i="11" l="1"/>
  <c r="L51" i="11" s="1"/>
  <c r="L61" i="11" s="1"/>
  <c r="L48" i="11"/>
  <c r="L58" i="11" s="1"/>
  <c r="L56" i="11" s="1"/>
  <c r="N53" i="11"/>
  <c r="N51" i="11" s="1"/>
  <c r="N61" i="11" s="1"/>
  <c r="N48" i="11"/>
  <c r="N58" i="11" s="1"/>
  <c r="N56" i="11" s="1"/>
  <c r="J53" i="11"/>
  <c r="J51" i="11" s="1"/>
  <c r="J61" i="11" s="1"/>
  <c r="J48" i="11"/>
  <c r="J58" i="11" s="1"/>
  <c r="J56" i="11" s="1"/>
  <c r="H58" i="11"/>
  <c r="H56" i="11" s="1"/>
  <c r="H53" i="11"/>
  <c r="H51" i="11" s="1"/>
  <c r="H61" i="11" s="1"/>
  <c r="J64" i="11" l="1"/>
  <c r="N64" i="11"/>
</calcChain>
</file>

<file path=xl/sharedStrings.xml><?xml version="1.0" encoding="utf-8"?>
<sst xmlns="http://schemas.openxmlformats.org/spreadsheetml/2006/main" count="385" uniqueCount="230">
  <si>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</si>
  <si>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</si>
  <si>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</si>
  <si>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</si>
  <si>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</si>
  <si>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</si>
  <si>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</si>
  <si>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</si>
  <si>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</si>
  <si>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</si>
  <si>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</si>
  <si>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</si>
  <si>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</si>
  <si>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</si>
  <si>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</si>
  <si>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</si>
  <si>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</si>
  <si>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</si>
  <si>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</si>
  <si>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</si>
  <si>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</si>
  <si>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</si>
  <si>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</si>
  <si>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</si>
  <si>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</si>
  <si>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</si>
  <si>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</si>
  <si>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</si>
  <si>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</si>
  <si>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</si>
  <si>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</si>
  <si>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</si>
  <si>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</si>
  <si>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</si>
  <si>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</si>
  <si>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</si>
  <si>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</si>
  <si>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</si>
  <si>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</si>
  <si>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</si>
  <si>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</si>
  <si>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</si>
  <si>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</si>
  <si>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</si>
  <si>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</si>
  <si>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</si>
  <si>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</si>
  <si>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</si>
  <si>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</si>
  <si>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</si>
  <si>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</si>
  <si>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</si>
  <si>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</si>
  <si>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</si>
  <si>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</si>
  <si>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</si>
  <si>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</si>
  <si>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</si>
  <si>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</si>
  <si>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</si>
  <si>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</si>
  <si>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</si>
  <si>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</si>
  <si>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</si>
  <si>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</si>
  <si>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</si>
  <si>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</si>
  <si>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</si>
  <si>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</si>
  <si>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</si>
  <si>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</si>
  <si>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</si>
  <si>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</si>
  <si>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</si>
  <si>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</si>
  <si>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</si>
  <si>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Depreciation and amortization</t>
  </si>
  <si>
    <t>Loss from impairment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</si>
  <si>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</si>
  <si>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</si>
  <si>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</si>
  <si>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</si>
  <si>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</si>
  <si>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</si>
  <si>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</si>
  <si>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</si>
  <si>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</si>
  <si>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</si>
  <si>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</si>
  <si>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</si>
  <si>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</si>
  <si>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</si>
  <si>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</si>
  <si>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</si>
  <si>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</si>
  <si>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</si>
  <si>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</si>
  <si>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</si>
  <si>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</si>
  <si>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</si>
  <si>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</si>
  <si>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Equity holders of the parent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</si>
  <si>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</si>
  <si>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</si>
  <si>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</si>
  <si>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</si>
  <si>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</si>
  <si>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</si>
  <si>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</si>
  <si>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</si>
  <si>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</si>
  <si>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</si>
  <si>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</si>
  <si>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</si>
  <si>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</si>
  <si>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</si>
  <si>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</si>
  <si>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</si>
  <si>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</si>
  <si>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</si>
  <si>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</si>
  <si>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q</t>
  </si>
  <si>
    <t>Profit for the period</t>
  </si>
  <si>
    <t>Profit for the period attributable to:</t>
  </si>
  <si>
    <t>Basic earning per share (Baht)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</si>
  <si>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</si>
  <si>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</si>
  <si>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</si>
  <si>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</si>
  <si>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</si>
  <si>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</si>
  <si>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</si>
  <si>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</si>
  <si>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</si>
  <si>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</si>
  <si>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</si>
  <si>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</si>
  <si>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</si>
  <si>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</si>
  <si>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1) </t>
  </si>
  <si>
    <t xml:space="preserve">2) </t>
  </si>
  <si>
    <t xml:space="preserve">3) </t>
  </si>
  <si>
    <t>Gain from revaluation of forward contract</t>
  </si>
  <si>
    <t>Invest in associated company and joint venture</t>
  </si>
  <si>
    <t>Repayment for lease liabilities</t>
  </si>
  <si>
    <t>Accrued income</t>
  </si>
  <si>
    <t>Investments in joint venture</t>
  </si>
  <si>
    <t>Investments in associated company</t>
  </si>
  <si>
    <t>Gain from disposal and revaluation on short-term investments</t>
  </si>
  <si>
    <t xml:space="preserve">and  joint venture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</si>
  <si>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</si>
  <si>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</si>
  <si>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</si>
  <si>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</si>
  <si>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</si>
  <si>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</si>
  <si>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</si>
  <si>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</si>
  <si>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</si>
  <si>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</si>
  <si>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</si>
  <si>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</si>
  <si>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</si>
  <si>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</si>
  <si>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</si>
  <si>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</si>
  <si>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</si>
  <si>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</si>
  <si>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</si>
  <si>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</si>
  <si>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</si>
  <si>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Total comprehensive income (loss)</t>
  </si>
  <si>
    <t>Corporate income tax payable</t>
  </si>
  <si>
    <t xml:space="preserve">capital for the purpose to swap with the long-term investment </t>
  </si>
  <si>
    <t>and investment in associated company</t>
  </si>
  <si>
    <t>reclassified to profit or loss</t>
  </si>
  <si>
    <t>Equity holders of the Company</t>
  </si>
  <si>
    <t>Invest in cost of mangrove reforestation planting</t>
  </si>
  <si>
    <t>Cost of mangrove reforestation planting</t>
  </si>
  <si>
    <t>Profit for the year</t>
  </si>
  <si>
    <t>Profit for the year attributable to:</t>
  </si>
  <si>
    <t>Deposit and guarantee for  goods and services</t>
  </si>
  <si>
    <t>Balance as at January 1, 2025</t>
  </si>
  <si>
    <t>Deposit and guarantee for goods and services</t>
  </si>
  <si>
    <t>Repayment from short-term loan to related party</t>
  </si>
  <si>
    <t>(Gain) loss from sale of asset</t>
  </si>
  <si>
    <t>Loss from liquidation of investment in associate company</t>
  </si>
  <si>
    <t xml:space="preserve">Loss from investments measured at fair value through </t>
  </si>
  <si>
    <t>Other comprehensive loss - net of tax</t>
  </si>
  <si>
    <t>Increase capital in subsidiary</t>
  </si>
  <si>
    <t>Increase capital in subsidiary from non-controlling interests</t>
  </si>
  <si>
    <t xml:space="preserve">Bank overdraft and short-term loan from </t>
  </si>
  <si>
    <t>Purchase of land and equipment</t>
  </si>
  <si>
    <t xml:space="preserve">Expected credit loss (reversal) </t>
  </si>
  <si>
    <t>FOR THE THREE-MONTH PERIOD ENDED SEPTEMBER 30, 2025</t>
  </si>
  <si>
    <t xml:space="preserve">Gain from investments measured at fair value through </t>
  </si>
  <si>
    <t>Other comprehensive income</t>
  </si>
  <si>
    <t>Other comprehensive income - net of tax</t>
  </si>
  <si>
    <t xml:space="preserve">Share of profit from investments in associated company </t>
  </si>
  <si>
    <t>Cash received from liquidation of investments in associates</t>
  </si>
  <si>
    <t>2025</t>
  </si>
  <si>
    <t xml:space="preserve">Increase (decrease) in bank overdraft and short-term loan from </t>
  </si>
  <si>
    <t>Net increase (decrease) in cash and cash equivalents</t>
  </si>
  <si>
    <t>4, 14, 16</t>
  </si>
  <si>
    <t>(Increase) decrease in restricted bank deposits</t>
  </si>
  <si>
    <t>Short-term loan from financial institutions</t>
  </si>
  <si>
    <t>Advance received in excess of work completed</t>
  </si>
  <si>
    <t>AS AT MARCH 31, 2026</t>
  </si>
  <si>
    <t>FOR THE THREE-MONTH PERIOD ENDED MARCH 31, 2026</t>
  </si>
  <si>
    <t>Q</t>
  </si>
  <si>
    <t>2026</t>
  </si>
  <si>
    <t>March 31,</t>
  </si>
  <si>
    <t>December 31,</t>
  </si>
  <si>
    <t>19, 21</t>
  </si>
  <si>
    <t>Balance as at March 31, 2026</t>
  </si>
  <si>
    <t>Balance as at January 1, 2026</t>
  </si>
  <si>
    <t>Balance as at March 31, 2025</t>
  </si>
  <si>
    <t>Unrealized loss on exchange rate</t>
  </si>
  <si>
    <t>Increase in short-term loan from financial institutions</t>
  </si>
  <si>
    <t>Net cash flows provided by (used in) financing activities</t>
  </si>
  <si>
    <t>Cash and cash equivalents at the beginning of the period</t>
  </si>
  <si>
    <t>Cash and cash equivalents at the end of the period</t>
  </si>
  <si>
    <t xml:space="preserve">Adjustments to reconcile profit for the period to cash generated </t>
  </si>
  <si>
    <t>Net cash flows provided by (used in) operating activities</t>
  </si>
  <si>
    <t>Net cash flows provided by (used in) investing activities</t>
  </si>
  <si>
    <t>Cash flows provided by (used in) operating activities</t>
  </si>
  <si>
    <t>Other comprehensive loss</t>
  </si>
  <si>
    <t>(Increase) Decrease in short-term investments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</si>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</sst>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1"/>
      <color theme="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96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79" fillId="0" borderId="0" xfId="366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8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140" fillId="0" borderId="37" xfId="342" applyFont="1" applyBorder="1" applyAlignment="1">
      <alignment horizontal="left"/>
    </xf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8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8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3" fontId="140" fillId="0" borderId="4" xfId="342" applyNumberFormat="1" applyFont="1" applyBorder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8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187" fontId="79" fillId="0" borderId="0" xfId="4" applyNumberFormat="1" applyFont="1" applyFill="1" applyAlignment="1"/>
    <xf numFmtId="43" fontId="79" fillId="0" borderId="0" xfId="4" applyNumberFormat="1" applyFont="1" applyFill="1" applyAlignment="1"/>
    <xf numFmtId="187" fontId="79" fillId="0" borderId="0" xfId="4" applyNumberFormat="1" applyFont="1" applyFill="1" applyBorder="1" applyAlignme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0" fontId="79" fillId="0" borderId="0" xfId="0" applyFont="1" applyAlignment="1">
      <alignment horizont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0" xfId="3024" applyNumberFormat="1" applyFont="1" applyFill="1" applyBorder="1"/>
    <xf numFmtId="240" fontId="79" fillId="0" borderId="3" xfId="3024" applyNumberFormat="1" applyFont="1" applyFill="1" applyBorder="1"/>
    <xf numFmtId="169" fontId="140" fillId="61" borderId="0" xfId="342" applyNumberFormat="1" applyFont="1" applyFill="1" applyAlignment="1">
      <alignment horizontal="left"/>
    </xf>
    <xf numFmtId="0" fontId="79" fillId="61" borderId="0" xfId="342" applyFont="1" applyFill="1"/>
    <xf numFmtId="236" fontId="79" fillId="61" borderId="0" xfId="342" applyNumberFormat="1" applyFont="1" applyFill="1"/>
    <xf numFmtId="222" fontId="79" fillId="61" borderId="0" xfId="342" applyNumberFormat="1" applyFont="1" applyFill="1"/>
    <xf numFmtId="169" fontId="79" fillId="61" borderId="0" xfId="342" applyNumberFormat="1" applyFont="1" applyFill="1" applyAlignment="1">
      <alignment horizontal="left"/>
    </xf>
    <xf numFmtId="0" fontId="79" fillId="61" borderId="0" xfId="342" applyFont="1" applyFill="1" applyAlignment="1">
      <alignment horizontal="center"/>
    </xf>
    <xf numFmtId="236" fontId="79" fillId="61" borderId="0" xfId="4" applyNumberFormat="1" applyFont="1" applyFill="1" applyAlignment="1"/>
    <xf numFmtId="236" fontId="79" fillId="61" borderId="0" xfId="4" applyNumberFormat="1" applyFont="1" applyFill="1" applyAlignment="1">
      <alignment horizontal="right"/>
    </xf>
    <xf numFmtId="236" fontId="79" fillId="61" borderId="0" xfId="4" applyNumberFormat="1" applyFont="1" applyFill="1"/>
    <xf numFmtId="222" fontId="79" fillId="61" borderId="0" xfId="4" applyNumberFormat="1" applyFont="1" applyFill="1" applyBorder="1" applyAlignment="1">
      <alignment horizontal="right"/>
    </xf>
    <xf numFmtId="0" fontId="140" fillId="61" borderId="0" xfId="342" applyFont="1" applyFill="1"/>
    <xf numFmtId="236" fontId="140" fillId="61" borderId="4" xfId="4" applyNumberFormat="1" applyFont="1" applyFill="1" applyBorder="1" applyAlignment="1"/>
    <xf numFmtId="236" fontId="140" fillId="61" borderId="4" xfId="4" applyNumberFormat="1" applyFont="1" applyFill="1" applyBorder="1"/>
    <xf numFmtId="222" fontId="140" fillId="61" borderId="0" xfId="4" applyNumberFormat="1" applyFont="1" applyFill="1" applyBorder="1"/>
    <xf numFmtId="236" fontId="79" fillId="61" borderId="0" xfId="4" applyNumberFormat="1" applyFont="1" applyFill="1" applyBorder="1" applyAlignment="1"/>
    <xf numFmtId="236" fontId="79" fillId="61" borderId="0" xfId="4" applyNumberFormat="1" applyFont="1" applyFill="1" applyBorder="1" applyAlignment="1">
      <alignment horizontal="right"/>
    </xf>
    <xf numFmtId="0" fontId="140" fillId="61" borderId="0" xfId="366" applyFont="1" applyFill="1"/>
    <xf numFmtId="4" fontId="141" fillId="0" borderId="0" xfId="4" applyNumberFormat="1" applyFont="1" applyFill="1" applyBorder="1" applyAlignment="1">
      <alignment horizontal="center"/>
    </xf>
    <xf numFmtId="0" fontId="141" fillId="0" borderId="0" xfId="342" applyFont="1" applyAlignment="1">
      <alignment horizontal="center"/>
    </xf>
    <xf numFmtId="223" fontId="140" fillId="0" borderId="4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1" xfId="342" applyFont="1" applyFill="1" applyBorder="1" applyAlignment="1">
      <alignment horizontal="center"/>
    </xf>
    <xf numFmtId="223" fontId="140" fillId="61" borderId="0" xfId="3024" applyNumberFormat="1" applyFont="1" applyFill="1" applyBorder="1" applyAlignment="1"/>
    <xf numFmtId="223" fontId="140" fillId="61" borderId="0" xfId="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4" xfId="4" applyNumberFormat="1" applyFont="1" applyFill="1" applyBorder="1" applyAlignment="1"/>
    <xf numFmtId="223" fontId="79" fillId="61" borderId="0" xfId="342" applyNumberFormat="1" applyFont="1" applyFill="1"/>
    <xf numFmtId="237" fontId="142" fillId="0" borderId="1" xfId="6444" quotePrefix="1" applyNumberFormat="1" applyFont="1" applyBorder="1" applyAlignment="1">
      <alignment horizontal="center"/>
    </xf>
    <xf numFmtId="237" fontId="79" fillId="0" borderId="1" xfId="6444" quotePrefix="1" applyNumberFormat="1" applyFont="1" applyBorder="1" applyAlignment="1">
      <alignment horizontal="center"/>
    </xf>
    <xf numFmtId="0" fontId="79" fillId="62" borderId="0" xfId="2335" applyNumberFormat="1" applyFont="1" applyFill="1"/>
    <xf numFmtId="0" fontId="79" fillId="62" borderId="0" xfId="2486" applyFont="1" applyFill="1"/>
    <xf numFmtId="0" fontId="140" fillId="62" borderId="0" xfId="342" applyFont="1" applyFill="1"/>
    <xf numFmtId="0" fontId="79" fillId="62" borderId="0" xfId="342" applyFont="1" applyFill="1" applyAlignment="1">
      <alignment horizontal="center"/>
    </xf>
    <xf numFmtId="236" fontId="79" fillId="62" borderId="0" xfId="4" applyNumberFormat="1" applyFont="1" applyFill="1" applyAlignment="1"/>
    <xf numFmtId="236" fontId="79" fillId="62" borderId="0" xfId="342" applyNumberFormat="1" applyFont="1" applyFill="1"/>
    <xf numFmtId="236" fontId="79" fillId="62" borderId="0" xfId="4" applyNumberFormat="1" applyFont="1" applyFill="1"/>
    <xf numFmtId="222" fontId="79" fillId="62" borderId="0" xfId="4" applyNumberFormat="1" applyFont="1" applyFill="1" applyBorder="1" applyAlignment="1">
      <alignment horizontal="right"/>
    </xf>
    <xf numFmtId="0" fontId="79" fillId="61" borderId="0" xfId="342" quotePrefix="1" applyFont="1" applyFill="1" applyAlignment="1">
      <alignment horizontal="center"/>
    </xf>
    <xf numFmtId="168" fontId="140" fillId="61" borderId="0" xfId="342" applyNumberFormat="1" applyFont="1" applyFill="1"/>
    <xf numFmtId="238" fontId="140" fillId="0" borderId="0" xfId="6433" applyFont="1"/>
    <xf numFmtId="0" fontId="140" fillId="0" borderId="1" xfId="366" quotePrefix="1" applyFont="1" applyBorder="1" applyAlignment="1">
      <alignment horizontal="center"/>
    </xf>
    <xf numFmtId="187" fontId="140" fillId="0" borderId="0" xfId="342" applyNumberFormat="1" applyFo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342" applyNumberFormat="1" applyFont="1"/>
    <xf numFmtId="171" fontId="79" fillId="0" borderId="0" xfId="342" applyNumberFormat="1" applyFont="1"/>
    <xf numFmtId="0" fontId="140" fillId="0" borderId="0" xfId="342" quotePrefix="1" applyFont="1"/>
    <xf numFmtId="223" fontId="140" fillId="0" borderId="5" xfId="4" applyNumberFormat="1" applyFont="1" applyFill="1" applyBorder="1" applyAlignment="1"/>
    <xf numFmtId="222" fontId="140" fillId="0" borderId="0" xfId="4" applyNumberFormat="1" applyFont="1" applyFill="1" applyAlignment="1"/>
    <xf numFmtId="222" fontId="79" fillId="0" borderId="0" xfId="4" applyNumberFormat="1" applyFont="1" applyFill="1" applyAlignment="1"/>
    <xf numFmtId="223" fontId="140" fillId="0" borderId="5" xfId="342" applyNumberFormat="1" applyFont="1" applyBorder="1"/>
    <xf numFmtId="0" fontId="146" fillId="0" borderId="0" xfId="342" applyFont="1"/>
    <xf numFmtId="237" fontId="140" fillId="0" borderId="5" xfId="6444" quotePrefix="1" applyNumberFormat="1" applyFont="1" applyBorder="1" applyAlignment="1">
      <alignment horizontal="center"/>
    </xf>
    <xf numFmtId="237" fontId="140" fillId="0" borderId="0" xfId="6444" quotePrefix="1" applyNumberFormat="1" applyFont="1" applyAlignment="1">
      <alignment horizontal="center"/>
    </xf>
    <xf numFmtId="37" fontId="79" fillId="0" borderId="0" xfId="6444" applyNumberFormat="1" applyFont="1" applyAlignment="1">
      <alignment horizontal="center"/>
    </xf>
    <xf numFmtId="239" fontId="79" fillId="0" borderId="0" xfId="6444" applyNumberFormat="1" applyFont="1" applyAlignment="1">
      <alignment horizontal="center"/>
    </xf>
    <xf numFmtId="0" fontId="79" fillId="61" borderId="0" xfId="3024" applyNumberFormat="1" applyFont="1" applyFill="1" applyAlignment="1">
      <alignment horizontal="center"/>
    </xf>
    <xf numFmtId="236" fontId="79" fillId="61" borderId="32" xfId="3024" applyNumberFormat="1" applyFont="1" applyFill="1" applyBorder="1" applyAlignment="1">
      <alignment horizontal="right"/>
    </xf>
    <xf numFmtId="236" fontId="79" fillId="61" borderId="0" xfId="3024" applyNumberFormat="1" applyFont="1" applyFill="1" applyAlignment="1">
      <alignment horizontal="right"/>
    </xf>
    <xf numFmtId="222" fontId="140" fillId="61" borderId="0" xfId="4" applyNumberFormat="1" applyFont="1" applyFill="1" applyBorder="1" applyAlignment="1">
      <alignment horizontal="right"/>
    </xf>
    <xf numFmtId="0" fontId="140" fillId="61" borderId="0" xfId="2" applyFont="1" applyFill="1"/>
    <xf numFmtId="238" fontId="140" fillId="61" borderId="0" xfId="6449" applyFont="1" applyFill="1" applyAlignment="1">
      <alignment horizontal="left"/>
    </xf>
    <xf numFmtId="171" fontId="79" fillId="61" borderId="0" xfId="6449" applyNumberFormat="1" applyFont="1" applyFill="1"/>
    <xf numFmtId="236" fontId="79" fillId="61" borderId="0" xfId="4" applyNumberFormat="1" applyFont="1" applyFill="1" applyBorder="1"/>
    <xf numFmtId="222" fontId="79" fillId="61" borderId="0" xfId="4" applyNumberFormat="1" applyFont="1" applyFill="1" applyBorder="1"/>
    <xf numFmtId="221" fontId="79" fillId="61" borderId="0" xfId="6447" applyNumberFormat="1" applyFont="1" applyFill="1" applyAlignment="1"/>
    <xf numFmtId="0" fontId="79" fillId="61" borderId="0" xfId="366" applyFont="1" applyFill="1"/>
    <xf numFmtId="236" fontId="140" fillId="61" borderId="32" xfId="4" applyNumberFormat="1" applyFont="1" applyFill="1" applyBorder="1" applyAlignment="1"/>
    <xf numFmtId="236" fontId="140" fillId="61" borderId="0" xfId="342" applyNumberFormat="1" applyFont="1" applyFill="1"/>
    <xf numFmtId="236" fontId="140" fillId="61" borderId="0" xfId="4" applyNumberFormat="1" applyFont="1" applyFill="1" applyBorder="1"/>
    <xf numFmtId="236" fontId="140" fillId="61" borderId="0" xfId="4" applyNumberFormat="1" applyFont="1" applyFill="1" applyBorder="1" applyAlignment="1"/>
    <xf numFmtId="169" fontId="140" fillId="63" borderId="0" xfId="342" applyNumberFormat="1" applyFont="1" applyFill="1" applyAlignment="1">
      <alignment horizontal="left"/>
    </xf>
    <xf numFmtId="0" fontId="79" fillId="63" borderId="0" xfId="342" applyFont="1" applyFill="1"/>
    <xf numFmtId="236" fontId="79" fillId="63" borderId="0" xfId="342" applyNumberFormat="1" applyFont="1" applyFill="1"/>
    <xf numFmtId="222" fontId="79" fillId="63" borderId="0" xfId="342" applyNumberFormat="1" applyFont="1" applyFill="1"/>
    <xf numFmtId="169" fontId="79" fillId="63" borderId="0" xfId="342" applyNumberFormat="1" applyFont="1" applyFill="1" applyAlignment="1">
      <alignment horizontal="left"/>
    </xf>
    <xf numFmtId="0" fontId="79" fillId="63" borderId="0" xfId="342" applyFont="1" applyFill="1" applyAlignment="1">
      <alignment horizontal="center"/>
    </xf>
    <xf numFmtId="236" fontId="79" fillId="63" borderId="0" xfId="4" applyNumberFormat="1" applyFont="1" applyFill="1" applyAlignment="1"/>
    <xf numFmtId="236" fontId="79" fillId="63" borderId="0" xfId="4" applyNumberFormat="1" applyFont="1" applyFill="1" applyAlignment="1">
      <alignment horizontal="right"/>
    </xf>
    <xf numFmtId="236" fontId="79" fillId="63" borderId="0" xfId="4" applyNumberFormat="1" applyFont="1" applyFill="1"/>
    <xf numFmtId="222" fontId="79" fillId="63" borderId="0" xfId="4" applyNumberFormat="1" applyFont="1" applyFill="1" applyBorder="1" applyAlignment="1">
      <alignment horizontal="right"/>
    </xf>
    <xf numFmtId="0" fontId="140" fillId="63" borderId="0" xfId="342" applyFont="1" applyFill="1"/>
    <xf numFmtId="236" fontId="140" fillId="63" borderId="4" xfId="4" applyNumberFormat="1" applyFont="1" applyFill="1" applyBorder="1" applyAlignment="1"/>
    <xf numFmtId="236" fontId="140" fillId="63" borderId="4" xfId="4" applyNumberFormat="1" applyFont="1" applyFill="1" applyBorder="1"/>
    <xf numFmtId="222" fontId="140" fillId="63" borderId="0" xfId="4" applyNumberFormat="1" applyFont="1" applyFill="1" applyBorder="1"/>
    <xf numFmtId="236" fontId="79" fillId="63" borderId="0" xfId="4" applyNumberFormat="1" applyFont="1" applyFill="1" applyBorder="1" applyAlignment="1"/>
    <xf numFmtId="236" fontId="79" fillId="63" borderId="0" xfId="4" applyNumberFormat="1" applyFont="1" applyFill="1" applyBorder="1" applyAlignment="1">
      <alignment horizontal="right"/>
    </xf>
    <xf numFmtId="0" fontId="140" fillId="63" borderId="0" xfId="366" applyFont="1" applyFill="1"/>
    <xf numFmtId="37" fontId="140" fillId="63" borderId="0" xfId="5" applyFont="1" applyFill="1"/>
    <xf numFmtId="4" fontId="140" fillId="63" borderId="0" xfId="342" applyNumberFormat="1" applyFont="1" applyFill="1"/>
    <xf numFmtId="4" fontId="140" fillId="63" borderId="1" xfId="342" applyNumberFormat="1" applyFont="1" applyFill="1" applyBorder="1"/>
    <xf numFmtId="4" fontId="140" fillId="63" borderId="33" xfId="342" applyNumberFormat="1" applyFont="1" applyFill="1" applyBorder="1"/>
    <xf numFmtId="4" fontId="140" fillId="63" borderId="0" xfId="342" applyNumberFormat="1" applyFont="1" applyFill="1" applyAlignment="1">
      <alignment horizontal="center"/>
    </xf>
    <xf numFmtId="0" fontId="140" fillId="63" borderId="0" xfId="342" applyFont="1" applyFill="1" applyAlignment="1">
      <alignment horizontal="center"/>
    </xf>
    <xf numFmtId="0" fontId="140" fillId="63" borderId="0" xfId="366" applyFont="1" applyFill="1" applyAlignment="1">
      <alignment horizontal="center" wrapText="1"/>
    </xf>
    <xf numFmtId="0" fontId="140" fillId="63" borderId="1" xfId="342" applyFont="1" applyFill="1" applyBorder="1" applyAlignment="1">
      <alignment horizontal="center"/>
    </xf>
    <xf numFmtId="223" fontId="140" fillId="63" borderId="0" xfId="4" applyNumberFormat="1" applyFont="1" applyFill="1" applyBorder="1" applyAlignment="1"/>
    <xf numFmtId="223" fontId="140" fillId="63" borderId="0" xfId="3024" applyNumberFormat="1" applyFont="1" applyFill="1" applyBorder="1" applyAlignment="1"/>
    <xf numFmtId="223" fontId="79" fillId="63" borderId="0" xfId="3024" applyNumberFormat="1" applyFont="1" applyFill="1" applyBorder="1" applyAlignment="1"/>
    <xf numFmtId="223" fontId="79" fillId="63" borderId="0" xfId="4" applyNumberFormat="1" applyFont="1" applyFill="1" applyAlignment="1"/>
    <xf numFmtId="223" fontId="140" fillId="63" borderId="4" xfId="4" applyNumberFormat="1" applyFont="1" applyFill="1" applyBorder="1" applyAlignment="1"/>
    <xf numFmtId="223" fontId="140" fillId="63" borderId="5" xfId="4" applyNumberFormat="1" applyFont="1" applyFill="1" applyBorder="1" applyAlignment="1"/>
    <xf numFmtId="223" fontId="79" fillId="63" borderId="0" xfId="342" applyNumberFormat="1" applyFont="1" applyFill="1"/>
    <xf numFmtId="0" fontId="7" fillId="63" borderId="0" xfId="342" quotePrefix="1" applyFont="1" applyFill="1" applyAlignment="1">
      <alignment horizontal="center"/>
    </xf>
    <xf numFmtId="236" fontId="79" fillId="62" borderId="0" xfId="4" applyNumberFormat="1" applyFont="1" applyFill="1" applyAlignment="1">
      <alignment horizontal="right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ANS/ANS/2011/Q2'11/HS%20Q2'11/X%20DocuPrint%20240A-AP" TargetMode="External"/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Documents%20and%20Settings/Administrator.SURADEJ/Local%20Settings/Temporary%20Internet%20Files/Content.IE5/CRVVEOX5/Currency%20Translation_5.xls" TargetMode="External"/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Users/monthira/AppData/Local/Microsoft/Windows/Temporary%20Internet%20Files/Content.Outlook/4SQX1IZO/1111%20Trainee%20PVA/UBIS/UBIS%202011/Y'11/Report/Q2'11/Report/Ubis_Lead_Q2_2011.xls" TargetMode="External"/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Users/monthira/AppData/Local/Microsoft/Windows/Temporary%20Internet%20Files/Content.Outlook/4SQX1IZO/StandardDoc/Nst334_Awp1_without%20adj.xls" TargetMode="External"/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FF_21_a_"/>
      <sheetName val="CA"/>
      <sheetName val="10"/>
      <sheetName val="JAN"/>
      <sheetName val="BSI"/>
      <sheetName val="D"/>
      <sheetName val="HP"/>
      <sheetName val="B131 "/>
      <sheetName val="ราคาทุน"/>
      <sheetName val="DPLA"/>
      <sheetName val="TMS2000"/>
      <sheetName val="BUDGET"/>
      <sheetName val="FG-ISSUED"/>
      <sheetName val="Newspaper"/>
      <sheetName val="Expense Summary"/>
      <sheetName val="Sheet2"/>
      <sheetName val="SUMMARY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FF_21_a_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200-110"/>
      <sheetName val="资产负债表"/>
      <sheetName val="M_Main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Q3-46"/>
      <sheetName val="gl"/>
      <sheetName val="Data 2"/>
      <sheetName val="FOUND43"/>
      <sheetName val="Details"/>
      <sheetName val="ps-1995"/>
      <sheetName val="Order_Nov_w45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รายการถุง"/>
      <sheetName val="สาขา"/>
      <sheetName val="รายการกล่อง"/>
      <sheetName val="Stock admin"/>
      <sheetName val="รายการเอกสาร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STATEMENT"/>
      <sheetName val="U2 - Sales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  <sheetName val="CST1198"/>
      <sheetName val="Norms SP"/>
      <sheetName val="จันทร์"/>
      <sheetName val="STATEMENT"/>
      <sheetName val="224140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IFS"/>
      <sheetName val="UF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O _ SP"/>
      <sheetName val="ATTN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Location Codes"/>
      <sheetName val="\Users\yuthadet\AppData\Local\T"/>
      <sheetName val="\C\Users\yuthadet\AppData\Local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ListData"/>
      <sheetName val="Input"/>
      <sheetName val="Output"/>
      <sheetName val="สัญญาเงินกู้ที่ยังไม่ได้"/>
      <sheetName val="addl_cost"/>
      <sheetName val="Budget-Bal"/>
      <sheetName val="R&amp;D変換サブ"/>
      <sheetName val="TB2009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WP-490112"/>
      <sheetName val="TRIAL Balance &amp; %"/>
      <sheetName val="งบทดลองปภพ 4-47"/>
      <sheetName val="10-1 Media"/>
      <sheetName val="10-cut"/>
      <sheetName val="Nominal Accounts"/>
      <sheetName val="PLQ3-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FF_21_a_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U-2.1"/>
      <sheetName val="ADJ - RATE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Company Info"/>
      <sheetName val="CA Comp"/>
      <sheetName val="INFO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M_Maincomp"/>
      <sheetName val="TB"/>
      <sheetName val="List"/>
      <sheetName val="D200-30.2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Staff List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ADVANCE-STAFF"/>
      <sheetName val="TBA"/>
      <sheetName val="Sale 0411"/>
      <sheetName val="Parameter"/>
      <sheetName val="FF_2"/>
      <sheetName val="RATE"/>
      <sheetName val="เงินกู้ธนชาติ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heet7"/>
      <sheetName val="TB"/>
      <sheetName val="D200-30.2"/>
      <sheetName val="@Master9612"/>
      <sheetName val="FF_2"/>
      <sheetName val="BPR"/>
      <sheetName val="เครื่องมือ"/>
      <sheetName val="J1"/>
      <sheetName val="Staff List"/>
      <sheetName val="Home"/>
      <sheetName val="_2__xls__2__xls_COV"/>
      <sheetName val="ADVANCE-STAFF"/>
      <sheetName val="1046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E610_new"/>
      <sheetName val="PL"/>
      <sheetName val="BS"/>
      <sheetName val="BPR"/>
      <sheetName val="ADVANCE-STAFF"/>
      <sheetName val="J1"/>
      <sheetName val="เครื่องมือ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1" transitionEvaluation="1" transitionEntry="1">
    <tabColor theme="7" tint="0.59999389629810485"/>
    <pageSetUpPr fitToPage="1"/>
  </sheetPr>
  <dimension ref="A1:Q90"/>
  <sheetViews>
    <sheetView showGridLines="0" tabSelected="1" view="pageBreakPreview" topLeftCell="A61" zoomScale="103" zoomScaleNormal="90" zoomScaleSheetLayoutView="103" workbookViewId="0">
      <pane xSplit="5" topLeftCell="F1" activePane="topRight" state="frozen"/>
      <selection activeCell="F1" sqref="F1"/>
      <selection pane="topRight" activeCell="H67" sqref="H67"/>
    </sheetView>
  </sheetViews>
  <sheetFormatPr defaultColWidth="9" defaultRowHeight="13.8"/>
  <cols>
    <col min="1" max="3" width="2.125" style="18" customWidth="1"/>
    <col min="4" max="4" width="9.625" style="18" customWidth="1"/>
    <col min="5" max="5" width="27.875" style="18" customWidth="1"/>
    <col min="6" max="6" width="9.2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1" customWidth="1"/>
    <col min="11" max="11" width="0.875" style="18" customWidth="1"/>
    <col min="12" max="12" width="19.75" style="18" customWidth="1"/>
    <col min="13" max="13" width="0.875" style="18" customWidth="1"/>
    <col min="14" max="14" width="19.75" style="31" customWidth="1"/>
    <col min="15" max="15" width="5.1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207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48" t="s">
        <v>228</v>
      </c>
      <c r="P3" s="145" t="s">
        <v>209</v>
      </c>
    </row>
    <row r="4" spans="1:16" s="11" customFormat="1" ht="21.9" customHeight="1">
      <c r="A4" s="8"/>
      <c r="B4" s="8"/>
      <c r="C4" s="8"/>
      <c r="D4" s="8"/>
      <c r="E4" s="8"/>
      <c r="F4" s="8"/>
      <c r="G4" s="174"/>
      <c r="H4" s="289" t="s">
        <v>5</v>
      </c>
      <c r="I4" s="289"/>
      <c r="J4" s="289"/>
      <c r="K4" s="175"/>
      <c r="L4" s="290" t="s">
        <v>6</v>
      </c>
      <c r="M4" s="290"/>
      <c r="N4" s="290"/>
      <c r="O4" s="176"/>
    </row>
    <row r="5" spans="1:16" s="11" customFormat="1" ht="21.9" customHeight="1">
      <c r="A5" s="8"/>
      <c r="B5" s="8"/>
      <c r="C5" s="8"/>
      <c r="D5" s="8"/>
      <c r="E5" s="8"/>
      <c r="F5" s="174"/>
      <c r="G5" s="174"/>
      <c r="H5" s="234" t="s">
        <v>211</v>
      </c>
      <c r="I5" s="175"/>
      <c r="J5" s="234" t="s">
        <v>212</v>
      </c>
      <c r="K5" s="174"/>
      <c r="L5" s="234" t="s">
        <v>211</v>
      </c>
      <c r="M5" s="175"/>
      <c r="N5" s="234" t="s">
        <v>212</v>
      </c>
      <c r="O5" s="176"/>
    </row>
    <row r="6" spans="1:16" s="11" customFormat="1" ht="21.9" customHeight="1">
      <c r="A6" s="8"/>
      <c r="B6" s="8"/>
      <c r="C6" s="8"/>
      <c r="D6" s="8"/>
      <c r="E6" s="8"/>
      <c r="G6" s="174"/>
      <c r="H6" s="235" t="s">
        <v>210</v>
      </c>
      <c r="I6" s="175"/>
      <c r="J6" s="235" t="s">
        <v>200</v>
      </c>
      <c r="K6" s="174"/>
      <c r="L6" s="235" t="s">
        <v>210</v>
      </c>
      <c r="M6" s="175"/>
      <c r="N6" s="235" t="s">
        <v>200</v>
      </c>
      <c r="O6" s="176"/>
    </row>
    <row r="7" spans="1:16" s="11" customFormat="1" ht="21.9" customHeight="1">
      <c r="A7" s="8"/>
      <c r="B7" s="8"/>
      <c r="C7" s="8"/>
      <c r="D7" s="8"/>
      <c r="E7" s="8"/>
      <c r="F7" s="177" t="s">
        <v>7</v>
      </c>
      <c r="G7" s="174"/>
      <c r="H7" s="208" t="s">
        <v>229</v>
      </c>
      <c r="I7" s="236"/>
      <c r="J7" s="209" t="s">
        <v>132</v>
      </c>
      <c r="K7" s="237"/>
      <c r="L7" s="208" t="s">
        <v>229</v>
      </c>
      <c r="M7" s="236"/>
      <c r="N7" s="209" t="s">
        <v>132</v>
      </c>
      <c r="O7" s="176"/>
    </row>
    <row r="8" spans="1:16" ht="21.9" customHeight="1">
      <c r="A8" s="21" t="s">
        <v>8</v>
      </c>
      <c r="B8" s="21"/>
      <c r="C8" s="21"/>
      <c r="D8" s="21"/>
      <c r="E8" s="21"/>
      <c r="G8" s="19"/>
      <c r="H8" s="22"/>
      <c r="I8" s="19"/>
      <c r="J8" s="23"/>
      <c r="K8" s="19"/>
      <c r="L8" s="24"/>
      <c r="M8" s="22"/>
      <c r="N8" s="23"/>
      <c r="O8" s="23"/>
    </row>
    <row r="9" spans="1:16" s="21" customFormat="1" ht="21.9" customHeight="1">
      <c r="A9" s="21" t="s">
        <v>9</v>
      </c>
      <c r="F9" s="9"/>
      <c r="J9" s="25"/>
      <c r="L9" s="26"/>
      <c r="N9" s="27"/>
      <c r="O9" s="27"/>
    </row>
    <row r="10" spans="1:16" ht="21.9" customHeight="1">
      <c r="A10" s="18" t="s">
        <v>10</v>
      </c>
      <c r="F10" s="32">
        <v>5</v>
      </c>
      <c r="H10" s="28">
        <v>171417</v>
      </c>
      <c r="I10" s="29"/>
      <c r="J10" s="28">
        <v>260958</v>
      </c>
      <c r="K10" s="29"/>
      <c r="L10" s="28">
        <v>90750</v>
      </c>
      <c r="M10" s="30"/>
      <c r="N10" s="28">
        <v>133036</v>
      </c>
    </row>
    <row r="11" spans="1:16" ht="21.9" customHeight="1">
      <c r="A11" s="18" t="s">
        <v>100</v>
      </c>
      <c r="F11" s="32">
        <v>6</v>
      </c>
      <c r="H11" s="28">
        <v>401022</v>
      </c>
      <c r="I11" s="29"/>
      <c r="J11" s="28">
        <v>215321</v>
      </c>
      <c r="K11" s="29"/>
      <c r="L11" s="28">
        <v>395266</v>
      </c>
      <c r="M11" s="30"/>
      <c r="N11" s="28">
        <v>209582</v>
      </c>
    </row>
    <row r="12" spans="1:16" ht="21.9" customHeight="1">
      <c r="A12" s="18" t="s">
        <v>11</v>
      </c>
      <c r="E12" s="33"/>
      <c r="F12" s="34">
        <v>7</v>
      </c>
      <c r="G12" s="33"/>
      <c r="H12" s="28">
        <v>742402</v>
      </c>
      <c r="I12" s="29"/>
      <c r="J12" s="28">
        <v>285500</v>
      </c>
      <c r="K12" s="29"/>
      <c r="L12" s="28">
        <v>423891</v>
      </c>
      <c r="M12" s="30"/>
      <c r="N12" s="28">
        <v>172923</v>
      </c>
    </row>
    <row r="13" spans="1:16" ht="21.9" customHeight="1">
      <c r="A13" s="18" t="s">
        <v>145</v>
      </c>
      <c r="E13" s="33"/>
      <c r="F13" s="34">
        <v>7</v>
      </c>
      <c r="G13" s="33"/>
      <c r="H13" s="28">
        <v>59044</v>
      </c>
      <c r="I13" s="29"/>
      <c r="J13" s="28">
        <v>107132</v>
      </c>
      <c r="K13" s="29"/>
      <c r="L13" s="28">
        <v>59178</v>
      </c>
      <c r="M13" s="30"/>
      <c r="N13" s="28">
        <v>107132</v>
      </c>
    </row>
    <row r="14" spans="1:16" ht="21.9" customHeight="1">
      <c r="A14" s="18" t="s">
        <v>156</v>
      </c>
      <c r="E14" s="33"/>
      <c r="F14" s="34">
        <v>8</v>
      </c>
      <c r="G14" s="33"/>
      <c r="H14" s="28">
        <v>1196589</v>
      </c>
      <c r="I14" s="29"/>
      <c r="J14" s="28">
        <v>1105652</v>
      </c>
      <c r="K14" s="29"/>
      <c r="L14" s="28">
        <v>270867</v>
      </c>
      <c r="M14" s="30"/>
      <c r="N14" s="28">
        <v>200507</v>
      </c>
    </row>
    <row r="15" spans="1:16" ht="21.9" hidden="1" customHeight="1">
      <c r="A15" s="18" t="s">
        <v>12</v>
      </c>
      <c r="E15" s="33"/>
      <c r="F15" s="32"/>
      <c r="G15" s="33"/>
      <c r="H15" s="28">
        <v>0</v>
      </c>
      <c r="I15" s="29"/>
      <c r="J15" s="28">
        <v>0</v>
      </c>
      <c r="K15" s="29"/>
      <c r="L15" s="28">
        <v>0</v>
      </c>
      <c r="M15" s="30"/>
      <c r="N15" s="28">
        <v>0</v>
      </c>
    </row>
    <row r="16" spans="1:16" ht="21.9" customHeight="1">
      <c r="A16" s="18" t="s">
        <v>13</v>
      </c>
      <c r="E16" s="33"/>
      <c r="F16" s="32">
        <v>4</v>
      </c>
      <c r="G16" s="33"/>
      <c r="H16" s="28">
        <v>0</v>
      </c>
      <c r="I16" s="29"/>
      <c r="J16" s="28">
        <v>0</v>
      </c>
      <c r="K16" s="29"/>
      <c r="L16" s="28">
        <v>50698</v>
      </c>
      <c r="M16" s="30"/>
      <c r="N16" s="28">
        <v>50088</v>
      </c>
    </row>
    <row r="17" spans="1:15" ht="21.9" customHeight="1">
      <c r="A17" s="18" t="s">
        <v>14</v>
      </c>
      <c r="E17" s="33"/>
      <c r="F17" s="32"/>
      <c r="G17" s="33"/>
      <c r="H17" s="28">
        <v>39863</v>
      </c>
      <c r="I17" s="29"/>
      <c r="J17" s="28">
        <v>80824</v>
      </c>
      <c r="K17" s="29"/>
      <c r="L17" s="28">
        <v>35466</v>
      </c>
      <c r="M17" s="30"/>
      <c r="N17" s="28">
        <v>74942</v>
      </c>
    </row>
    <row r="18" spans="1:15" ht="21.9" customHeight="1">
      <c r="A18" s="18" t="s">
        <v>15</v>
      </c>
      <c r="F18" s="32">
        <v>9</v>
      </c>
      <c r="H18" s="28">
        <v>333428</v>
      </c>
      <c r="I18" s="29"/>
      <c r="J18" s="28">
        <v>477880</v>
      </c>
      <c r="K18" s="29"/>
      <c r="L18" s="28">
        <v>211411</v>
      </c>
      <c r="M18" s="30"/>
      <c r="N18" s="28">
        <v>348028</v>
      </c>
    </row>
    <row r="19" spans="1:15" s="21" customFormat="1" ht="21.9" customHeight="1">
      <c r="A19" s="21" t="s">
        <v>16</v>
      </c>
      <c r="F19" s="9"/>
      <c r="H19" s="35">
        <v>2943765</v>
      </c>
      <c r="I19" s="36"/>
      <c r="J19" s="35">
        <v>2533267</v>
      </c>
      <c r="K19" s="36"/>
      <c r="L19" s="35">
        <v>1537527</v>
      </c>
      <c r="M19" s="37"/>
      <c r="N19" s="35">
        <v>1296238</v>
      </c>
      <c r="O19" s="38"/>
    </row>
    <row r="20" spans="1:15" ht="21.9" customHeight="1">
      <c r="A20" s="21" t="s">
        <v>17</v>
      </c>
      <c r="H20" s="28"/>
      <c r="I20" s="29"/>
      <c r="J20" s="28"/>
      <c r="K20" s="29"/>
      <c r="L20" s="28"/>
      <c r="M20" s="30"/>
      <c r="N20" s="28"/>
    </row>
    <row r="21" spans="1:15" ht="21.9" customHeight="1">
      <c r="A21" s="18" t="s">
        <v>18</v>
      </c>
      <c r="F21" s="32"/>
      <c r="H21" s="28">
        <v>95219</v>
      </c>
      <c r="I21" s="29"/>
      <c r="J21" s="28">
        <v>98275</v>
      </c>
      <c r="K21" s="29"/>
      <c r="L21" s="28">
        <v>35024</v>
      </c>
      <c r="M21" s="30"/>
      <c r="N21" s="28">
        <v>38578</v>
      </c>
    </row>
    <row r="22" spans="1:15" ht="21.9" hidden="1" customHeight="1">
      <c r="A22" s="18" t="s">
        <v>19</v>
      </c>
      <c r="E22" s="33"/>
      <c r="F22" s="32"/>
      <c r="G22" s="33"/>
      <c r="H22" s="28">
        <v>0</v>
      </c>
      <c r="I22" s="29"/>
      <c r="J22" s="28">
        <v>0</v>
      </c>
      <c r="K22" s="29"/>
      <c r="L22" s="28">
        <v>0</v>
      </c>
      <c r="M22" s="30"/>
      <c r="N22" s="28">
        <v>0</v>
      </c>
    </row>
    <row r="23" spans="1:15" ht="21.9" customHeight="1">
      <c r="A23" s="18" t="s">
        <v>20</v>
      </c>
      <c r="E23" s="33"/>
      <c r="F23" s="32"/>
      <c r="G23" s="33"/>
      <c r="H23" s="28">
        <v>17405</v>
      </c>
      <c r="I23" s="29"/>
      <c r="J23" s="28">
        <v>16318</v>
      </c>
      <c r="K23" s="29"/>
      <c r="L23" s="28">
        <v>0</v>
      </c>
      <c r="M23" s="30"/>
      <c r="N23" s="28">
        <v>0</v>
      </c>
    </row>
    <row r="24" spans="1:15" ht="21.9" customHeight="1">
      <c r="A24" s="18" t="s">
        <v>21</v>
      </c>
      <c r="F24" s="32">
        <v>10</v>
      </c>
      <c r="H24" s="28">
        <v>0</v>
      </c>
      <c r="I24" s="29"/>
      <c r="J24" s="28">
        <v>0</v>
      </c>
      <c r="K24" s="29"/>
      <c r="L24" s="28">
        <v>99999</v>
      </c>
      <c r="M24" s="30"/>
      <c r="N24" s="28">
        <v>99999</v>
      </c>
    </row>
    <row r="25" spans="1:15" ht="21.9" customHeight="1">
      <c r="A25" s="18" t="s">
        <v>147</v>
      </c>
      <c r="F25" s="32">
        <v>11</v>
      </c>
      <c r="H25" s="28">
        <v>829346</v>
      </c>
      <c r="I25" s="29"/>
      <c r="J25" s="28">
        <v>820965</v>
      </c>
      <c r="K25" s="29"/>
      <c r="L25" s="28">
        <v>831186</v>
      </c>
      <c r="M25" s="30"/>
      <c r="N25" s="28">
        <v>831186</v>
      </c>
    </row>
    <row r="26" spans="1:15" ht="21.9" customHeight="1">
      <c r="A26" s="18" t="s">
        <v>146</v>
      </c>
      <c r="F26" s="32">
        <v>12</v>
      </c>
      <c r="H26" s="28">
        <v>3217</v>
      </c>
      <c r="I26" s="29"/>
      <c r="J26" s="28">
        <v>3746</v>
      </c>
      <c r="K26" s="29"/>
      <c r="L26" s="28">
        <v>10000</v>
      </c>
      <c r="M26" s="30"/>
      <c r="N26" s="28">
        <v>10000</v>
      </c>
    </row>
    <row r="27" spans="1:15" ht="21.9" customHeight="1">
      <c r="A27" s="18" t="s">
        <v>137</v>
      </c>
      <c r="E27" s="33"/>
      <c r="F27" s="32">
        <v>13</v>
      </c>
      <c r="G27" s="33"/>
      <c r="H27" s="28">
        <v>896170</v>
      </c>
      <c r="I27" s="29"/>
      <c r="J27" s="28">
        <v>897370</v>
      </c>
      <c r="K27" s="29"/>
      <c r="L27" s="28">
        <v>896170</v>
      </c>
      <c r="M27" s="30"/>
      <c r="N27" s="28">
        <v>897370</v>
      </c>
    </row>
    <row r="28" spans="1:15" ht="21.9" customHeight="1">
      <c r="A28" s="18" t="s">
        <v>22</v>
      </c>
      <c r="F28" s="34">
        <v>14</v>
      </c>
      <c r="H28" s="28">
        <v>160044</v>
      </c>
      <c r="I28" s="29"/>
      <c r="J28" s="28">
        <v>164332</v>
      </c>
      <c r="K28" s="29"/>
      <c r="L28" s="28">
        <v>134616</v>
      </c>
      <c r="M28" s="30"/>
      <c r="N28" s="28">
        <v>137340</v>
      </c>
    </row>
    <row r="29" spans="1:15" ht="21.9" customHeight="1">
      <c r="A29" s="18" t="s">
        <v>23</v>
      </c>
      <c r="F29" s="34"/>
      <c r="H29" s="28">
        <v>51608</v>
      </c>
      <c r="I29" s="29"/>
      <c r="J29" s="28">
        <v>53629</v>
      </c>
      <c r="K29" s="29"/>
      <c r="L29" s="28">
        <v>51351</v>
      </c>
      <c r="M29" s="30"/>
      <c r="N29" s="28">
        <v>53277</v>
      </c>
    </row>
    <row r="30" spans="1:15" ht="21.9" customHeight="1">
      <c r="A30" s="18" t="s">
        <v>24</v>
      </c>
      <c r="F30" s="34"/>
      <c r="H30" s="28">
        <v>8473</v>
      </c>
      <c r="I30" s="29"/>
      <c r="J30" s="28">
        <v>9422</v>
      </c>
      <c r="K30" s="29"/>
      <c r="L30" s="28">
        <v>8393</v>
      </c>
      <c r="M30" s="30"/>
      <c r="N30" s="28">
        <v>9333</v>
      </c>
    </row>
    <row r="31" spans="1:15" ht="21.9" customHeight="1">
      <c r="A31" s="18" t="s">
        <v>178</v>
      </c>
      <c r="F31" s="34">
        <v>15</v>
      </c>
      <c r="H31" s="28">
        <v>276388</v>
      </c>
      <c r="I31" s="29"/>
      <c r="J31" s="28">
        <v>267866</v>
      </c>
      <c r="K31" s="29"/>
      <c r="L31" s="28">
        <v>0</v>
      </c>
      <c r="M31" s="30"/>
      <c r="N31" s="28">
        <v>0</v>
      </c>
    </row>
    <row r="32" spans="1:15" ht="21.9" customHeight="1">
      <c r="A32" s="40" t="s">
        <v>25</v>
      </c>
      <c r="F32" s="34">
        <v>20</v>
      </c>
      <c r="H32" s="28">
        <v>14520</v>
      </c>
      <c r="I32" s="29"/>
      <c r="J32" s="28">
        <v>12956</v>
      </c>
      <c r="K32" s="29"/>
      <c r="L32" s="28">
        <v>10580</v>
      </c>
      <c r="M32" s="30"/>
      <c r="N32" s="28">
        <v>9413</v>
      </c>
    </row>
    <row r="33" spans="1:15" ht="21.9" customHeight="1">
      <c r="A33" s="18" t="s">
        <v>26</v>
      </c>
      <c r="H33" s="28">
        <v>60052</v>
      </c>
      <c r="I33" s="29"/>
      <c r="J33" s="28">
        <v>55675</v>
      </c>
      <c r="K33" s="29"/>
      <c r="L33" s="28">
        <v>60038</v>
      </c>
      <c r="M33" s="30"/>
      <c r="N33" s="28">
        <v>55643</v>
      </c>
      <c r="O33" s="41"/>
    </row>
    <row r="34" spans="1:15" s="21" customFormat="1" ht="21.9" customHeight="1">
      <c r="A34" s="11" t="s">
        <v>27</v>
      </c>
      <c r="F34" s="9"/>
      <c r="H34" s="35">
        <v>2412442</v>
      </c>
      <c r="I34" s="36"/>
      <c r="J34" s="35">
        <v>2400554</v>
      </c>
      <c r="K34" s="36"/>
      <c r="L34" s="35">
        <v>2137357</v>
      </c>
      <c r="M34" s="37"/>
      <c r="N34" s="35">
        <v>2142139</v>
      </c>
      <c r="O34" s="38"/>
    </row>
    <row r="35" spans="1:15" s="21" customFormat="1" ht="21.9" customHeight="1" thickBot="1">
      <c r="A35" s="11" t="s">
        <v>28</v>
      </c>
      <c r="F35" s="9"/>
      <c r="H35" s="42">
        <v>5356207</v>
      </c>
      <c r="I35" s="36"/>
      <c r="J35" s="42">
        <v>4933821</v>
      </c>
      <c r="K35" s="36"/>
      <c r="L35" s="42">
        <v>3674884</v>
      </c>
      <c r="M35" s="37"/>
      <c r="N35" s="42">
        <v>3438377</v>
      </c>
      <c r="O35" s="38"/>
    </row>
    <row r="36" spans="1:15" ht="21.9" customHeight="1" thickTop="1">
      <c r="H36" s="29"/>
      <c r="I36" s="29"/>
      <c r="J36" s="43"/>
      <c r="K36" s="29"/>
      <c r="L36" s="29"/>
      <c r="M36" s="29"/>
      <c r="N36" s="28"/>
    </row>
    <row r="37" spans="1:15" ht="21.9" customHeight="1">
      <c r="H37" s="29"/>
      <c r="I37" s="29"/>
      <c r="J37" s="43"/>
      <c r="K37" s="29"/>
      <c r="L37" s="29"/>
      <c r="M37" s="29"/>
      <c r="N37" s="45"/>
      <c r="O37" s="46"/>
    </row>
    <row r="38" spans="1:15" ht="21.9" customHeight="1">
      <c r="A38" s="21" t="s">
        <v>157</v>
      </c>
      <c r="B38" s="21"/>
      <c r="C38" s="21"/>
      <c r="D38" s="21"/>
      <c r="E38" s="21"/>
      <c r="G38" s="19"/>
      <c r="H38" s="47"/>
      <c r="I38" s="48"/>
      <c r="J38" s="47"/>
      <c r="K38" s="48"/>
      <c r="L38" s="49"/>
      <c r="M38" s="50"/>
      <c r="N38" s="51"/>
      <c r="O38" s="23"/>
    </row>
    <row r="39" spans="1:15" s="21" customFormat="1" ht="21.9" customHeight="1">
      <c r="A39" s="21" t="s">
        <v>29</v>
      </c>
      <c r="F39" s="9"/>
      <c r="H39" s="52"/>
      <c r="I39" s="36"/>
      <c r="J39" s="52"/>
      <c r="K39" s="36"/>
      <c r="L39" s="53"/>
      <c r="M39" s="37"/>
      <c r="N39" s="52"/>
      <c r="O39" s="27"/>
    </row>
    <row r="40" spans="1:15" s="21" customFormat="1" ht="21.9" hidden="1" customHeight="1">
      <c r="A40" s="233" t="s">
        <v>191</v>
      </c>
      <c r="F40" s="9"/>
      <c r="H40" s="52"/>
      <c r="I40" s="36"/>
      <c r="J40" s="52"/>
      <c r="K40" s="36"/>
      <c r="L40" s="53"/>
      <c r="M40" s="37"/>
      <c r="N40" s="52"/>
      <c r="O40" s="27"/>
    </row>
    <row r="41" spans="1:15" ht="21.9" customHeight="1">
      <c r="A41" s="18" t="s">
        <v>205</v>
      </c>
      <c r="F41" s="32"/>
      <c r="H41" s="28">
        <v>48356</v>
      </c>
      <c r="I41" s="29"/>
      <c r="J41" s="28">
        <v>42550</v>
      </c>
      <c r="K41" s="29"/>
      <c r="L41" s="28">
        <v>0</v>
      </c>
      <c r="M41" s="30"/>
      <c r="N41" s="28">
        <v>0</v>
      </c>
    </row>
    <row r="42" spans="1:15" ht="21.9" customHeight="1">
      <c r="A42" s="18" t="s">
        <v>30</v>
      </c>
      <c r="F42" s="34">
        <v>16</v>
      </c>
      <c r="H42" s="28">
        <v>289561</v>
      </c>
      <c r="I42" s="29"/>
      <c r="J42" s="28">
        <v>397477</v>
      </c>
      <c r="K42" s="29"/>
      <c r="L42" s="28">
        <v>169070</v>
      </c>
      <c r="M42" s="30"/>
      <c r="N42" s="28">
        <v>227063</v>
      </c>
    </row>
    <row r="43" spans="1:15" ht="21.9" hidden="1" customHeight="1">
      <c r="A43" s="18" t="s">
        <v>31</v>
      </c>
      <c r="F43" s="32">
        <v>22</v>
      </c>
      <c r="H43" s="28">
        <v>0</v>
      </c>
      <c r="I43" s="29"/>
      <c r="J43" s="28">
        <v>0</v>
      </c>
      <c r="K43" s="29"/>
      <c r="L43" s="28">
        <v>0</v>
      </c>
      <c r="M43" s="30"/>
      <c r="N43" s="28">
        <v>0</v>
      </c>
    </row>
    <row r="44" spans="1:15" ht="21.9" customHeight="1">
      <c r="A44" s="18" t="s">
        <v>31</v>
      </c>
      <c r="F44" s="34"/>
      <c r="H44" s="28">
        <v>11506</v>
      </c>
      <c r="I44" s="29"/>
      <c r="J44" s="28">
        <v>11927</v>
      </c>
      <c r="K44" s="29"/>
      <c r="L44" s="28">
        <v>9803</v>
      </c>
      <c r="M44" s="30"/>
      <c r="N44" s="28">
        <v>9787</v>
      </c>
    </row>
    <row r="45" spans="1:15" ht="21.9" hidden="1" customHeight="1">
      <c r="A45" s="18" t="s">
        <v>32</v>
      </c>
      <c r="F45" s="32"/>
      <c r="H45" s="28">
        <v>0</v>
      </c>
      <c r="I45" s="29"/>
      <c r="J45" s="28">
        <v>0</v>
      </c>
      <c r="K45" s="29"/>
      <c r="L45" s="28">
        <v>0</v>
      </c>
      <c r="M45" s="30"/>
      <c r="N45" s="28">
        <v>0</v>
      </c>
    </row>
    <row r="46" spans="1:15" ht="21.9" customHeight="1">
      <c r="A46" s="18" t="s">
        <v>206</v>
      </c>
      <c r="F46" s="32">
        <v>8</v>
      </c>
      <c r="H46" s="28">
        <v>772643</v>
      </c>
      <c r="I46" s="29"/>
      <c r="J46" s="28">
        <v>465852</v>
      </c>
      <c r="K46" s="29"/>
      <c r="L46" s="28">
        <v>281254</v>
      </c>
      <c r="M46" s="30"/>
      <c r="N46" s="28">
        <v>121528</v>
      </c>
    </row>
    <row r="47" spans="1:15" ht="21.9" customHeight="1">
      <c r="A47" s="54" t="s">
        <v>172</v>
      </c>
      <c r="F47" s="18"/>
      <c r="H47" s="28">
        <v>82232</v>
      </c>
      <c r="I47" s="29"/>
      <c r="J47" s="28">
        <v>54160</v>
      </c>
      <c r="K47" s="29"/>
      <c r="L47" s="28">
        <v>39008</v>
      </c>
      <c r="M47" s="30"/>
      <c r="N47" s="28">
        <v>21559</v>
      </c>
    </row>
    <row r="48" spans="1:15" ht="21.9" customHeight="1">
      <c r="A48" s="18" t="s">
        <v>38</v>
      </c>
      <c r="F48" s="32"/>
      <c r="H48" s="28">
        <v>2254</v>
      </c>
      <c r="I48" s="29"/>
      <c r="J48" s="28">
        <v>2269</v>
      </c>
      <c r="K48" s="29"/>
      <c r="L48" s="28">
        <v>2041</v>
      </c>
      <c r="M48" s="30"/>
      <c r="N48" s="28">
        <v>2041</v>
      </c>
    </row>
    <row r="49" spans="1:17" ht="21.9" customHeight="1">
      <c r="A49" s="18" t="s">
        <v>33</v>
      </c>
      <c r="F49" s="32"/>
      <c r="H49" s="28">
        <v>15693</v>
      </c>
      <c r="I49" s="29"/>
      <c r="J49" s="28">
        <v>11310</v>
      </c>
      <c r="K49" s="29"/>
      <c r="L49" s="28">
        <v>6381</v>
      </c>
      <c r="M49" s="30"/>
      <c r="N49" s="28">
        <v>2314</v>
      </c>
    </row>
    <row r="50" spans="1:17" ht="21.6" customHeight="1">
      <c r="A50" s="18" t="s">
        <v>34</v>
      </c>
      <c r="F50" s="9">
        <v>17</v>
      </c>
      <c r="H50" s="28">
        <v>118389</v>
      </c>
      <c r="I50" s="29"/>
      <c r="J50" s="28">
        <v>86933</v>
      </c>
      <c r="K50" s="29"/>
      <c r="L50" s="28">
        <v>56628</v>
      </c>
      <c r="M50" s="30"/>
      <c r="N50" s="28">
        <v>34678</v>
      </c>
    </row>
    <row r="51" spans="1:17" s="21" customFormat="1" ht="21.9" customHeight="1">
      <c r="A51" s="21" t="s">
        <v>35</v>
      </c>
      <c r="F51" s="9"/>
      <c r="H51" s="35">
        <v>1340634</v>
      </c>
      <c r="I51" s="36"/>
      <c r="J51" s="35">
        <v>1072478</v>
      </c>
      <c r="K51" s="36"/>
      <c r="L51" s="35">
        <v>564185</v>
      </c>
      <c r="M51" s="37"/>
      <c r="N51" s="35">
        <v>418970</v>
      </c>
      <c r="O51" s="38"/>
      <c r="P51" s="55"/>
      <c r="Q51" s="55"/>
    </row>
    <row r="52" spans="1:17" s="21" customFormat="1" ht="21.9" customHeight="1">
      <c r="A52" s="21" t="s">
        <v>36</v>
      </c>
      <c r="F52" s="9"/>
      <c r="H52" s="56"/>
      <c r="I52" s="36"/>
      <c r="J52" s="56"/>
      <c r="K52" s="36"/>
      <c r="L52" s="56"/>
      <c r="M52" s="37"/>
      <c r="N52" s="56"/>
      <c r="O52" s="38"/>
      <c r="P52" s="55"/>
      <c r="Q52" s="55"/>
    </row>
    <row r="53" spans="1:17" ht="21.75" hidden="1" customHeight="1">
      <c r="A53" s="18" t="s">
        <v>133</v>
      </c>
      <c r="F53" s="57">
        <v>18</v>
      </c>
      <c r="H53" s="28">
        <v>0</v>
      </c>
      <c r="I53" s="29"/>
      <c r="J53" s="28">
        <v>0</v>
      </c>
      <c r="K53" s="29"/>
      <c r="L53" s="28">
        <v>0</v>
      </c>
      <c r="M53" s="30"/>
      <c r="N53" s="28">
        <v>0</v>
      </c>
    </row>
    <row r="54" spans="1:17" ht="21.75" customHeight="1">
      <c r="A54" s="18" t="s">
        <v>152</v>
      </c>
      <c r="F54" s="34"/>
      <c r="H54" s="28">
        <v>15875</v>
      </c>
      <c r="I54" s="29"/>
      <c r="J54" s="28">
        <v>17868</v>
      </c>
      <c r="K54" s="29"/>
      <c r="L54" s="28">
        <v>13871</v>
      </c>
      <c r="M54" s="30"/>
      <c r="N54" s="28">
        <v>15513</v>
      </c>
    </row>
    <row r="55" spans="1:17" ht="21.9" hidden="1" customHeight="1">
      <c r="A55" s="18" t="s">
        <v>37</v>
      </c>
      <c r="F55" s="9">
        <v>24</v>
      </c>
      <c r="H55" s="28">
        <v>0</v>
      </c>
      <c r="I55" s="29"/>
      <c r="J55" s="28">
        <v>0</v>
      </c>
      <c r="K55" s="29"/>
      <c r="L55" s="28">
        <v>0</v>
      </c>
      <c r="M55" s="30"/>
      <c r="N55" s="28">
        <v>0</v>
      </c>
    </row>
    <row r="56" spans="1:17" ht="21.9" customHeight="1">
      <c r="A56" s="18" t="s">
        <v>39</v>
      </c>
      <c r="H56" s="28">
        <v>10856</v>
      </c>
      <c r="I56" s="29"/>
      <c r="J56" s="28">
        <v>12479</v>
      </c>
      <c r="K56" s="29"/>
      <c r="L56" s="28">
        <v>10856</v>
      </c>
      <c r="M56" s="30"/>
      <c r="N56" s="28">
        <v>12504</v>
      </c>
    </row>
    <row r="57" spans="1:17" ht="21.9" customHeight="1">
      <c r="A57" s="18" t="s">
        <v>181</v>
      </c>
      <c r="H57" s="28">
        <v>7791</v>
      </c>
      <c r="I57" s="29"/>
      <c r="J57" s="28">
        <v>6559</v>
      </c>
      <c r="K57" s="29"/>
      <c r="L57" s="28">
        <v>5691</v>
      </c>
      <c r="M57" s="30"/>
      <c r="N57" s="28">
        <v>4427</v>
      </c>
    </row>
    <row r="58" spans="1:17" ht="21.9" customHeight="1">
      <c r="A58" s="18" t="s">
        <v>38</v>
      </c>
      <c r="H58" s="28">
        <v>18388</v>
      </c>
      <c r="I58" s="29"/>
      <c r="J58" s="28">
        <v>17892</v>
      </c>
      <c r="K58" s="29"/>
      <c r="L58" s="28">
        <v>15026</v>
      </c>
      <c r="M58" s="30"/>
      <c r="N58" s="28">
        <v>14583</v>
      </c>
    </row>
    <row r="59" spans="1:17" ht="21.9" customHeight="1">
      <c r="A59" s="18" t="s">
        <v>40</v>
      </c>
      <c r="H59" s="28">
        <v>40</v>
      </c>
      <c r="I59" s="29"/>
      <c r="J59" s="28">
        <v>2339</v>
      </c>
      <c r="K59" s="29"/>
      <c r="L59" s="28">
        <v>40</v>
      </c>
      <c r="M59" s="30"/>
      <c r="N59" s="28">
        <v>2339</v>
      </c>
    </row>
    <row r="60" spans="1:17" s="21" customFormat="1" ht="21.9" customHeight="1">
      <c r="A60" s="21" t="s">
        <v>41</v>
      </c>
      <c r="F60" s="9"/>
      <c r="H60" s="35">
        <v>52950</v>
      </c>
      <c r="I60" s="36"/>
      <c r="J60" s="35">
        <v>57137</v>
      </c>
      <c r="K60" s="36"/>
      <c r="L60" s="35">
        <v>45484</v>
      </c>
      <c r="M60" s="37"/>
      <c r="N60" s="35">
        <v>49366</v>
      </c>
      <c r="O60" s="38"/>
    </row>
    <row r="61" spans="1:17" s="21" customFormat="1" ht="21.9" customHeight="1">
      <c r="A61" s="21" t="s">
        <v>42</v>
      </c>
      <c r="F61" s="9"/>
      <c r="H61" s="35">
        <v>1393584</v>
      </c>
      <c r="I61" s="36"/>
      <c r="J61" s="35">
        <v>1129615</v>
      </c>
      <c r="K61" s="36"/>
      <c r="L61" s="35">
        <v>609669</v>
      </c>
      <c r="M61" s="37"/>
      <c r="N61" s="35">
        <v>468336</v>
      </c>
      <c r="O61" s="38"/>
    </row>
    <row r="62" spans="1:17" s="21" customFormat="1" ht="21.9" customHeight="1">
      <c r="A62" s="21" t="s">
        <v>158</v>
      </c>
      <c r="F62" s="9"/>
      <c r="H62" s="52"/>
      <c r="I62" s="36"/>
      <c r="J62" s="52"/>
      <c r="K62" s="36"/>
      <c r="L62" s="52"/>
      <c r="M62" s="36"/>
      <c r="N62" s="52"/>
      <c r="O62" s="27"/>
    </row>
    <row r="63" spans="1:17" ht="21.9" customHeight="1">
      <c r="A63" s="18" t="s">
        <v>43</v>
      </c>
      <c r="H63" s="28"/>
      <c r="I63" s="29"/>
      <c r="J63" s="28"/>
      <c r="K63" s="29"/>
      <c r="L63" s="28"/>
      <c r="M63" s="29"/>
      <c r="N63" s="28"/>
    </row>
    <row r="64" spans="1:17" ht="21.9" customHeight="1">
      <c r="A64" s="18" t="s">
        <v>46</v>
      </c>
      <c r="H64" s="28">
        <v>346957</v>
      </c>
      <c r="I64" s="29"/>
      <c r="J64" s="28">
        <v>346957</v>
      </c>
      <c r="K64" s="29"/>
      <c r="L64" s="28">
        <v>346957</v>
      </c>
      <c r="M64" s="30"/>
      <c r="N64" s="28">
        <v>346957</v>
      </c>
    </row>
    <row r="65" spans="1:15" ht="21.9" customHeight="1">
      <c r="A65" s="18" t="s">
        <v>109</v>
      </c>
      <c r="F65" s="57"/>
      <c r="H65" s="28">
        <v>2207817</v>
      </c>
      <c r="I65" s="29"/>
      <c r="J65" s="28">
        <v>2207817</v>
      </c>
      <c r="K65" s="29"/>
      <c r="L65" s="28">
        <v>2207817</v>
      </c>
      <c r="M65" s="30"/>
      <c r="N65" s="28">
        <v>2207817</v>
      </c>
    </row>
    <row r="66" spans="1:15" ht="21.9" hidden="1" customHeight="1">
      <c r="A66" s="18" t="s">
        <v>127</v>
      </c>
      <c r="F66" s="57"/>
      <c r="H66" s="28">
        <v>0</v>
      </c>
      <c r="I66" s="29"/>
      <c r="J66" s="28">
        <v>0</v>
      </c>
      <c r="K66" s="29"/>
      <c r="L66" s="28">
        <v>0</v>
      </c>
      <c r="M66" s="29"/>
      <c r="N66" s="28">
        <v>0</v>
      </c>
    </row>
    <row r="67" spans="1:15" ht="21.9" customHeight="1">
      <c r="A67" s="18" t="s">
        <v>44</v>
      </c>
      <c r="H67" s="28"/>
      <c r="I67" s="29"/>
      <c r="J67" s="28"/>
      <c r="K67" s="29"/>
      <c r="L67" s="28"/>
      <c r="M67" s="30"/>
      <c r="N67" s="28"/>
    </row>
    <row r="68" spans="1:15" ht="21.9" customHeight="1">
      <c r="A68" s="18" t="s">
        <v>47</v>
      </c>
      <c r="H68" s="28">
        <v>39968</v>
      </c>
      <c r="I68" s="29"/>
      <c r="J68" s="28">
        <v>39968</v>
      </c>
      <c r="K68" s="29"/>
      <c r="L68" s="28">
        <v>39968</v>
      </c>
      <c r="M68" s="30"/>
      <c r="N68" s="28">
        <v>39968</v>
      </c>
      <c r="O68" s="58"/>
    </row>
    <row r="69" spans="1:15" ht="21.9" customHeight="1">
      <c r="A69" s="40" t="s">
        <v>48</v>
      </c>
      <c r="H69" s="28">
        <v>1383410</v>
      </c>
      <c r="I69" s="29"/>
      <c r="J69" s="28">
        <v>1224033</v>
      </c>
      <c r="K69" s="29"/>
      <c r="L69" s="28">
        <v>488473</v>
      </c>
      <c r="M69" s="59"/>
      <c r="N69" s="28">
        <v>392339</v>
      </c>
      <c r="O69" s="58"/>
    </row>
    <row r="70" spans="1:15" ht="21.9" customHeight="1">
      <c r="A70" s="18" t="s">
        <v>113</v>
      </c>
      <c r="B70" s="40"/>
      <c r="H70" s="28"/>
      <c r="I70" s="29"/>
      <c r="J70" s="28"/>
      <c r="K70" s="29"/>
      <c r="L70" s="28"/>
      <c r="M70" s="59"/>
      <c r="N70" s="28"/>
      <c r="O70" s="58"/>
    </row>
    <row r="71" spans="1:15" ht="21.9" customHeight="1">
      <c r="B71" s="18" t="s">
        <v>114</v>
      </c>
      <c r="H71" s="28">
        <v>2471</v>
      </c>
      <c r="I71" s="29"/>
      <c r="J71" s="28">
        <v>2471</v>
      </c>
      <c r="K71" s="29"/>
      <c r="L71" s="28">
        <v>0</v>
      </c>
      <c r="M71" s="30"/>
      <c r="N71" s="28">
        <v>0</v>
      </c>
    </row>
    <row r="72" spans="1:15" ht="21.9" customHeight="1">
      <c r="A72" s="18" t="s">
        <v>161</v>
      </c>
      <c r="H72" s="28">
        <v>-18000</v>
      </c>
      <c r="I72" s="29"/>
      <c r="J72" s="28">
        <v>-17040</v>
      </c>
      <c r="K72" s="29"/>
      <c r="L72" s="28">
        <v>-18000</v>
      </c>
      <c r="M72" s="30"/>
      <c r="N72" s="28">
        <v>-17040</v>
      </c>
    </row>
    <row r="73" spans="1:15" s="155" customFormat="1" ht="21.9" hidden="1" customHeight="1">
      <c r="A73" s="155" t="s">
        <v>102</v>
      </c>
      <c r="F73" s="238"/>
      <c r="H73" s="239">
        <v>3962623</v>
      </c>
      <c r="I73" s="156"/>
      <c r="J73" s="239">
        <v>3804206</v>
      </c>
      <c r="K73" s="156"/>
      <c r="L73" s="239">
        <v>3065215</v>
      </c>
      <c r="M73" s="162"/>
      <c r="N73" s="239">
        <v>2970041</v>
      </c>
      <c r="O73" s="163"/>
    </row>
    <row r="74" spans="1:15" s="155" customFormat="1" ht="21.9" hidden="1" customHeight="1">
      <c r="A74" s="155" t="s">
        <v>45</v>
      </c>
      <c r="F74" s="238"/>
      <c r="H74" s="240">
        <v>0</v>
      </c>
      <c r="I74" s="156"/>
      <c r="J74" s="240">
        <v>0</v>
      </c>
      <c r="K74" s="156"/>
      <c r="L74" s="240">
        <v>0</v>
      </c>
      <c r="M74" s="162"/>
      <c r="N74" s="240">
        <v>0</v>
      </c>
      <c r="O74" s="163"/>
    </row>
    <row r="75" spans="1:15" s="21" customFormat="1" ht="21.9" customHeight="1">
      <c r="A75" s="21" t="s">
        <v>159</v>
      </c>
      <c r="F75" s="9"/>
      <c r="H75" s="35">
        <v>3962623</v>
      </c>
      <c r="I75" s="36"/>
      <c r="J75" s="35">
        <v>3804206</v>
      </c>
      <c r="K75" s="36"/>
      <c r="L75" s="35">
        <v>3065215</v>
      </c>
      <c r="M75" s="60"/>
      <c r="N75" s="35">
        <v>2970041</v>
      </c>
      <c r="O75" s="38"/>
    </row>
    <row r="76" spans="1:15" s="21" customFormat="1" ht="21.9" customHeight="1" thickBot="1">
      <c r="A76" s="21" t="s">
        <v>160</v>
      </c>
      <c r="F76" s="9"/>
      <c r="H76" s="42">
        <v>5356207</v>
      </c>
      <c r="I76" s="36"/>
      <c r="J76" s="42">
        <v>4933821</v>
      </c>
      <c r="K76" s="36"/>
      <c r="L76" s="42">
        <v>3674884</v>
      </c>
      <c r="M76" s="37"/>
      <c r="N76" s="42">
        <v>3438377</v>
      </c>
      <c r="O76" s="38"/>
    </row>
    <row r="77" spans="1:15" ht="21.9" customHeight="1" thickTop="1">
      <c r="H77" s="41"/>
      <c r="L77" s="41"/>
      <c r="N77" s="41"/>
      <c r="O77" s="41"/>
    </row>
    <row r="78" spans="1:15">
      <c r="H78" s="61">
        <v>0</v>
      </c>
      <c r="J78" s="61">
        <v>0</v>
      </c>
      <c r="L78" s="61">
        <v>0</v>
      </c>
      <c r="N78" s="61">
        <v>0</v>
      </c>
      <c r="O78" s="61"/>
    </row>
    <row r="79" spans="1:15">
      <c r="L79" s="44"/>
      <c r="N79" s="61"/>
      <c r="O79" s="61"/>
    </row>
    <row r="80" spans="1:15">
      <c r="G80" s="62"/>
      <c r="H80" s="62"/>
      <c r="I80" s="62"/>
      <c r="J80" s="63"/>
      <c r="K80" s="62"/>
      <c r="L80" s="64"/>
      <c r="M80" s="62"/>
      <c r="N80" s="63"/>
      <c r="O80" s="63"/>
    </row>
    <row r="81" spans="7:15">
      <c r="G81" s="65"/>
      <c r="H81" s="65"/>
      <c r="I81" s="65"/>
      <c r="J81" s="41"/>
      <c r="K81" s="65"/>
      <c r="L81" s="66"/>
      <c r="N81" s="41"/>
      <c r="O81" s="41"/>
    </row>
    <row r="82" spans="7:15">
      <c r="G82" s="65"/>
      <c r="H82" s="65"/>
      <c r="I82" s="65"/>
      <c r="J82" s="41"/>
      <c r="K82" s="65"/>
      <c r="L82" s="66"/>
      <c r="N82" s="41"/>
      <c r="O82" s="41"/>
    </row>
    <row r="83" spans="7:15">
      <c r="G83" s="65"/>
      <c r="H83" s="65"/>
      <c r="I83" s="65"/>
      <c r="J83" s="41"/>
      <c r="K83" s="65"/>
      <c r="L83" s="66"/>
      <c r="N83" s="41"/>
      <c r="O83" s="41"/>
    </row>
    <row r="84" spans="7:15">
      <c r="G84" s="65"/>
      <c r="H84" s="65"/>
      <c r="I84" s="65"/>
      <c r="J84" s="41"/>
      <c r="K84" s="65"/>
      <c r="L84" s="66"/>
      <c r="N84" s="41"/>
      <c r="O84" s="41"/>
    </row>
    <row r="85" spans="7:15">
      <c r="G85" s="65"/>
      <c r="H85" s="65"/>
      <c r="I85" s="65"/>
      <c r="J85" s="41"/>
      <c r="K85" s="65"/>
      <c r="L85" s="66"/>
      <c r="N85" s="41"/>
      <c r="O85" s="41"/>
    </row>
    <row r="86" spans="7:15">
      <c r="G86" s="65"/>
      <c r="H86" s="65"/>
      <c r="I86" s="65"/>
      <c r="J86" s="41"/>
      <c r="K86" s="65"/>
      <c r="L86" s="66"/>
      <c r="N86" s="41"/>
      <c r="O86" s="41"/>
    </row>
    <row r="87" spans="7:15">
      <c r="G87" s="65"/>
      <c r="H87" s="65"/>
      <c r="I87" s="65"/>
      <c r="J87" s="41"/>
      <c r="K87" s="65"/>
      <c r="L87" s="66"/>
      <c r="N87" s="41"/>
      <c r="O87" s="41"/>
    </row>
    <row r="88" spans="7:15">
      <c r="G88" s="65"/>
      <c r="H88" s="65"/>
      <c r="I88" s="65"/>
      <c r="J88" s="41"/>
      <c r="K88" s="65"/>
      <c r="L88" s="66"/>
      <c r="N88" s="41"/>
      <c r="O88" s="41"/>
    </row>
    <row r="89" spans="7:15">
      <c r="G89" s="65"/>
      <c r="H89" s="65"/>
      <c r="I89" s="65"/>
      <c r="J89" s="41"/>
      <c r="K89" s="65"/>
      <c r="L89" s="66"/>
      <c r="N89" s="41"/>
      <c r="O89" s="41"/>
    </row>
    <row r="90" spans="7:15">
      <c r="G90" s="65"/>
      <c r="H90" s="65"/>
      <c r="I90" s="65"/>
      <c r="J90" s="41"/>
      <c r="K90" s="65"/>
      <c r="L90" s="65"/>
      <c r="N90" s="41"/>
      <c r="O90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3" fitToHeight="0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6" transitionEvaluation="1" transitionEntry="1">
    <tabColor theme="7" tint="0.59999389629810485"/>
    <pageSetUpPr fitToPage="1"/>
  </sheetPr>
  <dimension ref="A1:P113"/>
  <sheetViews>
    <sheetView showGridLines="0" view="pageBreakPreview" zoomScaleNormal="100" zoomScaleSheetLayoutView="100" workbookViewId="0">
      <pane xSplit="5" ySplit="5" topLeftCell="F6" activePane="bottomRight" state="frozen"/>
      <selection activeCell="B42" sqref="B42"/>
      <selection pane="topRight" activeCell="B42" sqref="B42"/>
      <selection pane="bottomLeft" activeCell="B42" sqref="B42"/>
      <selection pane="bottomRight" activeCell="J59" sqref="J59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8" customWidth="1"/>
    <col min="15" max="15" width="6.875" style="118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 thickBot="1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9" t="str">
        <f>IF(P3="q","''Unaudited''","")</f>
        <v>''Unaudited''</v>
      </c>
      <c r="O2" s="68"/>
    </row>
    <row r="3" spans="1:16" s="11" customFormat="1" ht="21.6" customHeight="1" thickBot="1">
      <c r="A3" s="69" t="s">
        <v>194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" t="str">
        <f>IF($P$3="y","Baht","Thousand Baht")</f>
        <v>Thousand Baht</v>
      </c>
      <c r="P3" s="70" t="s">
        <v>121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91" t="s">
        <v>5</v>
      </c>
      <c r="I4" s="291"/>
      <c r="J4" s="291"/>
      <c r="K4" s="2"/>
      <c r="L4" s="292" t="s">
        <v>6</v>
      </c>
      <c r="M4" s="292"/>
      <c r="N4" s="292"/>
      <c r="O4" s="17"/>
    </row>
    <row r="5" spans="1:16" ht="21.6" customHeight="1">
      <c r="F5" s="4" t="s">
        <v>7</v>
      </c>
      <c r="G5" s="5"/>
      <c r="H5" s="6">
        <f>'PL-T'!H5</f>
        <v>2026</v>
      </c>
      <c r="I5" s="2"/>
      <c r="J5" s="6">
        <f>'PL-T'!J5</f>
        <v>2025</v>
      </c>
      <c r="K5" s="1"/>
      <c r="L5" s="6">
        <f>H5</f>
        <v>2026</v>
      </c>
      <c r="M5" s="2"/>
      <c r="N5" s="6">
        <f>J5</f>
        <v>2025</v>
      </c>
      <c r="O5" s="72"/>
    </row>
    <row r="6" spans="1:16" s="21" customFormat="1" ht="21.6" customHeight="1">
      <c r="A6" s="21" t="s">
        <v>49</v>
      </c>
      <c r="B6" s="73"/>
      <c r="F6" s="74"/>
      <c r="H6" s="75">
        <v>926333</v>
      </c>
      <c r="I6" s="36"/>
      <c r="J6" s="53">
        <v>599672</v>
      </c>
      <c r="K6" s="36"/>
      <c r="L6" s="53">
        <v>476640</v>
      </c>
      <c r="M6" s="37"/>
      <c r="N6" s="53">
        <v>292642</v>
      </c>
      <c r="O6" s="76"/>
    </row>
    <row r="7" spans="1:16" ht="21.6" customHeight="1">
      <c r="A7" s="18" t="s">
        <v>50</v>
      </c>
      <c r="B7" s="77"/>
      <c r="F7" s="74"/>
      <c r="H7" s="78">
        <v>-682097</v>
      </c>
      <c r="I7" s="29"/>
      <c r="J7" s="79">
        <v>-405748</v>
      </c>
      <c r="K7" s="29"/>
      <c r="L7" s="79">
        <v>-345138</v>
      </c>
      <c r="M7" s="30"/>
      <c r="N7" s="79">
        <v>-190707</v>
      </c>
      <c r="O7" s="58"/>
    </row>
    <row r="8" spans="1:16" s="80" customFormat="1" ht="21.6" customHeight="1">
      <c r="A8" s="73" t="s">
        <v>51</v>
      </c>
      <c r="C8" s="81"/>
      <c r="E8" s="82"/>
      <c r="F8" s="96"/>
      <c r="G8" s="83">
        <f>SUM(G6:G6)</f>
        <v>0</v>
      </c>
      <c r="H8" s="84">
        <f>SUM(H6:H7)</f>
        <v>244236</v>
      </c>
      <c r="I8" s="37"/>
      <c r="J8" s="84">
        <f>SUM(J6:J7)</f>
        <v>193924</v>
      </c>
      <c r="K8" s="37"/>
      <c r="L8" s="84">
        <f>SUM(L6:L7)</f>
        <v>131502</v>
      </c>
      <c r="M8" s="37"/>
      <c r="N8" s="84">
        <f>SUM(N6:N7)</f>
        <v>101935</v>
      </c>
      <c r="O8" s="85"/>
    </row>
    <row r="9" spans="1:16" ht="21.6" customHeight="1">
      <c r="A9" s="18" t="s">
        <v>52</v>
      </c>
      <c r="H9" s="78">
        <v>-700</v>
      </c>
      <c r="I9" s="29"/>
      <c r="J9" s="79">
        <v>434</v>
      </c>
      <c r="K9" s="29"/>
      <c r="L9" s="79">
        <v>1935</v>
      </c>
      <c r="M9" s="30"/>
      <c r="N9" s="79">
        <v>2258</v>
      </c>
      <c r="O9" s="58"/>
    </row>
    <row r="10" spans="1:16" ht="21.6" customHeight="1">
      <c r="A10" s="18" t="s">
        <v>53</v>
      </c>
      <c r="F10" s="74"/>
      <c r="H10" s="78">
        <v>-6129</v>
      </c>
      <c r="I10" s="29"/>
      <c r="J10" s="79">
        <v>-7433</v>
      </c>
      <c r="K10" s="29"/>
      <c r="L10" s="79">
        <v>-5531</v>
      </c>
      <c r="M10" s="30"/>
      <c r="N10" s="79">
        <v>-6949</v>
      </c>
      <c r="O10" s="58"/>
    </row>
    <row r="11" spans="1:16" ht="21.6" customHeight="1">
      <c r="A11" s="18" t="s">
        <v>54</v>
      </c>
      <c r="F11" s="74"/>
      <c r="H11" s="78">
        <v>-36595</v>
      </c>
      <c r="I11" s="29"/>
      <c r="J11" s="79">
        <v>-32544</v>
      </c>
      <c r="K11" s="29"/>
      <c r="L11" s="79">
        <v>-28967</v>
      </c>
      <c r="M11" s="30"/>
      <c r="N11" s="79">
        <v>-26891</v>
      </c>
      <c r="O11" s="58"/>
    </row>
    <row r="12" spans="1:16" s="21" customFormat="1" ht="21.6" customHeight="1">
      <c r="A12" s="21" t="s">
        <v>108</v>
      </c>
      <c r="F12" s="19"/>
      <c r="H12" s="84">
        <f>SUM(H8:H11)</f>
        <v>200812</v>
      </c>
      <c r="I12" s="36"/>
      <c r="J12" s="87">
        <f>SUM(J8:J11)</f>
        <v>154381</v>
      </c>
      <c r="K12" s="36"/>
      <c r="L12" s="87">
        <f>SUM(L8:L11)</f>
        <v>98939</v>
      </c>
      <c r="M12" s="37"/>
      <c r="N12" s="87">
        <f>SUM(N8:N11)</f>
        <v>70353</v>
      </c>
      <c r="O12" s="88"/>
    </row>
    <row r="13" spans="1:16" s="21" customFormat="1" ht="21.6" customHeight="1">
      <c r="A13" s="18" t="s">
        <v>112</v>
      </c>
      <c r="F13" s="19"/>
      <c r="H13" s="78">
        <v>76</v>
      </c>
      <c r="I13" s="29"/>
      <c r="J13" s="79">
        <v>68</v>
      </c>
      <c r="K13" s="29"/>
      <c r="L13" s="79">
        <v>1385</v>
      </c>
      <c r="M13" s="30"/>
      <c r="N13" s="79">
        <v>1321</v>
      </c>
      <c r="O13" s="88"/>
    </row>
    <row r="14" spans="1:16" ht="21.6" customHeight="1">
      <c r="A14" s="18" t="s">
        <v>198</v>
      </c>
      <c r="H14" s="78"/>
      <c r="I14" s="29"/>
      <c r="J14" s="79"/>
      <c r="K14" s="29"/>
      <c r="L14" s="79"/>
      <c r="M14" s="30"/>
      <c r="N14" s="79"/>
      <c r="O14" s="58"/>
    </row>
    <row r="15" spans="1:16" ht="21.6" customHeight="1">
      <c r="B15" s="18" t="s">
        <v>149</v>
      </c>
      <c r="H15" s="78">
        <v>15775</v>
      </c>
      <c r="I15" s="29"/>
      <c r="J15" s="79">
        <v>12591</v>
      </c>
      <c r="K15" s="29"/>
      <c r="L15" s="79">
        <v>0</v>
      </c>
      <c r="M15" s="30"/>
      <c r="N15" s="79">
        <v>0</v>
      </c>
      <c r="O15" s="58"/>
    </row>
    <row r="16" spans="1:16" s="21" customFormat="1" ht="21.6" customHeight="1">
      <c r="A16" s="18" t="s">
        <v>80</v>
      </c>
      <c r="F16" s="74"/>
      <c r="H16" s="78">
        <v>300</v>
      </c>
      <c r="I16" s="29"/>
      <c r="J16" s="79">
        <v>340</v>
      </c>
      <c r="K16" s="29"/>
      <c r="L16" s="79">
        <v>20220</v>
      </c>
      <c r="M16" s="30"/>
      <c r="N16" s="79">
        <v>340</v>
      </c>
      <c r="O16" s="88"/>
    </row>
    <row r="17" spans="1:15" s="21" customFormat="1" ht="21.6" hidden="1" customHeight="1">
      <c r="A17" s="18" t="s">
        <v>186</v>
      </c>
      <c r="F17" s="74"/>
      <c r="H17" s="78">
        <v>0</v>
      </c>
      <c r="I17" s="29"/>
      <c r="J17" s="79">
        <v>0</v>
      </c>
      <c r="K17" s="29"/>
      <c r="L17" s="79">
        <v>0</v>
      </c>
      <c r="M17" s="30"/>
      <c r="N17" s="79">
        <v>0</v>
      </c>
      <c r="O17" s="88"/>
    </row>
    <row r="18" spans="1:15" s="21" customFormat="1" ht="21.6" customHeight="1">
      <c r="A18" s="18" t="s">
        <v>148</v>
      </c>
      <c r="B18" s="18"/>
      <c r="F18" s="19"/>
      <c r="H18" s="78">
        <v>1286</v>
      </c>
      <c r="I18" s="29"/>
      <c r="J18" s="79">
        <v>3252</v>
      </c>
      <c r="K18" s="29"/>
      <c r="L18" s="79">
        <v>1286</v>
      </c>
      <c r="M18" s="30"/>
      <c r="N18" s="79">
        <v>3252</v>
      </c>
      <c r="O18" s="88"/>
    </row>
    <row r="19" spans="1:15" ht="21.6" customHeight="1">
      <c r="A19" s="18" t="s">
        <v>55</v>
      </c>
      <c r="H19" s="78">
        <v>-1410</v>
      </c>
      <c r="I19" s="29"/>
      <c r="J19" s="79">
        <v>-1392</v>
      </c>
      <c r="K19" s="29"/>
      <c r="L19" s="79">
        <v>-1329</v>
      </c>
      <c r="M19" s="30"/>
      <c r="N19" s="79">
        <v>-783</v>
      </c>
      <c r="O19" s="58"/>
    </row>
    <row r="20" spans="1:15" ht="21.6" hidden="1" customHeight="1">
      <c r="A20" s="18" t="s">
        <v>126</v>
      </c>
      <c r="F20" s="89"/>
      <c r="H20" s="78"/>
      <c r="I20" s="29"/>
      <c r="J20" s="79"/>
      <c r="K20" s="29"/>
      <c r="L20" s="79"/>
      <c r="M20" s="30"/>
      <c r="N20" s="79"/>
      <c r="O20" s="58"/>
    </row>
    <row r="21" spans="1:15" ht="21.6" hidden="1" customHeight="1">
      <c r="B21" s="18" t="s">
        <v>115</v>
      </c>
      <c r="F21" s="89"/>
      <c r="H21" s="78">
        <v>0</v>
      </c>
      <c r="I21" s="29"/>
      <c r="J21" s="79">
        <v>0</v>
      </c>
      <c r="K21" s="29"/>
      <c r="L21" s="79">
        <v>0</v>
      </c>
      <c r="M21" s="30"/>
      <c r="N21" s="79">
        <v>0</v>
      </c>
      <c r="O21" s="58"/>
    </row>
    <row r="22" spans="1:15" s="90" customFormat="1" ht="21.6" customHeight="1">
      <c r="A22" s="90" t="s">
        <v>56</v>
      </c>
      <c r="B22" s="89"/>
      <c r="D22" s="89"/>
      <c r="E22" s="91"/>
      <c r="F22" s="74"/>
      <c r="G22" s="21"/>
      <c r="H22" s="92">
        <f>SUM(H12:H21)</f>
        <v>216839</v>
      </c>
      <c r="I22" s="36"/>
      <c r="J22" s="92">
        <f>SUM(J12:J21)</f>
        <v>169240</v>
      </c>
      <c r="K22" s="36"/>
      <c r="L22" s="92">
        <f>SUM(L12:L21)</f>
        <v>120501</v>
      </c>
      <c r="M22" s="60"/>
      <c r="N22" s="92">
        <f>SUM(N12:N21)</f>
        <v>74483</v>
      </c>
      <c r="O22" s="88"/>
    </row>
    <row r="23" spans="1:15" s="93" customFormat="1" ht="21.6" customHeight="1">
      <c r="A23" s="93" t="s">
        <v>57</v>
      </c>
      <c r="B23" s="94"/>
      <c r="C23" s="94"/>
      <c r="D23" s="94"/>
      <c r="E23" s="95"/>
      <c r="F23" s="74"/>
      <c r="G23" s="18"/>
      <c r="H23" s="78">
        <v>-40056</v>
      </c>
      <c r="I23" s="29"/>
      <c r="J23" s="79">
        <v>-31067</v>
      </c>
      <c r="K23" s="29"/>
      <c r="L23" s="79">
        <v>-19890</v>
      </c>
      <c r="M23" s="30"/>
      <c r="N23" s="79">
        <v>-14576</v>
      </c>
      <c r="O23" s="58"/>
    </row>
    <row r="24" spans="1:15" s="21" customFormat="1" ht="21.6" customHeight="1">
      <c r="A24" s="21" t="s">
        <v>122</v>
      </c>
      <c r="F24" s="96"/>
      <c r="H24" s="150">
        <f>SUM(H22:H23)</f>
        <v>176783</v>
      </c>
      <c r="I24" s="36"/>
      <c r="J24" s="151">
        <f>SUM(J22:J23)</f>
        <v>138173</v>
      </c>
      <c r="K24" s="36"/>
      <c r="L24" s="151">
        <f>SUM(L22:L23)</f>
        <v>100611</v>
      </c>
      <c r="M24" s="37"/>
      <c r="N24" s="151">
        <f>SUM(N22:N23)</f>
        <v>59907</v>
      </c>
      <c r="O24" s="97"/>
    </row>
    <row r="25" spans="1:15" s="21" customFormat="1" ht="11.25" customHeight="1">
      <c r="F25" s="96"/>
      <c r="H25" s="98"/>
      <c r="I25" s="36"/>
      <c r="J25" s="60"/>
      <c r="K25" s="36"/>
      <c r="L25" s="60"/>
      <c r="M25" s="37"/>
      <c r="N25" s="60"/>
      <c r="O25" s="97"/>
    </row>
    <row r="26" spans="1:15" ht="21.6" customHeight="1">
      <c r="A26" s="107" t="s">
        <v>196</v>
      </c>
      <c r="H26" s="110"/>
      <c r="I26" s="29"/>
      <c r="J26" s="110"/>
      <c r="K26" s="29"/>
      <c r="L26" s="110"/>
      <c r="M26" s="59"/>
      <c r="N26" s="110"/>
      <c r="O26" s="99"/>
    </row>
    <row r="27" spans="1:15" ht="21.6" hidden="1" customHeight="1">
      <c r="A27" s="194" t="s">
        <v>154</v>
      </c>
      <c r="B27" s="193"/>
      <c r="H27" s="110"/>
      <c r="I27" s="29"/>
      <c r="J27" s="110"/>
      <c r="K27" s="29"/>
      <c r="L27" s="110"/>
      <c r="M27" s="59"/>
      <c r="N27" s="110"/>
      <c r="O27" s="99"/>
    </row>
    <row r="28" spans="1:15" ht="21.6" hidden="1" customHeight="1">
      <c r="A28" s="192"/>
      <c r="B28" s="194" t="s">
        <v>120</v>
      </c>
      <c r="H28" s="110"/>
      <c r="I28" s="29"/>
      <c r="J28" s="110"/>
      <c r="K28" s="29"/>
      <c r="L28" s="110"/>
      <c r="M28" s="59"/>
      <c r="N28" s="110"/>
      <c r="O28" s="99"/>
    </row>
    <row r="29" spans="1:15" ht="21.6" hidden="1" customHeight="1">
      <c r="A29" s="71" t="s">
        <v>169</v>
      </c>
      <c r="B29" s="194"/>
      <c r="H29" s="110"/>
      <c r="I29" s="29"/>
      <c r="J29" s="110"/>
      <c r="K29" s="29"/>
      <c r="L29" s="110"/>
      <c r="M29" s="59"/>
      <c r="N29" s="110"/>
      <c r="O29" s="99"/>
    </row>
    <row r="30" spans="1:15" ht="21.6" hidden="1" customHeight="1">
      <c r="B30" s="18" t="s">
        <v>167</v>
      </c>
      <c r="H30" s="110">
        <v>0</v>
      </c>
      <c r="I30" s="29"/>
      <c r="J30" s="110"/>
      <c r="K30" s="29"/>
      <c r="L30" s="110">
        <v>0</v>
      </c>
      <c r="M30" s="59"/>
      <c r="N30" s="110">
        <v>0</v>
      </c>
      <c r="O30" s="99"/>
    </row>
    <row r="31" spans="1:15" s="21" customFormat="1" ht="21.6" hidden="1" customHeight="1">
      <c r="A31" s="107" t="s">
        <v>155</v>
      </c>
      <c r="F31" s="96"/>
      <c r="H31" s="84"/>
      <c r="I31" s="36"/>
      <c r="J31" s="84"/>
      <c r="K31" s="36"/>
      <c r="L31" s="84"/>
      <c r="M31" s="60"/>
      <c r="N31" s="84"/>
      <c r="O31" s="97"/>
    </row>
    <row r="32" spans="1:15" s="21" customFormat="1" ht="21.6" hidden="1" customHeight="1">
      <c r="A32" s="107"/>
      <c r="B32" s="21" t="s">
        <v>120</v>
      </c>
      <c r="F32" s="96"/>
      <c r="H32" s="98">
        <f>SUM(H30)</f>
        <v>0</v>
      </c>
      <c r="I32" s="36"/>
      <c r="J32" s="98">
        <f>SUM(J30)</f>
        <v>0</v>
      </c>
      <c r="K32" s="36"/>
      <c r="L32" s="98">
        <f>SUM(L30)</f>
        <v>0</v>
      </c>
      <c r="M32" s="60"/>
      <c r="N32" s="98">
        <f>SUM(N30)</f>
        <v>0</v>
      </c>
      <c r="O32" s="97"/>
    </row>
    <row r="33" spans="1:15" ht="21.6" hidden="1" customHeight="1">
      <c r="A33" s="107"/>
      <c r="H33" s="110"/>
      <c r="I33" s="29"/>
      <c r="J33" s="110"/>
      <c r="K33" s="29"/>
      <c r="L33" s="110"/>
      <c r="M33" s="59"/>
      <c r="N33" s="110"/>
      <c r="O33" s="99"/>
    </row>
    <row r="34" spans="1:15" s="21" customFormat="1" ht="21.6" customHeight="1">
      <c r="A34" s="100" t="s">
        <v>119</v>
      </c>
      <c r="B34" s="101"/>
      <c r="F34" s="96"/>
      <c r="H34" s="98"/>
      <c r="I34" s="36"/>
      <c r="J34" s="60"/>
      <c r="K34" s="36"/>
      <c r="L34" s="60"/>
      <c r="M34" s="60"/>
      <c r="N34" s="60"/>
      <c r="O34" s="97"/>
    </row>
    <row r="35" spans="1:15" s="21" customFormat="1" ht="21.6" customHeight="1">
      <c r="A35" s="100"/>
      <c r="B35" s="100" t="s">
        <v>120</v>
      </c>
      <c r="F35" s="96"/>
      <c r="H35" s="98"/>
      <c r="I35" s="36"/>
      <c r="J35" s="60"/>
      <c r="K35" s="36"/>
      <c r="L35" s="60"/>
      <c r="M35" s="60"/>
      <c r="N35" s="60"/>
      <c r="O35" s="97"/>
    </row>
    <row r="36" spans="1:15" s="21" customFormat="1" ht="21.6" hidden="1" customHeight="1">
      <c r="A36" s="71" t="s">
        <v>169</v>
      </c>
      <c r="B36" s="194"/>
      <c r="F36" s="96"/>
      <c r="H36" s="98"/>
      <c r="I36" s="36"/>
      <c r="J36" s="60"/>
      <c r="K36" s="36"/>
      <c r="L36" s="60"/>
      <c r="M36" s="60"/>
      <c r="N36" s="60"/>
      <c r="O36" s="97"/>
    </row>
    <row r="37" spans="1:15" s="21" customFormat="1" ht="21.6" hidden="1" customHeight="1">
      <c r="A37" s="18"/>
      <c r="B37" s="18" t="s">
        <v>167</v>
      </c>
      <c r="F37" s="96"/>
      <c r="H37" s="110">
        <v>0</v>
      </c>
      <c r="I37" s="29"/>
      <c r="J37" s="59"/>
      <c r="K37" s="29"/>
      <c r="L37" s="59">
        <v>0</v>
      </c>
      <c r="M37" s="59"/>
      <c r="N37" s="59">
        <v>0</v>
      </c>
      <c r="O37" s="97"/>
    </row>
    <row r="38" spans="1:15" s="212" customFormat="1" ht="21.6" hidden="1" customHeight="1">
      <c r="A38" s="210" t="s">
        <v>58</v>
      </c>
      <c r="B38" s="211"/>
      <c r="F38" s="213"/>
      <c r="H38" s="214">
        <v>0</v>
      </c>
      <c r="I38" s="215"/>
      <c r="J38" s="214">
        <v>0</v>
      </c>
      <c r="K38" s="215"/>
      <c r="L38" s="214">
        <v>0</v>
      </c>
      <c r="M38" s="216"/>
      <c r="N38" s="214">
        <v>0</v>
      </c>
      <c r="O38" s="217"/>
    </row>
    <row r="39" spans="1:15" s="21" customFormat="1" ht="21.6" customHeight="1">
      <c r="A39" s="102" t="s">
        <v>195</v>
      </c>
      <c r="B39" s="103"/>
      <c r="F39" s="19"/>
      <c r="H39" s="78"/>
      <c r="I39" s="29"/>
      <c r="J39" s="79"/>
      <c r="K39" s="29"/>
      <c r="L39" s="79"/>
      <c r="M39" s="30"/>
      <c r="N39" s="79"/>
      <c r="O39" s="58"/>
    </row>
    <row r="40" spans="1:15" s="21" customFormat="1" ht="21.6" customHeight="1">
      <c r="A40" s="102"/>
      <c r="B40" s="103" t="s">
        <v>136</v>
      </c>
      <c r="F40" s="19"/>
      <c r="H40" s="78">
        <v>2400</v>
      </c>
      <c r="I40" s="29"/>
      <c r="J40" s="79">
        <v>6400</v>
      </c>
      <c r="K40" s="29"/>
      <c r="L40" s="79">
        <v>2400</v>
      </c>
      <c r="M40" s="30"/>
      <c r="N40" s="79">
        <v>6400</v>
      </c>
      <c r="O40" s="58"/>
    </row>
    <row r="41" spans="1:15" s="21" customFormat="1" ht="21.6" customHeight="1">
      <c r="A41" s="104" t="s">
        <v>59</v>
      </c>
      <c r="B41" s="105"/>
      <c r="F41" s="96"/>
      <c r="H41" s="98"/>
      <c r="I41" s="36"/>
      <c r="J41" s="60"/>
      <c r="K41" s="36"/>
      <c r="L41" s="60"/>
      <c r="M41" s="37"/>
      <c r="N41" s="60"/>
      <c r="O41" s="97"/>
    </row>
    <row r="42" spans="1:15" s="21" customFormat="1" ht="21.6" customHeight="1">
      <c r="A42" s="106"/>
      <c r="B42" s="103" t="s">
        <v>118</v>
      </c>
      <c r="F42" s="19"/>
      <c r="H42" s="78">
        <v>-480</v>
      </c>
      <c r="I42" s="29"/>
      <c r="J42" s="79">
        <v>-1280</v>
      </c>
      <c r="K42" s="29"/>
      <c r="L42" s="79">
        <v>-480</v>
      </c>
      <c r="M42" s="30"/>
      <c r="N42" s="79">
        <v>-1280</v>
      </c>
      <c r="O42" s="58"/>
    </row>
    <row r="43" spans="1:15" s="21" customFormat="1" ht="21.6" hidden="1" customHeight="1">
      <c r="A43" s="100" t="s">
        <v>153</v>
      </c>
      <c r="B43" s="191"/>
      <c r="F43" s="19"/>
      <c r="H43" s="84"/>
      <c r="I43" s="36"/>
      <c r="J43" s="87"/>
      <c r="K43" s="36"/>
      <c r="L43" s="87"/>
      <c r="M43" s="37"/>
      <c r="N43" s="87"/>
      <c r="O43" s="58"/>
    </row>
    <row r="44" spans="1:15" s="21" customFormat="1" ht="21.6" hidden="1" customHeight="1">
      <c r="A44" s="100"/>
      <c r="B44" s="100" t="s">
        <v>120</v>
      </c>
      <c r="F44" s="19"/>
      <c r="H44" s="75">
        <f>SUM(H37:H42)</f>
        <v>1920</v>
      </c>
      <c r="I44" s="36"/>
      <c r="J44" s="75">
        <f>SUM(J37:J42)</f>
        <v>5120</v>
      </c>
      <c r="K44" s="36"/>
      <c r="L44" s="75">
        <f>SUM(L37:L42)</f>
        <v>1920</v>
      </c>
      <c r="M44" s="37"/>
      <c r="N44" s="75">
        <f>SUM(N37:N42)</f>
        <v>5120</v>
      </c>
      <c r="O44" s="58"/>
    </row>
    <row r="45" spans="1:15" s="21" customFormat="1" ht="21.6" hidden="1" customHeight="1">
      <c r="A45" s="106"/>
      <c r="B45" s="103"/>
      <c r="F45" s="19"/>
      <c r="H45" s="78"/>
      <c r="I45" s="29"/>
      <c r="J45" s="79"/>
      <c r="K45" s="29"/>
      <c r="L45" s="79"/>
      <c r="M45" s="30"/>
      <c r="N45" s="79"/>
      <c r="O45" s="58"/>
    </row>
    <row r="46" spans="1:15" s="21" customFormat="1" ht="21.6" customHeight="1">
      <c r="A46" s="100" t="s">
        <v>197</v>
      </c>
      <c r="F46" s="96"/>
      <c r="H46" s="149">
        <f>SUM(H32,H44)</f>
        <v>1920</v>
      </c>
      <c r="I46" s="36"/>
      <c r="J46" s="149">
        <f>SUM(J32,J44)</f>
        <v>5120</v>
      </c>
      <c r="K46" s="36"/>
      <c r="L46" s="149">
        <f>SUM(L32,L44)</f>
        <v>1920</v>
      </c>
      <c r="M46" s="60"/>
      <c r="N46" s="149">
        <f>SUM(N32,N44)</f>
        <v>5120</v>
      </c>
      <c r="O46" s="88"/>
    </row>
    <row r="47" spans="1:15" s="21" customFormat="1" ht="13.5" customHeight="1">
      <c r="F47" s="96"/>
      <c r="H47" s="98"/>
      <c r="I47" s="36"/>
      <c r="J47" s="60"/>
      <c r="K47" s="36"/>
      <c r="L47" s="60"/>
      <c r="M47" s="37"/>
      <c r="N47" s="60"/>
      <c r="O47" s="97"/>
    </row>
    <row r="48" spans="1:15" ht="21.6" customHeight="1" thickBot="1">
      <c r="A48" s="107" t="s">
        <v>60</v>
      </c>
      <c r="F48" s="18"/>
      <c r="H48" s="108">
        <f>SUM(H24,H46)</f>
        <v>178703</v>
      </c>
      <c r="I48" s="29"/>
      <c r="J48" s="109">
        <f>SUM(J24,J46)</f>
        <v>143293</v>
      </c>
      <c r="K48" s="29"/>
      <c r="L48" s="109">
        <f>SUM(L24,L46)</f>
        <v>102531</v>
      </c>
      <c r="M48" s="29"/>
      <c r="N48" s="109">
        <f>SUM(N24,N46)</f>
        <v>65027</v>
      </c>
      <c r="O48" s="97"/>
    </row>
    <row r="49" spans="1:15" ht="21.6" customHeight="1" thickTop="1">
      <c r="F49" s="18"/>
      <c r="H49" s="110"/>
      <c r="I49" s="29"/>
      <c r="J49" s="111"/>
      <c r="K49" s="29"/>
      <c r="L49" s="111"/>
      <c r="M49" s="29"/>
      <c r="N49" s="111"/>
      <c r="O49" s="58"/>
    </row>
    <row r="50" spans="1:15" s="155" customFormat="1" ht="21.6" hidden="1" customHeight="1">
      <c r="A50" s="154" t="s">
        <v>123</v>
      </c>
      <c r="H50" s="156"/>
      <c r="I50" s="156"/>
      <c r="J50" s="156"/>
      <c r="K50" s="156"/>
      <c r="L50" s="156"/>
      <c r="M50" s="156"/>
      <c r="N50" s="156"/>
      <c r="O50" s="157"/>
    </row>
    <row r="51" spans="1:15" s="155" customFormat="1" ht="21.6" hidden="1" customHeight="1">
      <c r="A51" s="158"/>
      <c r="B51" s="155" t="s">
        <v>101</v>
      </c>
      <c r="F51" s="159"/>
      <c r="H51" s="156">
        <f>H53-H52</f>
        <v>176783</v>
      </c>
      <c r="I51" s="156"/>
      <c r="J51" s="156">
        <f>J53-J52</f>
        <v>138173</v>
      </c>
      <c r="K51" s="156"/>
      <c r="L51" s="156">
        <f>L53-L52</f>
        <v>100611</v>
      </c>
      <c r="M51" s="156"/>
      <c r="N51" s="156">
        <f>N53-N52</f>
        <v>59907</v>
      </c>
      <c r="O51" s="157"/>
    </row>
    <row r="52" spans="1:15" s="155" customFormat="1" ht="21.6" hidden="1" customHeight="1">
      <c r="A52" s="158"/>
      <c r="B52" s="155" t="s">
        <v>45</v>
      </c>
      <c r="F52" s="159"/>
      <c r="H52" s="160">
        <v>0</v>
      </c>
      <c r="I52" s="156"/>
      <c r="J52" s="160">
        <v>0</v>
      </c>
      <c r="K52" s="156"/>
      <c r="L52" s="161">
        <v>0</v>
      </c>
      <c r="M52" s="162"/>
      <c r="N52" s="161">
        <v>0</v>
      </c>
      <c r="O52" s="163"/>
    </row>
    <row r="53" spans="1:15" s="155" customFormat="1" ht="21.6" hidden="1" customHeight="1" thickBot="1">
      <c r="A53" s="164" t="s">
        <v>122</v>
      </c>
      <c r="F53" s="159"/>
      <c r="H53" s="165">
        <f>H24</f>
        <v>176783</v>
      </c>
      <c r="I53" s="156"/>
      <c r="J53" s="166">
        <f>J24</f>
        <v>138173</v>
      </c>
      <c r="K53" s="156"/>
      <c r="L53" s="166">
        <f>L24</f>
        <v>100611</v>
      </c>
      <c r="M53" s="156"/>
      <c r="N53" s="166">
        <f>N24</f>
        <v>59907</v>
      </c>
      <c r="O53" s="167"/>
    </row>
    <row r="54" spans="1:15" s="155" customFormat="1" ht="21.6" hidden="1" customHeight="1" thickTop="1">
      <c r="H54" s="168"/>
      <c r="I54" s="156"/>
      <c r="J54" s="169"/>
      <c r="K54" s="156"/>
      <c r="L54" s="169"/>
      <c r="M54" s="156"/>
      <c r="N54" s="169"/>
      <c r="O54" s="163"/>
    </row>
    <row r="55" spans="1:15" s="155" customFormat="1" ht="21.6" hidden="1" customHeight="1">
      <c r="A55" s="154" t="s">
        <v>117</v>
      </c>
      <c r="H55" s="156"/>
      <c r="I55" s="156"/>
      <c r="J55" s="156"/>
      <c r="K55" s="156"/>
      <c r="L55" s="156"/>
      <c r="M55" s="156"/>
      <c r="N55" s="156"/>
      <c r="O55" s="157"/>
    </row>
    <row r="56" spans="1:15" s="155" customFormat="1" ht="21.6" hidden="1" customHeight="1">
      <c r="A56" s="158"/>
      <c r="B56" s="155" t="s">
        <v>101</v>
      </c>
      <c r="F56" s="159"/>
      <c r="H56" s="156">
        <f>H58-H57</f>
        <v>178703</v>
      </c>
      <c r="I56" s="156"/>
      <c r="J56" s="156">
        <f>J58-J57</f>
        <v>143293</v>
      </c>
      <c r="K56" s="156"/>
      <c r="L56" s="156">
        <f>L58-L57</f>
        <v>102531</v>
      </c>
      <c r="M56" s="156"/>
      <c r="N56" s="156">
        <f>N58-N57</f>
        <v>65027</v>
      </c>
      <c r="O56" s="157"/>
    </row>
    <row r="57" spans="1:15" s="155" customFormat="1" ht="21.6" hidden="1" customHeight="1">
      <c r="A57" s="158"/>
      <c r="B57" s="155" t="s">
        <v>45</v>
      </c>
      <c r="F57" s="159"/>
      <c r="H57" s="160">
        <v>0</v>
      </c>
      <c r="I57" s="156"/>
      <c r="J57" s="161">
        <v>0</v>
      </c>
      <c r="K57" s="156"/>
      <c r="L57" s="161">
        <v>0</v>
      </c>
      <c r="M57" s="162"/>
      <c r="N57" s="161">
        <v>0</v>
      </c>
      <c r="O57" s="163"/>
    </row>
    <row r="58" spans="1:15" s="155" customFormat="1" ht="21.6" hidden="1" customHeight="1" thickBot="1">
      <c r="A58" s="170" t="s">
        <v>60</v>
      </c>
      <c r="F58" s="159"/>
      <c r="H58" s="165">
        <f>H48</f>
        <v>178703</v>
      </c>
      <c r="I58" s="156"/>
      <c r="J58" s="166">
        <f>J48</f>
        <v>143293</v>
      </c>
      <c r="K58" s="156"/>
      <c r="L58" s="166">
        <f>L48</f>
        <v>102531</v>
      </c>
      <c r="M58" s="156"/>
      <c r="N58" s="166">
        <f>N48</f>
        <v>65027</v>
      </c>
      <c r="O58" s="167"/>
    </row>
    <row r="59" spans="1:15" ht="21.6" customHeight="1">
      <c r="N59" s="18"/>
      <c r="O59" s="18"/>
    </row>
    <row r="60" spans="1:15" ht="21.6" customHeight="1">
      <c r="A60" s="107" t="s">
        <v>61</v>
      </c>
      <c r="N60" s="18"/>
      <c r="O60" s="18"/>
    </row>
    <row r="61" spans="1:15" ht="21.6" customHeight="1" thickBot="1">
      <c r="A61" s="71" t="s">
        <v>124</v>
      </c>
      <c r="H61" s="153">
        <f>H51/(H62/IF($P$3="q",1000,1))</f>
        <v>0.25476226471820446</v>
      </c>
      <c r="I61" s="146"/>
      <c r="J61" s="153">
        <f>J51/(J62/IF($P$3="q",1000,1))</f>
        <v>0.19912133210567232</v>
      </c>
      <c r="K61" s="146"/>
      <c r="L61" s="153">
        <f>L51/(L62/IF($P$3="q",1000,1))</f>
        <v>0.14499067339938382</v>
      </c>
      <c r="M61" s="146"/>
      <c r="N61" s="153">
        <f>N51/(N62/IF($P$3="q",1000,1))</f>
        <v>8.6332073867213657E-2</v>
      </c>
      <c r="O61" s="113"/>
    </row>
    <row r="62" spans="1:15" ht="21.6" customHeight="1" thickTop="1" thickBot="1">
      <c r="A62" s="71" t="s">
        <v>62</v>
      </c>
      <c r="H62" s="114">
        <v>693913599</v>
      </c>
      <c r="I62" s="29"/>
      <c r="J62" s="114">
        <v>693913598</v>
      </c>
      <c r="K62" s="29"/>
      <c r="L62" s="114">
        <v>693913599</v>
      </c>
      <c r="M62" s="29"/>
      <c r="N62" s="114">
        <v>693913598</v>
      </c>
      <c r="O62" s="112"/>
    </row>
    <row r="63" spans="1:15" ht="21.6" customHeight="1" thickTop="1">
      <c r="N63" s="65"/>
      <c r="O63" s="65"/>
    </row>
    <row r="64" spans="1:15" ht="21.6" customHeight="1" thickBot="1">
      <c r="A64" s="71" t="s">
        <v>125</v>
      </c>
      <c r="H64" s="152"/>
      <c r="I64" s="146"/>
      <c r="J64" s="153" t="e">
        <f>J51/(J65/IF($P$3="q",1000,1))</f>
        <v>#DIV/0!</v>
      </c>
      <c r="K64" s="146"/>
      <c r="L64" s="152"/>
      <c r="M64" s="146"/>
      <c r="N64" s="153" t="e">
        <f>N51/(N65/IF($P$3="q",1000,1))</f>
        <v>#DIV/0!</v>
      </c>
      <c r="O64" s="65"/>
    </row>
    <row r="65" spans="1:15" ht="21.6" customHeight="1" thickTop="1" thickBot="1">
      <c r="A65" s="71" t="s">
        <v>62</v>
      </c>
      <c r="H65" s="29"/>
      <c r="J65" s="114"/>
      <c r="L65" s="29"/>
      <c r="N65" s="114"/>
      <c r="O65" s="65"/>
    </row>
    <row r="66" spans="1:15" ht="21.6" customHeight="1" thickTop="1">
      <c r="N66" s="65"/>
      <c r="O66" s="65"/>
    </row>
    <row r="67" spans="1:15" ht="21.6" customHeight="1">
      <c r="N67" s="65"/>
      <c r="O67" s="65"/>
    </row>
    <row r="68" spans="1:15" ht="21.6" customHeight="1">
      <c r="N68" s="65"/>
      <c r="O68" s="65"/>
    </row>
    <row r="69" spans="1:15" ht="21.6" customHeight="1">
      <c r="N69" s="65"/>
      <c r="O69" s="65"/>
    </row>
    <row r="70" spans="1:15" ht="21.6" customHeight="1">
      <c r="N70" s="65"/>
      <c r="O70" s="65"/>
    </row>
    <row r="71" spans="1:15" ht="21.6" customHeight="1">
      <c r="N71" s="65"/>
      <c r="O71" s="65"/>
    </row>
    <row r="72" spans="1:15" ht="21.6" customHeight="1">
      <c r="N72" s="65"/>
      <c r="O72" s="65"/>
    </row>
    <row r="73" spans="1:15" ht="21.6" customHeight="1">
      <c r="N73" s="65"/>
      <c r="O73" s="65"/>
    </row>
    <row r="74" spans="1:15" ht="21.6" customHeight="1">
      <c r="N74" s="65"/>
      <c r="O74" s="65"/>
    </row>
    <row r="75" spans="1:15" ht="21.6" customHeight="1">
      <c r="N75" s="65"/>
      <c r="O75" s="65"/>
    </row>
    <row r="76" spans="1:15" ht="21.6" customHeight="1">
      <c r="N76" s="65"/>
      <c r="O76" s="65"/>
    </row>
    <row r="77" spans="1:15" ht="21.6" customHeight="1">
      <c r="N77" s="65"/>
      <c r="O77" s="65"/>
    </row>
    <row r="78" spans="1:15" ht="21.6" customHeight="1">
      <c r="N78" s="65"/>
      <c r="O78" s="65"/>
    </row>
    <row r="79" spans="1:15" ht="21.6" customHeight="1">
      <c r="E79" s="115"/>
      <c r="F79" s="116"/>
      <c r="G79" s="115"/>
      <c r="H79" s="115"/>
      <c r="I79" s="115"/>
      <c r="J79" s="115"/>
      <c r="K79" s="115"/>
      <c r="L79" s="115"/>
      <c r="M79" s="115"/>
      <c r="N79" s="65"/>
      <c r="O79" s="65"/>
    </row>
    <row r="80" spans="1:15" ht="21.6" customHeight="1">
      <c r="N80" s="65"/>
      <c r="O80" s="65"/>
    </row>
    <row r="81" spans="14:15" ht="21.6" customHeight="1">
      <c r="N81" s="65"/>
      <c r="O81" s="65"/>
    </row>
    <row r="82" spans="14:15" ht="21.6" customHeight="1">
      <c r="N82" s="65"/>
      <c r="O82" s="65"/>
    </row>
    <row r="83" spans="14:15" ht="21.6" customHeight="1">
      <c r="N83" s="65"/>
      <c r="O83" s="65"/>
    </row>
    <row r="84" spans="14:15" ht="21.6" customHeight="1">
      <c r="N84" s="65"/>
      <c r="O84" s="65"/>
    </row>
    <row r="85" spans="14:15" ht="21.6" customHeight="1">
      <c r="N85" s="65"/>
      <c r="O85" s="65"/>
    </row>
    <row r="86" spans="14:15" ht="21.6" customHeight="1">
      <c r="N86" s="65"/>
      <c r="O86" s="65"/>
    </row>
    <row r="87" spans="14:15" ht="21.6" customHeight="1">
      <c r="N87" s="65"/>
      <c r="O87" s="65"/>
    </row>
    <row r="88" spans="14:15" ht="21.6" customHeight="1">
      <c r="N88" s="65"/>
      <c r="O88" s="65"/>
    </row>
    <row r="89" spans="14:15" ht="21.6" customHeight="1">
      <c r="N89" s="65"/>
      <c r="O89" s="65"/>
    </row>
    <row r="90" spans="14:15" ht="21.6" customHeight="1">
      <c r="N90" s="65"/>
      <c r="O90" s="65"/>
    </row>
    <row r="91" spans="14:15" ht="21.6" customHeight="1">
      <c r="N91" s="65"/>
      <c r="O91" s="65"/>
    </row>
    <row r="92" spans="14:15" ht="21.6" customHeight="1">
      <c r="N92" s="65"/>
      <c r="O92" s="65"/>
    </row>
    <row r="93" spans="14:15" ht="21.6" customHeight="1">
      <c r="N93" s="65"/>
      <c r="O93" s="65"/>
    </row>
    <row r="94" spans="14:15" ht="21.6" customHeight="1">
      <c r="N94" s="65"/>
      <c r="O94" s="65"/>
    </row>
    <row r="95" spans="14:15" ht="21.6" customHeight="1">
      <c r="N95" s="65"/>
      <c r="O95" s="65"/>
    </row>
    <row r="96" spans="14:15" ht="21.6" customHeight="1">
      <c r="N96" s="65"/>
      <c r="O96" s="65"/>
    </row>
    <row r="97" spans="2:15" ht="21.6" customHeight="1">
      <c r="N97" s="65"/>
      <c r="O97" s="65"/>
    </row>
    <row r="98" spans="2:15" ht="21.6" customHeight="1">
      <c r="B98" s="117"/>
      <c r="N98" s="65"/>
      <c r="O98" s="65"/>
    </row>
    <row r="99" spans="2:15" ht="21.6" customHeight="1">
      <c r="N99" s="65"/>
      <c r="O99" s="65"/>
    </row>
    <row r="100" spans="2:15" ht="21.6" customHeight="1">
      <c r="N100" s="65"/>
      <c r="O100" s="65"/>
    </row>
    <row r="101" spans="2:15" ht="21.6" customHeight="1">
      <c r="N101" s="65"/>
      <c r="O101" s="65"/>
    </row>
    <row r="102" spans="2:15" ht="21.6" customHeight="1">
      <c r="N102" s="65"/>
      <c r="O102" s="65"/>
    </row>
    <row r="103" spans="2:15" ht="21.6" customHeight="1">
      <c r="N103" s="65"/>
      <c r="O103" s="65"/>
    </row>
    <row r="104" spans="2:15" ht="21.6" customHeight="1">
      <c r="N104" s="65"/>
      <c r="O104" s="65"/>
    </row>
    <row r="105" spans="2:15" ht="21.6" customHeight="1">
      <c r="N105" s="65"/>
      <c r="O105" s="65"/>
    </row>
    <row r="106" spans="2:15" ht="21.6" customHeight="1">
      <c r="N106" s="65"/>
      <c r="O106" s="65"/>
    </row>
    <row r="107" spans="2:15" ht="21.6" customHeight="1">
      <c r="N107" s="65"/>
      <c r="O107" s="65"/>
    </row>
    <row r="108" spans="2:15" ht="21.6" customHeight="1">
      <c r="N108" s="65"/>
      <c r="O108" s="65"/>
    </row>
    <row r="109" spans="2:15" ht="21.6" customHeight="1">
      <c r="N109" s="65"/>
      <c r="O109" s="65"/>
    </row>
    <row r="110" spans="2:15" ht="21.6" customHeight="1">
      <c r="N110" s="65"/>
      <c r="O110" s="65"/>
    </row>
    <row r="111" spans="2:15" ht="21.6" customHeight="1">
      <c r="N111" s="65"/>
      <c r="O111" s="65"/>
    </row>
    <row r="112" spans="2:15" ht="21.6" customHeight="1">
      <c r="N112" s="65"/>
      <c r="O112" s="65"/>
    </row>
    <row r="113" spans="14:15" ht="21.6" customHeight="1">
      <c r="N113" s="65"/>
      <c r="O113" s="65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48" transitionEvaluation="1" transitionEntry="1">
    <tabColor theme="7" tint="0.59999389629810485"/>
    <pageSetUpPr fitToPage="1"/>
  </sheetPr>
  <dimension ref="A1:O111"/>
  <sheetViews>
    <sheetView showGridLines="0" view="pageBreakPreview" zoomScale="85" zoomScaleNormal="100" zoomScaleSheetLayoutView="85" workbookViewId="0">
      <pane xSplit="5" ySplit="5" topLeftCell="F48" activePane="bottomRight" state="frozen"/>
      <selection activeCell="G12" sqref="G12"/>
      <selection pane="topRight" activeCell="G12" sqref="G12"/>
      <selection pane="bottomLeft" activeCell="G12" sqref="G12"/>
      <selection pane="bottomRight" activeCell="A64" sqref="A64:XFD65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25" style="18" customWidth="1"/>
    <col min="6" max="6" width="10.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8" customWidth="1"/>
    <col min="15" max="15" width="6.875" style="118" customWidth="1"/>
    <col min="16" max="16384" width="9" style="18"/>
  </cols>
  <sheetData>
    <row r="1" spans="1:15" s="11" customFormat="1" ht="21.6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5" s="11" customFormat="1" ht="21.6" customHeight="1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19" t="s">
        <v>229</v>
      </c>
      <c r="O2" s="68"/>
    </row>
    <row r="3" spans="1:15" s="11" customFormat="1" ht="21.6" customHeight="1">
      <c r="A3" s="69" t="s">
        <v>208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48" t="s">
        <v>228</v>
      </c>
    </row>
    <row r="4" spans="1:15" s="11" customFormat="1" ht="21.6" customHeight="1">
      <c r="A4" s="8"/>
      <c r="B4" s="8"/>
      <c r="C4" s="8"/>
      <c r="D4" s="8"/>
      <c r="E4" s="8"/>
      <c r="F4" s="178"/>
      <c r="G4" s="178"/>
      <c r="H4" s="287" t="s">
        <v>5</v>
      </c>
      <c r="I4" s="287"/>
      <c r="J4" s="287"/>
      <c r="K4" s="179"/>
      <c r="L4" s="288" t="s">
        <v>6</v>
      </c>
      <c r="M4" s="288"/>
      <c r="N4" s="288"/>
      <c r="O4" s="176"/>
    </row>
    <row r="5" spans="1:15" s="21" customFormat="1" ht="21.6" customHeight="1">
      <c r="F5" s="180" t="s">
        <v>7</v>
      </c>
      <c r="G5" s="181"/>
      <c r="H5" s="182">
        <v>2026</v>
      </c>
      <c r="I5" s="179"/>
      <c r="J5" s="182">
        <v>2025</v>
      </c>
      <c r="K5" s="183"/>
      <c r="L5" s="182">
        <v>2026</v>
      </c>
      <c r="M5" s="179"/>
      <c r="N5" s="182">
        <v>2025</v>
      </c>
      <c r="O5" s="184"/>
    </row>
    <row r="6" spans="1:15" s="21" customFormat="1" ht="21.6" customHeight="1">
      <c r="A6" s="21" t="s">
        <v>49</v>
      </c>
      <c r="B6" s="73"/>
      <c r="F6" s="147" t="s">
        <v>213</v>
      </c>
      <c r="H6" s="75">
        <v>918609</v>
      </c>
      <c r="I6" s="36"/>
      <c r="J6" s="53">
        <v>745272</v>
      </c>
      <c r="K6" s="36"/>
      <c r="L6" s="53">
        <v>621126</v>
      </c>
      <c r="M6" s="37"/>
      <c r="N6" s="53">
        <v>361629</v>
      </c>
      <c r="O6" s="76"/>
    </row>
    <row r="7" spans="1:15" ht="21.6" customHeight="1">
      <c r="A7" s="18" t="s">
        <v>50</v>
      </c>
      <c r="B7" s="77"/>
      <c r="F7" s="74"/>
      <c r="H7" s="78">
        <v>-679501</v>
      </c>
      <c r="I7" s="29"/>
      <c r="J7" s="79">
        <v>-538604</v>
      </c>
      <c r="K7" s="29"/>
      <c r="L7" s="79">
        <v>-462427</v>
      </c>
      <c r="M7" s="30"/>
      <c r="N7" s="79">
        <v>-259939</v>
      </c>
      <c r="O7" s="58"/>
    </row>
    <row r="8" spans="1:15" s="80" customFormat="1" ht="21.6" customHeight="1">
      <c r="A8" s="73" t="s">
        <v>51</v>
      </c>
      <c r="C8" s="81"/>
      <c r="E8" s="82"/>
      <c r="F8" s="96"/>
      <c r="G8" s="83">
        <v>0</v>
      </c>
      <c r="H8" s="84">
        <v>239108</v>
      </c>
      <c r="I8" s="37"/>
      <c r="J8" s="84">
        <v>206668</v>
      </c>
      <c r="K8" s="37"/>
      <c r="L8" s="84">
        <v>158699</v>
      </c>
      <c r="M8" s="37"/>
      <c r="N8" s="84">
        <v>101690</v>
      </c>
      <c r="O8" s="85"/>
    </row>
    <row r="9" spans="1:15" ht="21.6" customHeight="1">
      <c r="A9" s="18" t="s">
        <v>52</v>
      </c>
      <c r="F9" s="19">
        <v>19</v>
      </c>
      <c r="H9" s="78">
        <v>263</v>
      </c>
      <c r="I9" s="29"/>
      <c r="J9" s="79">
        <v>35</v>
      </c>
      <c r="K9" s="29"/>
      <c r="L9" s="79">
        <v>2319</v>
      </c>
      <c r="M9" s="30"/>
      <c r="N9" s="79">
        <v>2833</v>
      </c>
      <c r="O9" s="58"/>
    </row>
    <row r="10" spans="1:15" ht="21.6" customHeight="1">
      <c r="A10" s="18" t="s">
        <v>53</v>
      </c>
      <c r="F10" s="74"/>
      <c r="H10" s="78">
        <v>-5820</v>
      </c>
      <c r="I10" s="29"/>
      <c r="J10" s="79">
        <v>-9934</v>
      </c>
      <c r="K10" s="29"/>
      <c r="L10" s="79">
        <v>-5688</v>
      </c>
      <c r="M10" s="30"/>
      <c r="N10" s="79">
        <v>-9334</v>
      </c>
      <c r="O10" s="58"/>
    </row>
    <row r="11" spans="1:15" ht="21.6" customHeight="1">
      <c r="A11" s="18" t="s">
        <v>54</v>
      </c>
      <c r="F11" s="74"/>
      <c r="H11" s="78">
        <v>-44080</v>
      </c>
      <c r="I11" s="29"/>
      <c r="J11" s="79">
        <v>-35059</v>
      </c>
      <c r="K11" s="29"/>
      <c r="L11" s="79">
        <v>-35778</v>
      </c>
      <c r="M11" s="30"/>
      <c r="N11" s="79">
        <v>-29434</v>
      </c>
      <c r="O11" s="58"/>
    </row>
    <row r="12" spans="1:15" s="21" customFormat="1" ht="21.6" customHeight="1">
      <c r="A12" s="21" t="s">
        <v>108</v>
      </c>
      <c r="F12" s="19"/>
      <c r="H12" s="84">
        <v>189471</v>
      </c>
      <c r="I12" s="36"/>
      <c r="J12" s="87">
        <v>161710</v>
      </c>
      <c r="K12" s="36"/>
      <c r="L12" s="87">
        <v>119552</v>
      </c>
      <c r="M12" s="37"/>
      <c r="N12" s="87">
        <v>65755</v>
      </c>
      <c r="O12" s="88"/>
    </row>
    <row r="13" spans="1:15" s="21" customFormat="1" ht="21.6" customHeight="1">
      <c r="A13" s="18" t="s">
        <v>112</v>
      </c>
      <c r="F13" s="19"/>
      <c r="H13" s="78">
        <v>46</v>
      </c>
      <c r="I13" s="29"/>
      <c r="J13" s="79">
        <v>881</v>
      </c>
      <c r="K13" s="29"/>
      <c r="L13" s="79">
        <v>612</v>
      </c>
      <c r="M13" s="30"/>
      <c r="N13" s="79">
        <v>4240</v>
      </c>
      <c r="O13" s="88"/>
    </row>
    <row r="14" spans="1:15" ht="21.6" customHeight="1">
      <c r="A14" s="18" t="s">
        <v>198</v>
      </c>
      <c r="H14" s="78"/>
      <c r="I14" s="29"/>
      <c r="J14" s="79"/>
      <c r="K14" s="29"/>
      <c r="L14" s="79"/>
      <c r="M14" s="30"/>
      <c r="N14" s="79"/>
      <c r="O14" s="58"/>
    </row>
    <row r="15" spans="1:15" ht="21.6" customHeight="1">
      <c r="B15" s="18" t="s">
        <v>149</v>
      </c>
      <c r="F15" s="74"/>
      <c r="H15" s="78">
        <v>7852</v>
      </c>
      <c r="I15" s="29"/>
      <c r="J15" s="79">
        <v>16842</v>
      </c>
      <c r="K15" s="29"/>
      <c r="L15" s="79">
        <v>0</v>
      </c>
      <c r="M15" s="30"/>
      <c r="N15" s="79">
        <v>0</v>
      </c>
      <c r="O15" s="58"/>
    </row>
    <row r="16" spans="1:15" s="164" customFormat="1" ht="21.6" hidden="1" customHeight="1">
      <c r="A16" s="155" t="s">
        <v>80</v>
      </c>
      <c r="F16" s="218" t="s">
        <v>203</v>
      </c>
      <c r="H16" s="160">
        <v>0</v>
      </c>
      <c r="I16" s="156"/>
      <c r="J16" s="161">
        <v>0</v>
      </c>
      <c r="K16" s="156"/>
      <c r="L16" s="161">
        <v>0</v>
      </c>
      <c r="M16" s="162"/>
      <c r="N16" s="161">
        <v>0</v>
      </c>
      <c r="O16" s="241"/>
    </row>
    <row r="17" spans="1:15" s="164" customFormat="1" ht="21.6" hidden="1" customHeight="1">
      <c r="A17" s="155" t="s">
        <v>186</v>
      </c>
      <c r="F17" s="218">
        <v>11</v>
      </c>
      <c r="H17" s="160">
        <v>0</v>
      </c>
      <c r="I17" s="156"/>
      <c r="J17" s="161">
        <v>0</v>
      </c>
      <c r="K17" s="156"/>
      <c r="L17" s="161">
        <v>0</v>
      </c>
      <c r="M17" s="162"/>
      <c r="N17" s="161">
        <v>0</v>
      </c>
      <c r="O17" s="241"/>
    </row>
    <row r="18" spans="1:15" s="21" customFormat="1" ht="21.6" customHeight="1">
      <c r="A18" s="18" t="s">
        <v>148</v>
      </c>
      <c r="B18" s="18"/>
      <c r="F18" s="19"/>
      <c r="H18" s="78">
        <v>751</v>
      </c>
      <c r="I18" s="29"/>
      <c r="J18" s="79">
        <v>854</v>
      </c>
      <c r="K18" s="29"/>
      <c r="L18" s="79">
        <v>751</v>
      </c>
      <c r="M18" s="30"/>
      <c r="N18" s="79">
        <v>854</v>
      </c>
      <c r="O18" s="88"/>
    </row>
    <row r="19" spans="1:15" ht="21.6" customHeight="1">
      <c r="A19" s="18" t="s">
        <v>55</v>
      </c>
      <c r="H19" s="78">
        <v>-861</v>
      </c>
      <c r="I19" s="29"/>
      <c r="J19" s="79">
        <v>-1467</v>
      </c>
      <c r="K19" s="29"/>
      <c r="L19" s="79">
        <v>-791</v>
      </c>
      <c r="M19" s="30"/>
      <c r="N19" s="79">
        <v>-914</v>
      </c>
      <c r="O19" s="58"/>
    </row>
    <row r="20" spans="1:15" s="155" customFormat="1" ht="21.6" hidden="1" customHeight="1">
      <c r="A20" s="155" t="s">
        <v>126</v>
      </c>
      <c r="F20" s="242"/>
      <c r="H20" s="160"/>
      <c r="I20" s="156"/>
      <c r="J20" s="161"/>
      <c r="K20" s="156"/>
      <c r="L20" s="161"/>
      <c r="M20" s="162"/>
      <c r="N20" s="161"/>
      <c r="O20" s="163"/>
    </row>
    <row r="21" spans="1:15" s="155" customFormat="1" ht="21.6" hidden="1" customHeight="1">
      <c r="B21" s="155" t="s">
        <v>115</v>
      </c>
      <c r="F21" s="242"/>
      <c r="H21" s="160">
        <v>0</v>
      </c>
      <c r="I21" s="156"/>
      <c r="J21" s="161">
        <v>0</v>
      </c>
      <c r="K21" s="156"/>
      <c r="L21" s="161">
        <v>0</v>
      </c>
      <c r="M21" s="162"/>
      <c r="N21" s="161">
        <v>0</v>
      </c>
      <c r="O21" s="163"/>
    </row>
    <row r="22" spans="1:15" s="90" customFormat="1" ht="21.6" customHeight="1">
      <c r="A22" s="90" t="s">
        <v>56</v>
      </c>
      <c r="B22" s="89"/>
      <c r="D22" s="89"/>
      <c r="E22" s="91"/>
      <c r="F22" s="74"/>
      <c r="G22" s="21"/>
      <c r="H22" s="92">
        <v>197259</v>
      </c>
      <c r="I22" s="36"/>
      <c r="J22" s="92">
        <v>178820</v>
      </c>
      <c r="K22" s="36"/>
      <c r="L22" s="92">
        <v>120124</v>
      </c>
      <c r="M22" s="60"/>
      <c r="N22" s="92">
        <v>69935</v>
      </c>
      <c r="O22" s="88"/>
    </row>
    <row r="23" spans="1:15" s="93" customFormat="1" ht="21.6" customHeight="1">
      <c r="A23" s="93" t="s">
        <v>57</v>
      </c>
      <c r="B23" s="94"/>
      <c r="C23" s="94"/>
      <c r="D23" s="94"/>
      <c r="E23" s="95"/>
      <c r="F23" s="74">
        <v>20</v>
      </c>
      <c r="G23" s="18"/>
      <c r="H23" s="78">
        <v>-37882</v>
      </c>
      <c r="I23" s="29"/>
      <c r="J23" s="79">
        <v>-32411</v>
      </c>
      <c r="K23" s="29"/>
      <c r="L23" s="79">
        <v>-23990</v>
      </c>
      <c r="M23" s="30"/>
      <c r="N23" s="79">
        <v>-13980</v>
      </c>
      <c r="O23" s="58"/>
    </row>
    <row r="24" spans="1:15" s="21" customFormat="1" ht="21.6" customHeight="1">
      <c r="A24" s="21" t="s">
        <v>122</v>
      </c>
      <c r="F24" s="96"/>
      <c r="H24" s="150">
        <v>159377</v>
      </c>
      <c r="I24" s="36"/>
      <c r="J24" s="151">
        <v>146409</v>
      </c>
      <c r="K24" s="36"/>
      <c r="L24" s="151">
        <v>96134</v>
      </c>
      <c r="M24" s="37"/>
      <c r="N24" s="151">
        <v>55955</v>
      </c>
      <c r="O24" s="97"/>
    </row>
    <row r="25" spans="1:15" s="21" customFormat="1" ht="11.25" customHeight="1">
      <c r="F25" s="96"/>
      <c r="H25" s="98"/>
      <c r="I25" s="36"/>
      <c r="J25" s="60"/>
      <c r="K25" s="36"/>
      <c r="L25" s="60"/>
      <c r="M25" s="37"/>
      <c r="N25" s="60"/>
      <c r="O25" s="97"/>
    </row>
    <row r="26" spans="1:15" ht="21.6" customHeight="1">
      <c r="A26" s="107" t="s">
        <v>226</v>
      </c>
      <c r="H26" s="110"/>
      <c r="I26" s="29"/>
      <c r="J26" s="110"/>
      <c r="K26" s="29"/>
      <c r="L26" s="110"/>
      <c r="M26" s="59"/>
      <c r="N26" s="110"/>
      <c r="O26" s="99"/>
    </row>
    <row r="27" spans="1:15" s="155" customFormat="1" ht="21.6" hidden="1" customHeight="1">
      <c r="A27" s="243" t="s">
        <v>154</v>
      </c>
      <c r="B27" s="244"/>
      <c r="F27" s="159"/>
      <c r="H27" s="168"/>
      <c r="I27" s="156"/>
      <c r="J27" s="168"/>
      <c r="K27" s="156"/>
      <c r="L27" s="168"/>
      <c r="M27" s="245"/>
      <c r="N27" s="168"/>
      <c r="O27" s="246"/>
    </row>
    <row r="28" spans="1:15" s="155" customFormat="1" ht="21.6" hidden="1" customHeight="1">
      <c r="A28" s="247"/>
      <c r="B28" s="243" t="s">
        <v>120</v>
      </c>
      <c r="F28" s="159"/>
      <c r="H28" s="168"/>
      <c r="I28" s="156"/>
      <c r="J28" s="168"/>
      <c r="K28" s="156"/>
      <c r="L28" s="168"/>
      <c r="M28" s="245"/>
      <c r="N28" s="168"/>
      <c r="O28" s="246"/>
    </row>
    <row r="29" spans="1:15" s="155" customFormat="1" ht="21.6" hidden="1" customHeight="1">
      <c r="A29" s="248" t="s">
        <v>168</v>
      </c>
      <c r="B29" s="243"/>
      <c r="F29" s="159"/>
      <c r="H29" s="168"/>
      <c r="I29" s="156"/>
      <c r="J29" s="168"/>
      <c r="K29" s="156"/>
      <c r="L29" s="168"/>
      <c r="M29" s="245"/>
      <c r="N29" s="168"/>
      <c r="O29" s="246"/>
    </row>
    <row r="30" spans="1:15" s="155" customFormat="1" ht="21.6" hidden="1" customHeight="1">
      <c r="B30" s="155" t="s">
        <v>167</v>
      </c>
      <c r="F30" s="159"/>
      <c r="H30" s="168"/>
      <c r="I30" s="156"/>
      <c r="J30" s="168"/>
      <c r="K30" s="156"/>
      <c r="L30" s="168">
        <v>0</v>
      </c>
      <c r="M30" s="245"/>
      <c r="N30" s="168">
        <v>0</v>
      </c>
      <c r="O30" s="246"/>
    </row>
    <row r="31" spans="1:15" s="164" customFormat="1" ht="21.6" hidden="1" customHeight="1">
      <c r="A31" s="170" t="s">
        <v>155</v>
      </c>
      <c r="F31" s="200"/>
      <c r="H31" s="249"/>
      <c r="I31" s="250"/>
      <c r="J31" s="249"/>
      <c r="K31" s="250"/>
      <c r="L31" s="249"/>
      <c r="M31" s="251"/>
      <c r="N31" s="249"/>
      <c r="O31" s="167"/>
    </row>
    <row r="32" spans="1:15" s="164" customFormat="1" ht="21.6" hidden="1" customHeight="1">
      <c r="A32" s="170"/>
      <c r="B32" s="164" t="s">
        <v>120</v>
      </c>
      <c r="F32" s="200"/>
      <c r="H32" s="252">
        <v>0</v>
      </c>
      <c r="I32" s="250"/>
      <c r="J32" s="252">
        <v>0</v>
      </c>
      <c r="K32" s="250"/>
      <c r="L32" s="252">
        <v>0</v>
      </c>
      <c r="M32" s="251"/>
      <c r="N32" s="252">
        <v>0</v>
      </c>
      <c r="O32" s="167"/>
    </row>
    <row r="33" spans="1:15" s="155" customFormat="1" ht="21.6" hidden="1" customHeight="1">
      <c r="A33" s="170"/>
      <c r="F33" s="159"/>
      <c r="H33" s="168"/>
      <c r="I33" s="156"/>
      <c r="J33" s="168"/>
      <c r="K33" s="156"/>
      <c r="L33" s="168"/>
      <c r="M33" s="245"/>
      <c r="N33" s="168"/>
      <c r="O33" s="246"/>
    </row>
    <row r="34" spans="1:15" s="21" customFormat="1" ht="21.6" customHeight="1">
      <c r="A34" s="100" t="s">
        <v>119</v>
      </c>
      <c r="B34" s="101"/>
      <c r="F34" s="96"/>
      <c r="H34" s="98"/>
      <c r="I34" s="36"/>
      <c r="J34" s="60"/>
      <c r="K34" s="36"/>
      <c r="L34" s="60"/>
      <c r="M34" s="60"/>
      <c r="N34" s="60"/>
      <c r="O34" s="97"/>
    </row>
    <row r="35" spans="1:15" s="21" customFormat="1" ht="21.6" customHeight="1">
      <c r="A35" s="100"/>
      <c r="B35" s="100" t="s">
        <v>120</v>
      </c>
      <c r="F35" s="96"/>
      <c r="H35" s="98"/>
      <c r="I35" s="36"/>
      <c r="J35" s="60"/>
      <c r="K35" s="36"/>
      <c r="L35" s="60"/>
      <c r="M35" s="60"/>
      <c r="N35" s="60"/>
      <c r="O35" s="97"/>
    </row>
    <row r="36" spans="1:15" s="21" customFormat="1" ht="21.6" customHeight="1">
      <c r="A36" s="71" t="s">
        <v>169</v>
      </c>
      <c r="B36" s="194"/>
      <c r="F36" s="96"/>
      <c r="H36" s="98"/>
      <c r="I36" s="36"/>
      <c r="J36" s="60"/>
      <c r="K36" s="36"/>
      <c r="L36" s="60"/>
      <c r="M36" s="60"/>
      <c r="N36" s="60"/>
      <c r="O36" s="97"/>
    </row>
    <row r="37" spans="1:15" s="21" customFormat="1" ht="21.6" customHeight="1">
      <c r="A37" s="18"/>
      <c r="B37" s="18" t="s">
        <v>167</v>
      </c>
      <c r="F37" s="19"/>
      <c r="H37" s="110">
        <v>0</v>
      </c>
      <c r="I37" s="29"/>
      <c r="J37" s="59">
        <v>-78</v>
      </c>
      <c r="K37" s="29"/>
      <c r="L37" s="59">
        <v>0</v>
      </c>
      <c r="M37" s="59"/>
      <c r="N37" s="59">
        <v>0</v>
      </c>
      <c r="O37" s="97"/>
    </row>
    <row r="38" spans="1:15" s="212" customFormat="1" ht="21.6" hidden="1" customHeight="1">
      <c r="A38" s="210" t="s">
        <v>58</v>
      </c>
      <c r="B38" s="211"/>
      <c r="F38" s="213"/>
      <c r="H38" s="214"/>
      <c r="I38" s="215"/>
      <c r="J38" s="286"/>
      <c r="K38" s="215"/>
      <c r="L38" s="286"/>
      <c r="M38" s="216"/>
      <c r="N38" s="286"/>
      <c r="O38" s="217"/>
    </row>
    <row r="39" spans="1:15" s="21" customFormat="1" ht="21.6" customHeight="1">
      <c r="A39" s="102" t="s">
        <v>187</v>
      </c>
      <c r="B39" s="103"/>
      <c r="F39" s="19"/>
      <c r="H39" s="78"/>
      <c r="I39" s="29"/>
      <c r="J39" s="79"/>
      <c r="K39" s="29"/>
      <c r="L39" s="79"/>
      <c r="M39" s="30"/>
      <c r="N39" s="79"/>
      <c r="O39" s="58"/>
    </row>
    <row r="40" spans="1:15" s="21" customFormat="1" ht="21.6" customHeight="1">
      <c r="A40" s="102"/>
      <c r="B40" s="103" t="s">
        <v>136</v>
      </c>
      <c r="F40" s="19"/>
      <c r="H40" s="78">
        <v>-1200</v>
      </c>
      <c r="I40" s="29"/>
      <c r="J40" s="79">
        <v>-7500</v>
      </c>
      <c r="K40" s="29"/>
      <c r="L40" s="79">
        <v>-1200</v>
      </c>
      <c r="M40" s="30"/>
      <c r="N40" s="79">
        <v>-7500</v>
      </c>
      <c r="O40" s="58"/>
    </row>
    <row r="41" spans="1:15" s="21" customFormat="1" ht="21.6" customHeight="1">
      <c r="A41" s="104" t="s">
        <v>59</v>
      </c>
      <c r="B41" s="105"/>
      <c r="F41" s="96"/>
      <c r="H41" s="98"/>
      <c r="I41" s="36"/>
      <c r="J41" s="60"/>
      <c r="K41" s="36"/>
      <c r="L41" s="60"/>
      <c r="M41" s="37"/>
      <c r="N41" s="60"/>
      <c r="O41" s="97"/>
    </row>
    <row r="42" spans="1:15" s="21" customFormat="1" ht="21.6" customHeight="1">
      <c r="A42" s="106"/>
      <c r="B42" s="103" t="s">
        <v>175</v>
      </c>
      <c r="F42" s="19">
        <v>20</v>
      </c>
      <c r="H42" s="78">
        <v>240</v>
      </c>
      <c r="I42" s="29"/>
      <c r="J42" s="79">
        <v>1500</v>
      </c>
      <c r="K42" s="29"/>
      <c r="L42" s="79">
        <v>240</v>
      </c>
      <c r="M42" s="30"/>
      <c r="N42" s="79">
        <v>1500</v>
      </c>
      <c r="O42" s="58"/>
    </row>
    <row r="43" spans="1:15" s="21" customFormat="1" ht="21.6" customHeight="1">
      <c r="A43" s="100" t="s">
        <v>153</v>
      </c>
      <c r="B43" s="191"/>
      <c r="F43" s="96"/>
      <c r="H43" s="84"/>
      <c r="I43" s="36"/>
      <c r="J43" s="87"/>
      <c r="K43" s="36"/>
      <c r="L43" s="87"/>
      <c r="M43" s="37"/>
      <c r="N43" s="87"/>
      <c r="O43" s="88"/>
    </row>
    <row r="44" spans="1:15" s="21" customFormat="1" ht="21.6" customHeight="1">
      <c r="A44" s="100"/>
      <c r="B44" s="100" t="s">
        <v>120</v>
      </c>
      <c r="F44" s="96"/>
      <c r="H44" s="75">
        <v>-960</v>
      </c>
      <c r="I44" s="36"/>
      <c r="J44" s="75">
        <v>-6078</v>
      </c>
      <c r="K44" s="36"/>
      <c r="L44" s="75">
        <v>-960</v>
      </c>
      <c r="M44" s="37"/>
      <c r="N44" s="75">
        <v>-6000</v>
      </c>
      <c r="O44" s="88"/>
    </row>
    <row r="45" spans="1:15" s="21" customFormat="1" ht="21.6" customHeight="1">
      <c r="A45" s="106"/>
      <c r="B45" s="103"/>
      <c r="F45" s="19"/>
      <c r="H45" s="78"/>
      <c r="I45" s="29"/>
      <c r="J45" s="79"/>
      <c r="K45" s="29"/>
      <c r="L45" s="79"/>
      <c r="M45" s="30"/>
      <c r="N45" s="79"/>
      <c r="O45" s="58"/>
    </row>
    <row r="46" spans="1:15" ht="21.6" customHeight="1">
      <c r="A46" s="100" t="s">
        <v>188</v>
      </c>
      <c r="H46" s="149">
        <v>-960</v>
      </c>
      <c r="I46" s="36"/>
      <c r="J46" s="149">
        <v>-6078</v>
      </c>
      <c r="K46" s="36"/>
      <c r="L46" s="149">
        <v>-960</v>
      </c>
      <c r="M46" s="60"/>
      <c r="N46" s="149">
        <v>-6000</v>
      </c>
      <c r="O46" s="58"/>
    </row>
    <row r="47" spans="1:15" s="21" customFormat="1" ht="13.5" customHeight="1">
      <c r="F47" s="96"/>
      <c r="H47" s="98"/>
      <c r="I47" s="36"/>
      <c r="J47" s="60"/>
      <c r="K47" s="36"/>
      <c r="L47" s="60"/>
      <c r="M47" s="37"/>
      <c r="N47" s="60"/>
      <c r="O47" s="97"/>
    </row>
    <row r="48" spans="1:15" ht="21.6" customHeight="1" thickBot="1">
      <c r="A48" s="107" t="s">
        <v>60</v>
      </c>
      <c r="F48" s="18"/>
      <c r="H48" s="108">
        <v>158417</v>
      </c>
      <c r="I48" s="29"/>
      <c r="J48" s="109">
        <v>140331</v>
      </c>
      <c r="K48" s="29"/>
      <c r="L48" s="109">
        <v>95174</v>
      </c>
      <c r="M48" s="29"/>
      <c r="N48" s="109">
        <v>49955</v>
      </c>
      <c r="O48" s="97"/>
    </row>
    <row r="49" spans="1:15" ht="21.6" customHeight="1" thickTop="1">
      <c r="F49" s="18"/>
      <c r="H49" s="110"/>
      <c r="I49" s="29"/>
      <c r="J49" s="111"/>
      <c r="K49" s="29"/>
      <c r="L49" s="111"/>
      <c r="M49" s="29"/>
      <c r="N49" s="111"/>
      <c r="O49" s="58"/>
    </row>
    <row r="50" spans="1:15" s="254" customFormat="1" ht="21.6" hidden="1" customHeight="1">
      <c r="A50" s="253" t="s">
        <v>180</v>
      </c>
      <c r="H50" s="255"/>
      <c r="I50" s="255"/>
      <c r="J50" s="255"/>
      <c r="K50" s="255"/>
      <c r="L50" s="255"/>
      <c r="M50" s="255"/>
      <c r="N50" s="255"/>
      <c r="O50" s="256"/>
    </row>
    <row r="51" spans="1:15" s="254" customFormat="1" ht="21.6" hidden="1" customHeight="1">
      <c r="A51" s="257"/>
      <c r="B51" s="254" t="s">
        <v>176</v>
      </c>
      <c r="F51" s="258"/>
      <c r="H51" s="255">
        <v>159377</v>
      </c>
      <c r="I51" s="255"/>
      <c r="J51" s="255">
        <v>146409</v>
      </c>
      <c r="K51" s="255"/>
      <c r="L51" s="255">
        <v>96134</v>
      </c>
      <c r="M51" s="255"/>
      <c r="N51" s="255">
        <v>55955</v>
      </c>
      <c r="O51" s="256"/>
    </row>
    <row r="52" spans="1:15" s="254" customFormat="1" ht="21.6" hidden="1" customHeight="1">
      <c r="A52" s="257"/>
      <c r="B52" s="254" t="s">
        <v>45</v>
      </c>
      <c r="F52" s="258"/>
      <c r="H52" s="259">
        <v>0</v>
      </c>
      <c r="I52" s="255"/>
      <c r="J52" s="259">
        <v>0</v>
      </c>
      <c r="K52" s="255"/>
      <c r="L52" s="260">
        <v>0</v>
      </c>
      <c r="M52" s="261"/>
      <c r="N52" s="260">
        <v>0</v>
      </c>
      <c r="O52" s="262"/>
    </row>
    <row r="53" spans="1:15" s="254" customFormat="1" ht="21.6" hidden="1" customHeight="1" thickBot="1">
      <c r="A53" s="263" t="s">
        <v>179</v>
      </c>
      <c r="F53" s="258"/>
      <c r="H53" s="264">
        <v>159377</v>
      </c>
      <c r="I53" s="255"/>
      <c r="J53" s="265">
        <v>146409</v>
      </c>
      <c r="K53" s="255"/>
      <c r="L53" s="265">
        <v>96134</v>
      </c>
      <c r="M53" s="255"/>
      <c r="N53" s="265">
        <v>55955</v>
      </c>
      <c r="O53" s="266"/>
    </row>
    <row r="54" spans="1:15" s="254" customFormat="1" ht="21.6" hidden="1" customHeight="1" thickTop="1">
      <c r="H54" s="267"/>
      <c r="I54" s="255"/>
      <c r="J54" s="268"/>
      <c r="K54" s="255"/>
      <c r="L54" s="268"/>
      <c r="M54" s="255"/>
      <c r="N54" s="268"/>
      <c r="O54" s="262"/>
    </row>
    <row r="55" spans="1:15" s="254" customFormat="1" ht="21.6" hidden="1" customHeight="1">
      <c r="A55" s="253" t="s">
        <v>117</v>
      </c>
      <c r="H55" s="255"/>
      <c r="I55" s="255"/>
      <c r="J55" s="255"/>
      <c r="K55" s="255"/>
      <c r="L55" s="255"/>
      <c r="M55" s="255"/>
      <c r="N55" s="255"/>
      <c r="O55" s="256"/>
    </row>
    <row r="56" spans="1:15" s="254" customFormat="1" ht="21.6" hidden="1" customHeight="1">
      <c r="A56" s="257"/>
      <c r="B56" s="254" t="s">
        <v>176</v>
      </c>
      <c r="F56" s="258"/>
      <c r="H56" s="255">
        <v>158417</v>
      </c>
      <c r="I56" s="255"/>
      <c r="J56" s="255">
        <v>140331</v>
      </c>
      <c r="K56" s="255"/>
      <c r="L56" s="255">
        <v>95174</v>
      </c>
      <c r="M56" s="255"/>
      <c r="N56" s="255">
        <v>49955</v>
      </c>
      <c r="O56" s="256"/>
    </row>
    <row r="57" spans="1:15" s="254" customFormat="1" ht="21.6" hidden="1" customHeight="1">
      <c r="A57" s="257"/>
      <c r="B57" s="254" t="s">
        <v>45</v>
      </c>
      <c r="F57" s="258"/>
      <c r="H57" s="259">
        <v>0</v>
      </c>
      <c r="I57" s="255"/>
      <c r="J57" s="260">
        <v>0</v>
      </c>
      <c r="K57" s="255"/>
      <c r="L57" s="260">
        <v>0</v>
      </c>
      <c r="M57" s="261"/>
      <c r="N57" s="260">
        <v>0</v>
      </c>
      <c r="O57" s="262"/>
    </row>
    <row r="58" spans="1:15" s="254" customFormat="1" ht="21.6" hidden="1" customHeight="1" thickBot="1">
      <c r="A58" s="269" t="s">
        <v>60</v>
      </c>
      <c r="F58" s="258"/>
      <c r="H58" s="264">
        <v>158417</v>
      </c>
      <c r="I58" s="255"/>
      <c r="J58" s="265">
        <v>140331</v>
      </c>
      <c r="K58" s="255"/>
      <c r="L58" s="265">
        <v>95174</v>
      </c>
      <c r="M58" s="255"/>
      <c r="N58" s="265">
        <v>49955</v>
      </c>
      <c r="O58" s="266"/>
    </row>
    <row r="59" spans="1:15" s="254" customFormat="1" ht="18" hidden="1" customHeight="1" thickTop="1">
      <c r="F59" s="258"/>
    </row>
    <row r="60" spans="1:15" ht="21.6" customHeight="1">
      <c r="A60" s="107" t="s">
        <v>61</v>
      </c>
      <c r="N60" s="18"/>
      <c r="O60" s="18"/>
    </row>
    <row r="61" spans="1:15" ht="21.6" customHeight="1" thickBot="1">
      <c r="A61" s="71" t="s">
        <v>124</v>
      </c>
      <c r="H61" s="153">
        <v>0.22967845021293493</v>
      </c>
      <c r="I61" s="146"/>
      <c r="J61" s="153">
        <v>0.21099024492671781</v>
      </c>
      <c r="K61" s="146"/>
      <c r="L61" s="153">
        <v>0.13853886152186504</v>
      </c>
      <c r="M61" s="146"/>
      <c r="N61" s="153">
        <v>8.0636840323166578E-2</v>
      </c>
      <c r="O61" s="113"/>
    </row>
    <row r="62" spans="1:15" ht="21.6" customHeight="1" thickTop="1" thickBot="1">
      <c r="A62" s="71" t="s">
        <v>62</v>
      </c>
      <c r="H62" s="114">
        <v>693913599</v>
      </c>
      <c r="I62" s="29"/>
      <c r="J62" s="114">
        <v>693913598</v>
      </c>
      <c r="K62" s="29"/>
      <c r="L62" s="114">
        <v>693913599</v>
      </c>
      <c r="M62" s="29"/>
      <c r="N62" s="114">
        <v>693913598</v>
      </c>
      <c r="O62" s="112"/>
    </row>
    <row r="63" spans="1:15" ht="18" customHeight="1" thickTop="1">
      <c r="N63" s="65"/>
      <c r="O63" s="65"/>
    </row>
    <row r="64" spans="1:15" ht="21.6" customHeight="1">
      <c r="N64" s="65"/>
      <c r="O64" s="65"/>
    </row>
    <row r="65" spans="5:15" ht="21.6" customHeight="1">
      <c r="N65" s="65"/>
      <c r="O65" s="65"/>
    </row>
    <row r="66" spans="5:15" ht="21.6" customHeight="1">
      <c r="N66" s="65"/>
      <c r="O66" s="65"/>
    </row>
    <row r="67" spans="5:15" ht="21.6" customHeight="1">
      <c r="N67" s="65"/>
      <c r="O67" s="65"/>
    </row>
    <row r="68" spans="5:15" ht="21.6" customHeight="1">
      <c r="N68" s="65"/>
      <c r="O68" s="65"/>
    </row>
    <row r="69" spans="5:15" ht="21.6" customHeight="1">
      <c r="N69" s="65"/>
      <c r="O69" s="65"/>
    </row>
    <row r="70" spans="5:15" ht="21.6" customHeight="1">
      <c r="N70" s="65"/>
      <c r="O70" s="65"/>
    </row>
    <row r="71" spans="5:15" ht="21.6" customHeight="1">
      <c r="N71" s="65"/>
      <c r="O71" s="65"/>
    </row>
    <row r="72" spans="5:15" ht="21.6" customHeight="1">
      <c r="N72" s="65"/>
      <c r="O72" s="65"/>
    </row>
    <row r="73" spans="5:15" ht="21.6" customHeight="1">
      <c r="N73" s="65"/>
      <c r="O73" s="65"/>
    </row>
    <row r="74" spans="5:15" ht="21.6" customHeight="1">
      <c r="N74" s="65"/>
      <c r="O74" s="65"/>
    </row>
    <row r="75" spans="5:15" ht="21.6" customHeight="1">
      <c r="N75" s="65"/>
      <c r="O75" s="65"/>
    </row>
    <row r="76" spans="5:15" ht="21.6" customHeight="1">
      <c r="N76" s="65"/>
      <c r="O76" s="65"/>
    </row>
    <row r="77" spans="5:15" ht="21.6" customHeight="1">
      <c r="E77" s="115"/>
      <c r="F77" s="116"/>
      <c r="G77" s="115"/>
      <c r="H77" s="115"/>
      <c r="I77" s="115"/>
      <c r="J77" s="115"/>
      <c r="K77" s="115"/>
      <c r="L77" s="115"/>
      <c r="M77" s="115"/>
      <c r="N77" s="65"/>
      <c r="O77" s="65"/>
    </row>
    <row r="78" spans="5:15" ht="21.6" customHeight="1">
      <c r="N78" s="65"/>
      <c r="O78" s="65"/>
    </row>
    <row r="79" spans="5:15" ht="21.6" customHeight="1">
      <c r="N79" s="65"/>
      <c r="O79" s="65"/>
    </row>
    <row r="80" spans="5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N86" s="65"/>
      <c r="O86" s="65"/>
    </row>
    <row r="87" spans="2:15" ht="21.6" customHeight="1"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B96" s="117"/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  <row r="99" spans="14:15" ht="21.6" customHeight="1">
      <c r="N99" s="65"/>
      <c r="O99" s="65"/>
    </row>
    <row r="100" spans="14:15" ht="21.6" customHeight="1">
      <c r="N100" s="65"/>
      <c r="O100" s="65"/>
    </row>
    <row r="101" spans="14:15" ht="21.6" customHeight="1">
      <c r="N101" s="65"/>
      <c r="O101" s="65"/>
    </row>
    <row r="102" spans="14:15" ht="21.6" customHeight="1">
      <c r="N102" s="65"/>
      <c r="O102" s="65"/>
    </row>
    <row r="103" spans="14:15" ht="21.6" customHeight="1">
      <c r="N103" s="65"/>
      <c r="O103" s="65"/>
    </row>
    <row r="104" spans="14:15" ht="21.6" customHeight="1">
      <c r="N104" s="65"/>
      <c r="O104" s="65"/>
    </row>
    <row r="105" spans="14:15" ht="21.6" customHeight="1">
      <c r="N105" s="65"/>
      <c r="O105" s="65"/>
    </row>
    <row r="106" spans="14:15" ht="21.6" customHeight="1">
      <c r="N106" s="65"/>
      <c r="O106" s="65"/>
    </row>
    <row r="107" spans="14:15" ht="21.6" customHeight="1">
      <c r="N107" s="65"/>
      <c r="O107" s="65"/>
    </row>
    <row r="108" spans="14:15" ht="21.6" customHeight="1">
      <c r="N108" s="65"/>
      <c r="O108" s="65"/>
    </row>
    <row r="109" spans="14:15" ht="21.6" customHeight="1">
      <c r="N109" s="65"/>
      <c r="O109" s="65"/>
    </row>
    <row r="110" spans="14:15" ht="21.6" customHeight="1">
      <c r="N110" s="65"/>
      <c r="O110" s="65"/>
    </row>
    <row r="111" spans="14:15" ht="21.6" customHeight="1">
      <c r="N111" s="65"/>
      <c r="O111" s="65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3" firstPageNumber="5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Z39"/>
  <sheetViews>
    <sheetView showGridLines="0" view="pageBreakPreview" zoomScaleNormal="100" zoomScaleSheetLayoutView="100" workbookViewId="0">
      <pane xSplit="1" ySplit="8" topLeftCell="D9" activePane="bottomRight" state="frozen"/>
      <selection activeCell="G12" sqref="G12"/>
      <selection pane="topRight" activeCell="G12" sqref="G12"/>
      <selection pane="bottomLeft" activeCell="G12" sqref="G12"/>
      <selection pane="bottomRight" activeCell="Z23" sqref="Z23"/>
    </sheetView>
  </sheetViews>
  <sheetFormatPr defaultColWidth="9.125" defaultRowHeight="13.8"/>
  <cols>
    <col min="1" max="1" width="46.125" style="18" customWidth="1"/>
    <col min="2" max="2" width="10.625" style="18" hidden="1" customWidth="1"/>
    <col min="3" max="3" width="0.875" style="18" hidden="1" customWidth="1"/>
    <col min="4" max="4" width="16.875" style="18" customWidth="1"/>
    <col min="5" max="5" width="0.875" style="18" customWidth="1"/>
    <col min="6" max="6" width="16.125" style="18" customWidth="1"/>
    <col min="7" max="7" width="0.625" style="155" hidden="1" customWidth="1"/>
    <col min="8" max="8" width="18.5" style="155" hidden="1" customWidth="1"/>
    <col min="9" max="9" width="0.875" style="18" customWidth="1"/>
    <col min="10" max="10" width="15.25" style="18" customWidth="1"/>
    <col min="11" max="11" width="0.875" style="18" customWidth="1"/>
    <col min="12" max="12" width="18.5" style="18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254" hidden="1" customWidth="1"/>
    <col min="18" max="18" width="16.5" style="254" hidden="1" customWidth="1"/>
    <col min="19" max="19" width="1" style="254" hidden="1" customWidth="1"/>
    <col min="20" max="20" width="15.125" style="254" hidden="1" customWidth="1"/>
    <col min="21" max="21" width="0.625" style="18" customWidth="1"/>
    <col min="22" max="22" width="14.875" style="18" bestFit="1" customWidth="1"/>
    <col min="23" max="24" width="14.75" style="18" bestFit="1" customWidth="1"/>
    <col min="25" max="16384" width="9.125" style="18"/>
  </cols>
  <sheetData>
    <row r="1" spans="1:24" s="11" customFormat="1" ht="22.35" customHeight="1">
      <c r="A1" s="8" t="s">
        <v>2</v>
      </c>
      <c r="B1" s="80"/>
      <c r="C1" s="80"/>
      <c r="D1" s="80"/>
      <c r="E1" s="80"/>
      <c r="F1" s="80"/>
      <c r="G1" s="195"/>
      <c r="H1" s="195"/>
      <c r="I1" s="80"/>
      <c r="J1" s="80"/>
      <c r="K1" s="80"/>
      <c r="L1" s="80"/>
      <c r="M1" s="80"/>
      <c r="N1" s="80"/>
      <c r="O1" s="80"/>
      <c r="P1" s="80"/>
      <c r="Q1" s="270"/>
      <c r="R1" s="270"/>
      <c r="S1" s="270"/>
      <c r="T1" s="270"/>
      <c r="U1" s="80"/>
      <c r="V1" s="67"/>
    </row>
    <row r="2" spans="1:24" s="11" customFormat="1" ht="22.5" customHeight="1">
      <c r="A2" s="7" t="s">
        <v>162</v>
      </c>
      <c r="B2" s="8"/>
      <c r="C2" s="8"/>
      <c r="D2" s="8"/>
      <c r="E2" s="8"/>
      <c r="F2" s="8"/>
      <c r="G2" s="196"/>
      <c r="H2" s="196"/>
      <c r="I2" s="8"/>
      <c r="J2" s="8"/>
      <c r="K2" s="8"/>
      <c r="L2" s="8"/>
      <c r="M2" s="8"/>
      <c r="N2" s="8"/>
      <c r="O2" s="8"/>
      <c r="P2" s="8"/>
      <c r="Q2" s="271"/>
      <c r="R2" s="271"/>
      <c r="S2" s="271"/>
      <c r="T2" s="271"/>
      <c r="U2" s="8"/>
      <c r="V2" s="119" t="s">
        <v>229</v>
      </c>
    </row>
    <row r="3" spans="1:24" s="11" customFormat="1" ht="22.5" customHeight="1">
      <c r="A3" s="69" t="s">
        <v>208</v>
      </c>
      <c r="B3" s="12"/>
      <c r="C3" s="12"/>
      <c r="D3" s="12"/>
      <c r="E3" s="12"/>
      <c r="F3" s="12"/>
      <c r="G3" s="197"/>
      <c r="H3" s="197"/>
      <c r="I3" s="12"/>
      <c r="J3" s="12"/>
      <c r="K3" s="12"/>
      <c r="L3" s="12"/>
      <c r="M3" s="12"/>
      <c r="N3" s="12"/>
      <c r="O3" s="12"/>
      <c r="P3" s="12"/>
      <c r="Q3" s="272"/>
      <c r="R3" s="272"/>
      <c r="S3" s="272"/>
      <c r="T3" s="272"/>
      <c r="U3" s="12"/>
      <c r="V3" s="148" t="s">
        <v>228</v>
      </c>
      <c r="X3" s="172"/>
    </row>
    <row r="4" spans="1:24" s="11" customFormat="1" ht="22.5" customHeight="1">
      <c r="A4" s="21"/>
      <c r="B4" s="8"/>
      <c r="C4" s="8"/>
      <c r="D4" s="293" t="s">
        <v>5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4" s="11" customFormat="1" ht="22.5" hidden="1" customHeight="1">
      <c r="A5" s="21"/>
      <c r="B5" s="8"/>
      <c r="C5" s="8"/>
      <c r="D5" s="185" t="s">
        <v>0</v>
      </c>
      <c r="E5" s="185"/>
      <c r="F5" s="185"/>
      <c r="G5" s="198"/>
      <c r="H5" s="198"/>
      <c r="I5" s="185"/>
      <c r="J5" s="185"/>
      <c r="K5" s="185"/>
      <c r="L5" s="185"/>
      <c r="M5" s="185"/>
      <c r="N5" s="185"/>
      <c r="O5" s="185"/>
      <c r="P5" s="185"/>
      <c r="Q5" s="273"/>
      <c r="R5" s="273"/>
      <c r="S5" s="274"/>
      <c r="T5" s="274"/>
      <c r="U5" s="144"/>
      <c r="V5" s="144"/>
    </row>
    <row r="6" spans="1:24" s="11" customFormat="1" ht="22.5" customHeight="1">
      <c r="A6" s="21"/>
      <c r="B6" s="8"/>
      <c r="C6" s="8"/>
      <c r="D6" s="144" t="s">
        <v>63</v>
      </c>
      <c r="E6" s="144"/>
      <c r="F6" s="144"/>
      <c r="G6" s="199"/>
      <c r="H6" s="199" t="s">
        <v>128</v>
      </c>
      <c r="I6" s="144"/>
      <c r="J6" s="294" t="s">
        <v>44</v>
      </c>
      <c r="K6" s="294"/>
      <c r="L6" s="294"/>
      <c r="M6" s="144"/>
      <c r="N6" s="96" t="s">
        <v>64</v>
      </c>
      <c r="O6" s="144"/>
      <c r="P6" s="96" t="s">
        <v>134</v>
      </c>
      <c r="Q6" s="274"/>
      <c r="R6" s="274"/>
      <c r="S6" s="274"/>
      <c r="T6" s="274"/>
      <c r="U6" s="144"/>
      <c r="V6" s="144"/>
    </row>
    <row r="7" spans="1:24" s="21" customFormat="1" ht="22.5" customHeight="1">
      <c r="A7" s="187"/>
      <c r="B7" s="187"/>
      <c r="C7" s="187"/>
      <c r="D7" s="96" t="s">
        <v>65</v>
      </c>
      <c r="E7" s="96"/>
      <c r="F7" s="96" t="s">
        <v>110</v>
      </c>
      <c r="G7" s="200"/>
      <c r="H7" s="200" t="s">
        <v>129</v>
      </c>
      <c r="J7" s="96" t="s">
        <v>66</v>
      </c>
      <c r="L7" s="96" t="s">
        <v>48</v>
      </c>
      <c r="M7" s="96"/>
      <c r="N7" s="96" t="s">
        <v>67</v>
      </c>
      <c r="O7" s="96"/>
      <c r="P7" s="96" t="s">
        <v>135</v>
      </c>
      <c r="Q7" s="275"/>
      <c r="R7" s="275"/>
      <c r="S7" s="275"/>
      <c r="T7" s="276" t="s">
        <v>68</v>
      </c>
      <c r="U7" s="96"/>
      <c r="V7" s="96" t="s">
        <v>72</v>
      </c>
      <c r="W7" s="187"/>
      <c r="X7" s="187"/>
    </row>
    <row r="8" spans="1:24" s="21" customFormat="1" ht="22.5" customHeight="1">
      <c r="B8" s="188" t="s">
        <v>7</v>
      </c>
      <c r="D8" s="188" t="s">
        <v>69</v>
      </c>
      <c r="E8" s="96"/>
      <c r="F8" s="188" t="s">
        <v>69</v>
      </c>
      <c r="G8" s="200"/>
      <c r="H8" s="201" t="s">
        <v>130</v>
      </c>
      <c r="J8" s="186" t="s">
        <v>70</v>
      </c>
      <c r="K8" s="189"/>
      <c r="L8" s="190"/>
      <c r="M8" s="96"/>
      <c r="N8" s="188" t="s">
        <v>71</v>
      </c>
      <c r="O8" s="96"/>
      <c r="P8" s="188" t="s">
        <v>111</v>
      </c>
      <c r="Q8" s="275"/>
      <c r="R8" s="277" t="s">
        <v>72</v>
      </c>
      <c r="S8" s="275"/>
      <c r="T8" s="277" t="s">
        <v>73</v>
      </c>
      <c r="U8" s="96"/>
      <c r="V8" s="188" t="s">
        <v>111</v>
      </c>
    </row>
    <row r="9" spans="1:24" s="21" customFormat="1" ht="22.5" customHeight="1">
      <c r="A9" s="21" t="s">
        <v>215</v>
      </c>
      <c r="B9" s="96"/>
      <c r="D9" s="122">
        <v>346957</v>
      </c>
      <c r="E9" s="122"/>
      <c r="F9" s="122">
        <v>2207817</v>
      </c>
      <c r="G9" s="122"/>
      <c r="H9" s="122">
        <v>0</v>
      </c>
      <c r="I9" s="122"/>
      <c r="J9" s="122">
        <v>39968</v>
      </c>
      <c r="K9" s="122"/>
      <c r="L9" s="122">
        <v>1224033</v>
      </c>
      <c r="M9" s="122"/>
      <c r="N9" s="122">
        <v>2471</v>
      </c>
      <c r="O9" s="122"/>
      <c r="P9" s="122">
        <v>-17040</v>
      </c>
      <c r="Q9" s="278"/>
      <c r="R9" s="279">
        <v>3804206</v>
      </c>
      <c r="S9" s="278"/>
      <c r="T9" s="278">
        <v>0</v>
      </c>
      <c r="U9" s="122"/>
      <c r="V9" s="121">
        <v>3804206</v>
      </c>
      <c r="W9" s="39"/>
      <c r="X9" s="86"/>
    </row>
    <row r="10" spans="1:24" s="254" customFormat="1" ht="22.5" hidden="1" customHeight="1">
      <c r="A10" s="254" t="s">
        <v>74</v>
      </c>
      <c r="B10" s="258">
        <v>24</v>
      </c>
      <c r="D10" s="284">
        <v>0</v>
      </c>
      <c r="E10" s="256"/>
      <c r="F10" s="284">
        <v>0</v>
      </c>
      <c r="G10" s="256"/>
      <c r="H10" s="284">
        <v>0</v>
      </c>
      <c r="I10" s="284"/>
      <c r="J10" s="280">
        <v>0</v>
      </c>
      <c r="K10" s="284"/>
      <c r="L10" s="280">
        <v>0</v>
      </c>
      <c r="M10" s="284"/>
      <c r="N10" s="280">
        <v>0</v>
      </c>
      <c r="O10" s="284"/>
      <c r="P10" s="280">
        <v>0</v>
      </c>
      <c r="Q10" s="280"/>
      <c r="R10" s="280">
        <v>0</v>
      </c>
      <c r="S10" s="280"/>
      <c r="T10" s="280">
        <v>0</v>
      </c>
      <c r="U10" s="284"/>
      <c r="V10" s="284">
        <v>0</v>
      </c>
    </row>
    <row r="11" spans="1:24" s="254" customFormat="1" ht="22.5" hidden="1" customHeight="1">
      <c r="A11" s="254" t="s">
        <v>95</v>
      </c>
      <c r="B11" s="258">
        <v>25</v>
      </c>
      <c r="D11" s="280">
        <v>0</v>
      </c>
      <c r="E11" s="280"/>
      <c r="F11" s="280">
        <v>0</v>
      </c>
      <c r="G11" s="280"/>
      <c r="H11" s="280">
        <v>0</v>
      </c>
      <c r="I11" s="284"/>
      <c r="J11" s="280">
        <v>0</v>
      </c>
      <c r="K11" s="284"/>
      <c r="L11" s="280">
        <v>0</v>
      </c>
      <c r="M11" s="284"/>
      <c r="N11" s="280">
        <v>0</v>
      </c>
      <c r="O11" s="284"/>
      <c r="P11" s="280">
        <v>0</v>
      </c>
      <c r="Q11" s="280"/>
      <c r="R11" s="280">
        <v>0</v>
      </c>
      <c r="S11" s="280"/>
      <c r="T11" s="280">
        <v>0</v>
      </c>
      <c r="U11" s="284"/>
      <c r="V11" s="284">
        <v>0</v>
      </c>
    </row>
    <row r="12" spans="1:24" s="155" customFormat="1" ht="22.5" hidden="1" customHeight="1">
      <c r="A12" s="155" t="s">
        <v>127</v>
      </c>
      <c r="B12" s="159"/>
      <c r="D12" s="204">
        <v>0</v>
      </c>
      <c r="E12" s="204"/>
      <c r="F12" s="204">
        <v>0</v>
      </c>
      <c r="G12" s="204"/>
      <c r="H12" s="204">
        <v>0</v>
      </c>
      <c r="I12" s="207"/>
      <c r="J12" s="204">
        <v>0</v>
      </c>
      <c r="K12" s="207"/>
      <c r="L12" s="204">
        <v>0</v>
      </c>
      <c r="M12" s="207"/>
      <c r="N12" s="204">
        <v>0</v>
      </c>
      <c r="O12" s="207"/>
      <c r="P12" s="123">
        <v>0</v>
      </c>
      <c r="Q12" s="280"/>
      <c r="R12" s="280">
        <v>0</v>
      </c>
      <c r="S12" s="280"/>
      <c r="T12" s="280">
        <v>0</v>
      </c>
      <c r="U12" s="207"/>
      <c r="V12" s="207">
        <v>0</v>
      </c>
    </row>
    <row r="13" spans="1:24" s="21" customFormat="1" ht="21.6" customHeight="1">
      <c r="A13" s="18" t="s">
        <v>171</v>
      </c>
      <c r="B13" s="74"/>
      <c r="D13" s="125">
        <v>0</v>
      </c>
      <c r="E13" s="125"/>
      <c r="F13" s="125">
        <v>0</v>
      </c>
      <c r="G13" s="205"/>
      <c r="H13" s="205">
        <v>0</v>
      </c>
      <c r="I13" s="126"/>
      <c r="J13" s="125">
        <v>0</v>
      </c>
      <c r="K13" s="126"/>
      <c r="L13" s="125">
        <v>159377</v>
      </c>
      <c r="M13" s="125"/>
      <c r="N13" s="125">
        <v>0</v>
      </c>
      <c r="O13" s="125"/>
      <c r="P13" s="125">
        <v>-960</v>
      </c>
      <c r="Q13" s="281"/>
      <c r="R13" s="280">
        <v>158417</v>
      </c>
      <c r="S13" s="281"/>
      <c r="T13" s="281">
        <v>0</v>
      </c>
      <c r="U13" s="125"/>
      <c r="V13" s="124">
        <v>158417</v>
      </c>
      <c r="W13" s="86"/>
      <c r="X13" s="86"/>
    </row>
    <row r="14" spans="1:24" s="254" customFormat="1" ht="22.5" hidden="1" customHeight="1">
      <c r="A14" s="254" t="s">
        <v>75</v>
      </c>
      <c r="B14" s="258"/>
      <c r="D14" s="281">
        <v>0</v>
      </c>
      <c r="E14" s="281"/>
      <c r="F14" s="281">
        <v>0</v>
      </c>
      <c r="G14" s="281"/>
      <c r="H14" s="281">
        <v>0</v>
      </c>
      <c r="I14" s="284"/>
      <c r="J14" s="281"/>
      <c r="K14" s="284"/>
      <c r="L14" s="281"/>
      <c r="M14" s="284"/>
      <c r="N14" s="281">
        <v>0</v>
      </c>
      <c r="O14" s="284"/>
      <c r="P14" s="281">
        <v>0</v>
      </c>
      <c r="Q14" s="281"/>
      <c r="R14" s="280">
        <v>0</v>
      </c>
      <c r="S14" s="281"/>
      <c r="T14" s="281">
        <v>0</v>
      </c>
      <c r="U14" s="284"/>
      <c r="V14" s="284">
        <v>0</v>
      </c>
      <c r="W14" s="258"/>
    </row>
    <row r="15" spans="1:24" ht="22.5" customHeight="1" thickBot="1">
      <c r="A15" s="21" t="s">
        <v>214</v>
      </c>
      <c r="B15" s="19"/>
      <c r="D15" s="173">
        <v>346957</v>
      </c>
      <c r="E15" s="122"/>
      <c r="F15" s="173">
        <v>2207817</v>
      </c>
      <c r="G15" s="203"/>
      <c r="H15" s="206">
        <v>0</v>
      </c>
      <c r="I15" s="122"/>
      <c r="J15" s="173">
        <v>39968</v>
      </c>
      <c r="K15" s="122"/>
      <c r="L15" s="173">
        <v>1383410</v>
      </c>
      <c r="M15" s="122"/>
      <c r="N15" s="173">
        <v>2471</v>
      </c>
      <c r="O15" s="122"/>
      <c r="P15" s="173">
        <v>-18000</v>
      </c>
      <c r="Q15" s="278"/>
      <c r="R15" s="282">
        <v>3962623</v>
      </c>
      <c r="S15" s="278"/>
      <c r="T15" s="282">
        <v>0</v>
      </c>
      <c r="U15" s="122"/>
      <c r="V15" s="173">
        <v>3962623</v>
      </c>
      <c r="W15" s="39">
        <v>0</v>
      </c>
      <c r="X15" s="86"/>
    </row>
    <row r="16" spans="1:24" ht="22.5" customHeight="1" thickTop="1">
      <c r="A16" s="21"/>
      <c r="B16" s="19"/>
      <c r="D16" s="122"/>
      <c r="E16" s="122"/>
      <c r="F16" s="122"/>
      <c r="G16" s="203"/>
      <c r="H16" s="203"/>
      <c r="I16" s="122"/>
      <c r="J16" s="122"/>
      <c r="K16" s="122"/>
      <c r="L16" s="122"/>
      <c r="M16" s="122"/>
      <c r="N16" s="122"/>
      <c r="O16" s="122"/>
      <c r="P16" s="122"/>
      <c r="Q16" s="278"/>
      <c r="R16" s="278"/>
      <c r="S16" s="278"/>
      <c r="T16" s="278"/>
      <c r="U16" s="122"/>
      <c r="V16" s="122"/>
      <c r="W16" s="39"/>
      <c r="X16" s="86"/>
    </row>
    <row r="17" spans="1:26" s="21" customFormat="1" ht="22.5" customHeight="1">
      <c r="A17" s="21" t="s">
        <v>182</v>
      </c>
      <c r="B17" s="96"/>
      <c r="D17" s="120">
        <v>346957</v>
      </c>
      <c r="E17" s="120"/>
      <c r="F17" s="120">
        <v>2207817</v>
      </c>
      <c r="G17" s="202"/>
      <c r="H17" s="202">
        <v>0</v>
      </c>
      <c r="I17" s="121"/>
      <c r="J17" s="120">
        <v>39968</v>
      </c>
      <c r="K17" s="121"/>
      <c r="L17" s="120">
        <v>971513</v>
      </c>
      <c r="M17" s="122"/>
      <c r="N17" s="120">
        <v>2471</v>
      </c>
      <c r="O17" s="122"/>
      <c r="P17" s="120">
        <v>-9520</v>
      </c>
      <c r="Q17" s="279"/>
      <c r="R17" s="279">
        <v>3559206</v>
      </c>
      <c r="S17" s="279"/>
      <c r="T17" s="279">
        <v>0</v>
      </c>
      <c r="U17" s="121"/>
      <c r="V17" s="121">
        <v>3559206</v>
      </c>
    </row>
    <row r="18" spans="1:26" s="254" customFormat="1" ht="22.5" hidden="1" customHeight="1">
      <c r="A18" s="254" t="s">
        <v>74</v>
      </c>
      <c r="B18" s="285">
        <v>24</v>
      </c>
      <c r="D18" s="280">
        <v>0</v>
      </c>
      <c r="E18" s="280"/>
      <c r="F18" s="280">
        <v>0</v>
      </c>
      <c r="G18" s="280"/>
      <c r="H18" s="280">
        <v>0</v>
      </c>
      <c r="I18" s="284"/>
      <c r="J18" s="280">
        <v>0</v>
      </c>
      <c r="K18" s="284"/>
      <c r="L18" s="280">
        <v>0</v>
      </c>
      <c r="M18" s="284"/>
      <c r="N18" s="280">
        <v>0</v>
      </c>
      <c r="O18" s="284"/>
      <c r="P18" s="280">
        <v>0</v>
      </c>
      <c r="Q18" s="280"/>
      <c r="R18" s="280">
        <v>0</v>
      </c>
      <c r="S18" s="280"/>
      <c r="T18" s="280">
        <v>0</v>
      </c>
      <c r="U18" s="284"/>
      <c r="V18" s="284">
        <v>0</v>
      </c>
    </row>
    <row r="19" spans="1:26" s="254" customFormat="1" ht="22.5" hidden="1" customHeight="1">
      <c r="A19" s="254" t="s">
        <v>95</v>
      </c>
      <c r="B19" s="285">
        <v>25</v>
      </c>
      <c r="D19" s="280">
        <v>0</v>
      </c>
      <c r="E19" s="280"/>
      <c r="F19" s="280">
        <v>0</v>
      </c>
      <c r="G19" s="280"/>
      <c r="H19" s="280">
        <v>0</v>
      </c>
      <c r="I19" s="284"/>
      <c r="J19" s="280">
        <v>0</v>
      </c>
      <c r="K19" s="284"/>
      <c r="L19" s="280">
        <v>0</v>
      </c>
      <c r="M19" s="284"/>
      <c r="N19" s="280">
        <v>0</v>
      </c>
      <c r="O19" s="284"/>
      <c r="P19" s="280">
        <v>0</v>
      </c>
      <c r="Q19" s="280"/>
      <c r="R19" s="280">
        <v>0</v>
      </c>
      <c r="S19" s="280"/>
      <c r="T19" s="280">
        <v>0</v>
      </c>
      <c r="U19" s="284"/>
      <c r="V19" s="284">
        <v>0</v>
      </c>
    </row>
    <row r="20" spans="1:26" s="155" customFormat="1" ht="22.5" hidden="1" customHeight="1">
      <c r="A20" s="155" t="s">
        <v>127</v>
      </c>
      <c r="B20" s="159"/>
      <c r="D20" s="204">
        <v>0</v>
      </c>
      <c r="E20" s="204"/>
      <c r="F20" s="204">
        <v>0</v>
      </c>
      <c r="G20" s="204"/>
      <c r="H20" s="204">
        <v>0</v>
      </c>
      <c r="I20" s="207"/>
      <c r="J20" s="204">
        <v>0</v>
      </c>
      <c r="K20" s="207"/>
      <c r="L20" s="204">
        <v>0</v>
      </c>
      <c r="M20" s="207"/>
      <c r="N20" s="204">
        <v>0</v>
      </c>
      <c r="O20" s="207"/>
      <c r="P20" s="123">
        <v>0</v>
      </c>
      <c r="Q20" s="280"/>
      <c r="R20" s="280">
        <v>0</v>
      </c>
      <c r="S20" s="280"/>
      <c r="T20" s="280">
        <v>0</v>
      </c>
      <c r="U20" s="207"/>
      <c r="V20" s="207">
        <v>0</v>
      </c>
    </row>
    <row r="21" spans="1:26" ht="22.5" customHeight="1">
      <c r="A21" s="18" t="s">
        <v>171</v>
      </c>
      <c r="B21" s="19"/>
      <c r="D21" s="125">
        <v>0</v>
      </c>
      <c r="E21" s="125"/>
      <c r="F21" s="125">
        <v>0</v>
      </c>
      <c r="G21" s="205"/>
      <c r="H21" s="205">
        <v>0</v>
      </c>
      <c r="I21" s="124"/>
      <c r="J21" s="125">
        <v>0</v>
      </c>
      <c r="K21" s="124"/>
      <c r="L21" s="125">
        <v>146331</v>
      </c>
      <c r="M21" s="124"/>
      <c r="N21" s="125">
        <v>0</v>
      </c>
      <c r="O21" s="124"/>
      <c r="P21" s="125">
        <v>-6000</v>
      </c>
      <c r="Q21" s="281"/>
      <c r="R21" s="280">
        <v>140331</v>
      </c>
      <c r="S21" s="281"/>
      <c r="T21" s="281">
        <v>0</v>
      </c>
      <c r="U21" s="124"/>
      <c r="V21" s="124">
        <v>140331</v>
      </c>
      <c r="W21" s="19"/>
    </row>
    <row r="22" spans="1:26" s="254" customFormat="1" ht="22.5" hidden="1" customHeight="1">
      <c r="A22" s="254" t="s">
        <v>75</v>
      </c>
      <c r="B22" s="258">
        <v>26</v>
      </c>
      <c r="D22" s="281">
        <v>0</v>
      </c>
      <c r="E22" s="281"/>
      <c r="F22" s="281">
        <v>0</v>
      </c>
      <c r="G22" s="281"/>
      <c r="H22" s="281">
        <v>0</v>
      </c>
      <c r="I22" s="284"/>
      <c r="J22" s="280">
        <v>0</v>
      </c>
      <c r="K22" s="284"/>
      <c r="L22" s="280">
        <v>0</v>
      </c>
      <c r="M22" s="284"/>
      <c r="N22" s="281">
        <v>0</v>
      </c>
      <c r="O22" s="284"/>
      <c r="P22" s="281">
        <v>0</v>
      </c>
      <c r="Q22" s="281"/>
      <c r="R22" s="280">
        <v>0</v>
      </c>
      <c r="S22" s="281"/>
      <c r="T22" s="281">
        <v>0</v>
      </c>
      <c r="U22" s="284"/>
      <c r="V22" s="284">
        <v>0</v>
      </c>
      <c r="W22" s="258"/>
    </row>
    <row r="23" spans="1:26" ht="22.5" customHeight="1">
      <c r="A23" s="21" t="s">
        <v>216</v>
      </c>
      <c r="B23" s="19"/>
      <c r="D23" s="229">
        <v>346957</v>
      </c>
      <c r="E23" s="122"/>
      <c r="F23" s="229">
        <v>2207817</v>
      </c>
      <c r="G23" s="122"/>
      <c r="H23" s="229">
        <v>0</v>
      </c>
      <c r="I23" s="122"/>
      <c r="J23" s="229">
        <v>39968</v>
      </c>
      <c r="K23" s="122"/>
      <c r="L23" s="229">
        <v>1117844</v>
      </c>
      <c r="M23" s="122"/>
      <c r="N23" s="229">
        <v>2471</v>
      </c>
      <c r="O23" s="122"/>
      <c r="P23" s="229">
        <v>-15520</v>
      </c>
      <c r="Q23" s="278"/>
      <c r="R23" s="283">
        <v>3699537</v>
      </c>
      <c r="S23" s="278"/>
      <c r="T23" s="283">
        <v>0</v>
      </c>
      <c r="U23" s="122"/>
      <c r="V23" s="229">
        <v>3699537</v>
      </c>
      <c r="W23" s="39">
        <v>0</v>
      </c>
      <c r="Z23" s="86"/>
    </row>
    <row r="24" spans="1:26" s="21" customFormat="1" ht="22.5" customHeight="1">
      <c r="B24" s="96"/>
      <c r="D24" s="122"/>
      <c r="E24" s="126"/>
      <c r="F24" s="122"/>
      <c r="G24" s="203"/>
      <c r="H24" s="203"/>
      <c r="I24" s="126"/>
      <c r="J24" s="122"/>
      <c r="K24" s="126"/>
      <c r="L24" s="122"/>
      <c r="M24" s="122"/>
      <c r="N24" s="122"/>
      <c r="O24" s="122"/>
      <c r="P24" s="122"/>
      <c r="Q24" s="278"/>
      <c r="R24" s="278"/>
      <c r="S24" s="278"/>
      <c r="T24" s="278"/>
      <c r="U24" s="122"/>
      <c r="V24" s="122"/>
    </row>
    <row r="25" spans="1:26" ht="22.5" customHeight="1">
      <c r="A25" s="21"/>
      <c r="B25" s="19"/>
      <c r="D25" s="122"/>
      <c r="E25" s="122"/>
      <c r="F25" s="122"/>
      <c r="G25" s="203"/>
      <c r="H25" s="203"/>
      <c r="I25" s="122"/>
      <c r="J25" s="122"/>
      <c r="K25" s="122"/>
      <c r="L25" s="122"/>
      <c r="M25" s="122"/>
      <c r="N25" s="122"/>
      <c r="O25" s="122"/>
      <c r="P25" s="122"/>
      <c r="Q25" s="278"/>
      <c r="R25" s="278"/>
      <c r="S25" s="278"/>
      <c r="T25" s="278"/>
      <c r="U25" s="122"/>
      <c r="V25" s="122"/>
      <c r="W25" s="39"/>
      <c r="X25" s="86"/>
    </row>
    <row r="26" spans="1:26" s="21" customFormat="1" ht="22.5" customHeight="1">
      <c r="B26" s="96"/>
      <c r="E26" s="120"/>
      <c r="F26" s="120"/>
      <c r="G26" s="202"/>
      <c r="H26" s="202"/>
      <c r="I26" s="121"/>
      <c r="J26" s="120"/>
      <c r="K26" s="121"/>
      <c r="L26" s="120"/>
      <c r="M26" s="122"/>
      <c r="N26" s="120"/>
      <c r="O26" s="122"/>
      <c r="P26" s="120"/>
      <c r="Q26" s="279"/>
      <c r="R26" s="279"/>
      <c r="S26" s="279"/>
      <c r="T26" s="279"/>
      <c r="U26" s="121"/>
      <c r="V26" s="120"/>
    </row>
    <row r="27" spans="1:26" ht="22.5" customHeight="1">
      <c r="B27" s="19"/>
      <c r="D27" s="120"/>
      <c r="E27" s="19"/>
      <c r="F27" s="120"/>
      <c r="G27" s="159"/>
      <c r="H27" s="159"/>
      <c r="J27" s="120"/>
      <c r="K27" s="20"/>
      <c r="L27" s="120"/>
      <c r="M27" s="19"/>
      <c r="N27" s="120"/>
      <c r="O27" s="19"/>
      <c r="P27" s="120"/>
      <c r="Q27" s="258"/>
      <c r="R27" s="279"/>
      <c r="S27" s="258"/>
      <c r="T27" s="279"/>
      <c r="U27" s="19"/>
      <c r="V27" s="120"/>
    </row>
    <row r="36" ht="22.5" customHeight="1"/>
    <row r="37" ht="22.5" customHeight="1"/>
    <row r="38" ht="22.5" customHeight="1"/>
    <row r="39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84" firstPageNumber="6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52"/>
  <sheetViews>
    <sheetView showGridLines="0" view="pageBreakPreview" zoomScaleNormal="100" zoomScaleSheetLayoutView="100" workbookViewId="0">
      <pane xSplit="1" ySplit="7" topLeftCell="B8" activePane="bottomRight" state="frozen"/>
      <selection activeCell="G12" sqref="G12"/>
      <selection pane="topRight" activeCell="G12" sqref="G12"/>
      <selection pane="bottomLeft" activeCell="G12" sqref="G12"/>
      <selection pane="bottomRight" activeCell="R3" sqref="R3"/>
    </sheetView>
  </sheetViews>
  <sheetFormatPr defaultColWidth="9.125" defaultRowHeight="13.8"/>
  <cols>
    <col min="1" max="1" width="50" style="18" customWidth="1"/>
    <col min="2" max="2" width="10.375" style="18" hidden="1" customWidth="1"/>
    <col min="3" max="3" width="0.875" style="18" hidden="1" customWidth="1"/>
    <col min="4" max="4" width="16.375" style="18" customWidth="1"/>
    <col min="5" max="5" width="0.875" style="18" customWidth="1"/>
    <col min="6" max="6" width="16.375" style="18" customWidth="1"/>
    <col min="7" max="7" width="0.875" style="18" hidden="1" customWidth="1"/>
    <col min="8" max="8" width="16.375" style="18" hidden="1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125" style="18" bestFit="1" customWidth="1"/>
    <col min="20" max="20" width="9.75" style="18" bestFit="1" customWidth="1"/>
    <col min="21" max="16384" width="9.125" style="18"/>
  </cols>
  <sheetData>
    <row r="1" spans="1:19" s="11" customFormat="1" ht="22.35" customHeight="1">
      <c r="A1" s="8" t="s">
        <v>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67"/>
    </row>
    <row r="2" spans="1:19" s="11" customFormat="1" ht="22.35" customHeight="1">
      <c r="A2" s="8" t="s">
        <v>162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9" t="s">
        <v>229</v>
      </c>
    </row>
    <row r="3" spans="1:19" s="11" customFormat="1" ht="22.35" customHeight="1">
      <c r="A3" s="69" t="s">
        <v>208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8" t="s">
        <v>228</v>
      </c>
      <c r="R3" s="96"/>
    </row>
    <row r="4" spans="1:19" s="11" customFormat="1" ht="22.5" customHeight="1">
      <c r="A4" s="21"/>
      <c r="B4" s="8"/>
      <c r="C4" s="8"/>
      <c r="D4" s="293" t="s">
        <v>6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9" s="21" customFormat="1" ht="22.5" customHeight="1">
      <c r="A5" s="187"/>
      <c r="B5" s="187"/>
      <c r="C5" s="187"/>
      <c r="D5" s="96" t="s">
        <v>63</v>
      </c>
      <c r="F5" s="96"/>
      <c r="H5" s="96" t="s">
        <v>128</v>
      </c>
      <c r="J5" s="295" t="s">
        <v>44</v>
      </c>
      <c r="K5" s="295"/>
      <c r="L5" s="295"/>
      <c r="N5" s="96" t="s">
        <v>134</v>
      </c>
      <c r="O5" s="96"/>
      <c r="P5" s="144"/>
      <c r="Q5" s="187"/>
    </row>
    <row r="6" spans="1:19" s="21" customFormat="1" ht="22.5" customHeight="1">
      <c r="A6" s="187"/>
      <c r="B6" s="187"/>
      <c r="C6" s="187"/>
      <c r="D6" s="96" t="s">
        <v>65</v>
      </c>
      <c r="F6" s="96" t="s">
        <v>110</v>
      </c>
      <c r="H6" s="96" t="s">
        <v>129</v>
      </c>
      <c r="J6" s="96" t="s">
        <v>66</v>
      </c>
      <c r="L6" s="96" t="s">
        <v>48</v>
      </c>
      <c r="N6" s="96" t="s">
        <v>135</v>
      </c>
      <c r="O6" s="96"/>
      <c r="P6" s="96" t="s">
        <v>72</v>
      </c>
      <c r="Q6" s="187"/>
    </row>
    <row r="7" spans="1:19" s="21" customFormat="1" ht="22.5" customHeight="1">
      <c r="B7" s="188" t="s">
        <v>7</v>
      </c>
      <c r="D7" s="188" t="s">
        <v>69</v>
      </c>
      <c r="F7" s="188" t="s">
        <v>69</v>
      </c>
      <c r="H7" s="188" t="s">
        <v>130</v>
      </c>
      <c r="J7" s="188" t="s">
        <v>70</v>
      </c>
      <c r="L7" s="188"/>
      <c r="N7" s="188" t="s">
        <v>111</v>
      </c>
      <c r="O7" s="96"/>
      <c r="P7" s="188" t="s">
        <v>111</v>
      </c>
    </row>
    <row r="8" spans="1:19" s="21" customFormat="1" ht="22.5" customHeight="1">
      <c r="A8" s="21" t="s">
        <v>215</v>
      </c>
      <c r="D8" s="121">
        <v>346957</v>
      </c>
      <c r="E8" s="112"/>
      <c r="F8" s="121">
        <v>2207817</v>
      </c>
      <c r="G8" s="112"/>
      <c r="H8" s="121">
        <v>0</v>
      </c>
      <c r="I8" s="112"/>
      <c r="J8" s="121">
        <v>39968</v>
      </c>
      <c r="K8" s="124"/>
      <c r="L8" s="121">
        <v>392339</v>
      </c>
      <c r="M8" s="112"/>
      <c r="N8" s="121">
        <v>-17040</v>
      </c>
      <c r="O8" s="121"/>
      <c r="P8" s="121">
        <v>2970041</v>
      </c>
      <c r="Q8" s="39"/>
      <c r="S8" s="86"/>
    </row>
    <row r="9" spans="1:19" s="21" customFormat="1" ht="22.35" hidden="1" customHeight="1">
      <c r="A9" s="18" t="s">
        <v>74</v>
      </c>
      <c r="B9" s="19">
        <v>24</v>
      </c>
      <c r="D9" s="124">
        <v>0</v>
      </c>
      <c r="E9" s="112"/>
      <c r="F9" s="124">
        <v>0</v>
      </c>
      <c r="G9" s="112"/>
      <c r="H9" s="124">
        <v>0</v>
      </c>
      <c r="I9" s="112"/>
      <c r="J9" s="124">
        <v>0</v>
      </c>
      <c r="K9" s="124"/>
      <c r="L9" s="124">
        <v>0</v>
      </c>
      <c r="M9" s="112"/>
      <c r="N9" s="124">
        <v>0</v>
      </c>
      <c r="O9" s="124"/>
      <c r="P9" s="124">
        <v>0</v>
      </c>
      <c r="Q9" s="86"/>
    </row>
    <row r="10" spans="1:19" s="21" customFormat="1" ht="22.5" hidden="1" customHeight="1">
      <c r="A10" s="18" t="s">
        <v>95</v>
      </c>
      <c r="B10" s="19">
        <v>25</v>
      </c>
      <c r="D10" s="124">
        <v>0</v>
      </c>
      <c r="E10" s="112"/>
      <c r="F10" s="124">
        <v>0</v>
      </c>
      <c r="G10" s="112"/>
      <c r="H10" s="124">
        <v>0</v>
      </c>
      <c r="I10" s="112"/>
      <c r="J10" s="124">
        <v>0</v>
      </c>
      <c r="K10" s="124"/>
      <c r="L10" s="124">
        <v>0</v>
      </c>
      <c r="M10" s="112"/>
      <c r="N10" s="124">
        <v>0</v>
      </c>
      <c r="O10" s="124"/>
      <c r="P10" s="124">
        <v>0</v>
      </c>
      <c r="Q10" s="86"/>
    </row>
    <row r="11" spans="1:19" s="21" customFormat="1" ht="22.5" hidden="1" customHeight="1">
      <c r="A11" s="18" t="s">
        <v>127</v>
      </c>
      <c r="B11" s="74"/>
      <c r="D11" s="124">
        <v>0</v>
      </c>
      <c r="E11" s="112"/>
      <c r="F11" s="124">
        <v>0</v>
      </c>
      <c r="G11" s="112"/>
      <c r="H11" s="124">
        <v>0</v>
      </c>
      <c r="I11" s="112"/>
      <c r="J11" s="124">
        <v>0</v>
      </c>
      <c r="K11" s="124"/>
      <c r="L11" s="124">
        <v>0</v>
      </c>
      <c r="M11" s="112"/>
      <c r="N11" s="124">
        <v>0</v>
      </c>
      <c r="O11" s="124"/>
      <c r="P11" s="124">
        <v>0</v>
      </c>
      <c r="Q11" s="86"/>
    </row>
    <row r="12" spans="1:19" s="21" customFormat="1" ht="22.5" customHeight="1">
      <c r="A12" s="18" t="s">
        <v>171</v>
      </c>
      <c r="B12" s="74"/>
      <c r="D12" s="124">
        <v>0</v>
      </c>
      <c r="E12" s="112"/>
      <c r="F12" s="124">
        <v>0</v>
      </c>
      <c r="G12" s="112"/>
      <c r="H12" s="124">
        <v>0</v>
      </c>
      <c r="I12" s="112"/>
      <c r="J12" s="124">
        <v>0</v>
      </c>
      <c r="K12" s="124"/>
      <c r="L12" s="124">
        <v>96134</v>
      </c>
      <c r="M12" s="112"/>
      <c r="N12" s="124">
        <v>-960</v>
      </c>
      <c r="O12" s="124"/>
      <c r="P12" s="124">
        <v>95174</v>
      </c>
      <c r="Q12" s="86"/>
    </row>
    <row r="13" spans="1:19" s="21" customFormat="1" ht="22.5" hidden="1" customHeight="1">
      <c r="A13" s="18" t="s">
        <v>75</v>
      </c>
      <c r="B13" s="74"/>
      <c r="D13" s="124">
        <v>0</v>
      </c>
      <c r="E13" s="230"/>
      <c r="F13" s="124">
        <v>0</v>
      </c>
      <c r="G13" s="230"/>
      <c r="H13" s="124">
        <v>0</v>
      </c>
      <c r="I13" s="230"/>
      <c r="J13" s="124"/>
      <c r="K13" s="230"/>
      <c r="L13" s="124"/>
      <c r="M13" s="230"/>
      <c r="N13" s="124">
        <v>0</v>
      </c>
      <c r="O13" s="231"/>
      <c r="P13" s="124">
        <v>0</v>
      </c>
      <c r="Q13" s="86"/>
    </row>
    <row r="14" spans="1:19" s="21" customFormat="1" ht="22.5" customHeight="1" thickBot="1">
      <c r="A14" s="21" t="s">
        <v>214</v>
      </c>
      <c r="D14" s="129">
        <v>346957</v>
      </c>
      <c r="E14" s="112"/>
      <c r="F14" s="129">
        <v>2207817</v>
      </c>
      <c r="G14" s="112"/>
      <c r="H14" s="129">
        <v>0</v>
      </c>
      <c r="I14" s="112"/>
      <c r="J14" s="129">
        <v>39968</v>
      </c>
      <c r="K14" s="124"/>
      <c r="L14" s="129">
        <v>488473</v>
      </c>
      <c r="M14" s="112"/>
      <c r="N14" s="129">
        <v>-18000</v>
      </c>
      <c r="O14" s="124"/>
      <c r="P14" s="129">
        <v>3065215</v>
      </c>
      <c r="Q14" s="39">
        <v>0</v>
      </c>
      <c r="S14" s="86"/>
    </row>
    <row r="15" spans="1:19" s="21" customFormat="1" ht="22.5" customHeight="1" thickTop="1">
      <c r="B15" s="96"/>
      <c r="D15" s="121"/>
      <c r="E15" s="112"/>
      <c r="F15" s="121"/>
      <c r="G15" s="121"/>
      <c r="H15" s="121"/>
      <c r="I15" s="112"/>
      <c r="J15" s="121"/>
      <c r="K15" s="124"/>
      <c r="L15" s="121"/>
      <c r="M15" s="121"/>
      <c r="N15" s="121"/>
      <c r="O15" s="124"/>
      <c r="P15" s="121"/>
    </row>
    <row r="16" spans="1:19" s="21" customFormat="1" ht="22.5" customHeight="1">
      <c r="A16" s="21" t="s">
        <v>182</v>
      </c>
      <c r="B16" s="96"/>
      <c r="D16" s="121">
        <v>346957</v>
      </c>
      <c r="E16" s="127"/>
      <c r="F16" s="121">
        <v>2207817</v>
      </c>
      <c r="G16" s="127"/>
      <c r="H16" s="121">
        <v>0</v>
      </c>
      <c r="I16" s="127"/>
      <c r="J16" s="121">
        <v>39968</v>
      </c>
      <c r="K16" s="121"/>
      <c r="L16" s="121">
        <v>401377</v>
      </c>
      <c r="M16" s="127"/>
      <c r="N16" s="121">
        <v>-9520</v>
      </c>
      <c r="O16" s="121"/>
      <c r="P16" s="121">
        <v>2986599</v>
      </c>
    </row>
    <row r="17" spans="1:19" s="21" customFormat="1" ht="22.5" hidden="1" customHeight="1">
      <c r="A17" s="18" t="s">
        <v>74</v>
      </c>
      <c r="B17" s="74">
        <v>24</v>
      </c>
      <c r="D17" s="124">
        <v>0</v>
      </c>
      <c r="E17" s="112"/>
      <c r="F17" s="124">
        <v>0</v>
      </c>
      <c r="G17" s="112"/>
      <c r="H17" s="124">
        <v>0</v>
      </c>
      <c r="I17" s="112"/>
      <c r="J17" s="124">
        <v>0</v>
      </c>
      <c r="K17" s="124"/>
      <c r="L17" s="124">
        <v>0</v>
      </c>
      <c r="M17" s="112"/>
      <c r="N17" s="124">
        <v>0</v>
      </c>
      <c r="O17" s="124"/>
      <c r="P17" s="124">
        <v>0</v>
      </c>
      <c r="Q17" s="86"/>
    </row>
    <row r="18" spans="1:19" ht="22.5" hidden="1" customHeight="1">
      <c r="A18" s="18" t="s">
        <v>95</v>
      </c>
      <c r="B18" s="19">
        <v>25</v>
      </c>
      <c r="D18" s="128">
        <v>0</v>
      </c>
      <c r="E18" s="112"/>
      <c r="F18" s="128">
        <v>0</v>
      </c>
      <c r="G18" s="112"/>
      <c r="H18" s="128">
        <v>0</v>
      </c>
      <c r="I18" s="112"/>
      <c r="J18" s="128">
        <v>0</v>
      </c>
      <c r="K18" s="112"/>
      <c r="L18" s="128">
        <v>0</v>
      </c>
      <c r="M18" s="112"/>
      <c r="N18" s="128">
        <v>0</v>
      </c>
      <c r="O18" s="112"/>
      <c r="P18" s="124">
        <v>0</v>
      </c>
    </row>
    <row r="19" spans="1:19" s="164" customFormat="1" ht="22.5" hidden="1" customHeight="1">
      <c r="A19" s="155" t="s">
        <v>127</v>
      </c>
      <c r="B19" s="218">
        <v>30</v>
      </c>
      <c r="D19" s="207">
        <v>0</v>
      </c>
      <c r="E19" s="157"/>
      <c r="F19" s="207">
        <v>0</v>
      </c>
      <c r="G19" s="157"/>
      <c r="H19" s="207">
        <v>0</v>
      </c>
      <c r="I19" s="157"/>
      <c r="J19" s="207">
        <v>0</v>
      </c>
      <c r="K19" s="207"/>
      <c r="L19" s="207">
        <v>0</v>
      </c>
      <c r="M19" s="157"/>
      <c r="N19" s="207">
        <v>0</v>
      </c>
      <c r="O19" s="207"/>
      <c r="P19" s="207">
        <v>0</v>
      </c>
      <c r="Q19" s="219"/>
    </row>
    <row r="20" spans="1:19" ht="22.5" customHeight="1">
      <c r="A20" s="18" t="s">
        <v>171</v>
      </c>
      <c r="B20" s="19"/>
      <c r="D20" s="124">
        <v>0</v>
      </c>
      <c r="E20" s="112"/>
      <c r="F20" s="124">
        <v>0</v>
      </c>
      <c r="G20" s="112"/>
      <c r="H20" s="124">
        <v>0</v>
      </c>
      <c r="I20" s="112"/>
      <c r="J20" s="124">
        <v>0</v>
      </c>
      <c r="K20" s="124"/>
      <c r="L20" s="124">
        <v>55955</v>
      </c>
      <c r="M20" s="112"/>
      <c r="N20" s="124">
        <v>-6000</v>
      </c>
      <c r="O20" s="124"/>
      <c r="P20" s="124">
        <v>49955</v>
      </c>
    </row>
    <row r="21" spans="1:19" ht="22.5" hidden="1" customHeight="1">
      <c r="A21" s="18" t="s">
        <v>75</v>
      </c>
      <c r="B21" s="19">
        <v>26</v>
      </c>
      <c r="D21" s="124">
        <v>0</v>
      </c>
      <c r="E21" s="230"/>
      <c r="F21" s="124">
        <v>0</v>
      </c>
      <c r="G21" s="230"/>
      <c r="H21" s="124">
        <v>0</v>
      </c>
      <c r="I21" s="230"/>
      <c r="J21" s="124">
        <v>0</v>
      </c>
      <c r="K21" s="230"/>
      <c r="L21" s="124">
        <v>0</v>
      </c>
      <c r="M21" s="230"/>
      <c r="N21" s="124">
        <v>0</v>
      </c>
      <c r="O21" s="231"/>
      <c r="P21" s="124">
        <v>0</v>
      </c>
    </row>
    <row r="22" spans="1:19" s="21" customFormat="1" ht="22.5" customHeight="1" thickBot="1">
      <c r="A22" s="21" t="s">
        <v>216</v>
      </c>
      <c r="D22" s="232">
        <v>346957</v>
      </c>
      <c r="E22" s="112"/>
      <c r="F22" s="232">
        <v>2207817</v>
      </c>
      <c r="G22" s="112"/>
      <c r="H22" s="129">
        <v>0</v>
      </c>
      <c r="I22" s="112"/>
      <c r="J22" s="232">
        <v>39968</v>
      </c>
      <c r="K22" s="124"/>
      <c r="L22" s="232">
        <v>457332</v>
      </c>
      <c r="M22" s="112"/>
      <c r="N22" s="232">
        <v>-15520</v>
      </c>
      <c r="O22" s="124"/>
      <c r="P22" s="232">
        <v>3036554</v>
      </c>
      <c r="Q22" s="39">
        <v>0</v>
      </c>
      <c r="S22" s="86"/>
    </row>
    <row r="23" spans="1:19" s="21" customFormat="1" ht="22.5" customHeight="1" thickTop="1">
      <c r="D23" s="121"/>
      <c r="E23" s="112"/>
      <c r="F23" s="121"/>
      <c r="G23" s="112"/>
      <c r="H23" s="121"/>
      <c r="I23" s="112"/>
      <c r="J23" s="121"/>
      <c r="K23" s="124"/>
      <c r="L23" s="121"/>
      <c r="M23" s="112"/>
      <c r="N23" s="121"/>
      <c r="O23" s="124"/>
      <c r="P23" s="121"/>
      <c r="Q23" s="39"/>
      <c r="S23" s="86"/>
    </row>
    <row r="24" spans="1:19" s="21" customFormat="1" ht="22.5" customHeight="1">
      <c r="B24" s="96"/>
      <c r="D24" s="121"/>
      <c r="E24" s="127"/>
      <c r="F24" s="121"/>
      <c r="G24" s="127"/>
      <c r="H24" s="121"/>
      <c r="I24" s="127"/>
      <c r="J24" s="121"/>
      <c r="K24" s="121"/>
      <c r="L24" s="121"/>
      <c r="M24" s="127"/>
      <c r="N24" s="121"/>
      <c r="O24" s="121"/>
      <c r="P24" s="121"/>
    </row>
    <row r="25" spans="1:19" ht="22.5" customHeight="1">
      <c r="B25" s="19"/>
      <c r="D25" s="19"/>
      <c r="F25" s="19"/>
      <c r="H25" s="19"/>
      <c r="J25" s="19"/>
      <c r="L25" s="19"/>
      <c r="N25" s="19"/>
      <c r="O25" s="19"/>
      <c r="P25" s="19"/>
    </row>
    <row r="31" spans="1:19" ht="22.5" customHeight="1"/>
    <row r="32" spans="1:19" ht="22.5" customHeight="1"/>
    <row r="33" spans="4:16" ht="22.5" customHeight="1"/>
    <row r="34" spans="4:16" ht="22.5" customHeight="1">
      <c r="D34" s="112"/>
      <c r="F34" s="112"/>
      <c r="H34" s="112"/>
      <c r="J34" s="112"/>
      <c r="L34" s="112"/>
      <c r="N34" s="112"/>
      <c r="P34" s="112"/>
    </row>
    <row r="35" spans="4:16" ht="22.5" customHeight="1">
      <c r="D35" s="112"/>
      <c r="F35" s="112"/>
      <c r="H35" s="112"/>
      <c r="J35" s="112"/>
      <c r="L35" s="112"/>
      <c r="N35" s="112"/>
      <c r="P35" s="112"/>
    </row>
    <row r="36" spans="4:16" ht="22.5" customHeight="1">
      <c r="D36" s="112"/>
      <c r="F36" s="112"/>
      <c r="H36" s="112"/>
      <c r="J36" s="112"/>
      <c r="L36" s="112"/>
      <c r="N36" s="112"/>
      <c r="P36" s="112"/>
    </row>
    <row r="37" spans="4:16" ht="22.5" customHeight="1">
      <c r="D37" s="112"/>
      <c r="F37" s="112"/>
      <c r="H37" s="112"/>
      <c r="J37" s="112"/>
      <c r="L37" s="112"/>
      <c r="N37" s="112"/>
      <c r="P37" s="112"/>
    </row>
    <row r="38" spans="4:16" ht="22.5" customHeight="1">
      <c r="D38" s="112"/>
      <c r="F38" s="112"/>
      <c r="H38" s="112"/>
      <c r="J38" s="112"/>
      <c r="L38" s="112"/>
      <c r="N38" s="112"/>
      <c r="P38" s="112"/>
    </row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  <row r="52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6" firstPageNumber="7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39" transitionEvaluation="1" transitionEntry="1">
    <tabColor theme="7" tint="0.59999389629810485"/>
  </sheetPr>
  <dimension ref="A1:O107"/>
  <sheetViews>
    <sheetView showGridLines="0" view="pageBreakPreview" zoomScaleNormal="100" zoomScaleSheetLayoutView="100" workbookViewId="0">
      <pane xSplit="6" ySplit="5" topLeftCell="G39" activePane="bottomRight" state="frozen"/>
      <selection activeCell="G12" sqref="G12"/>
      <selection pane="topRight" activeCell="G12" sqref="G12"/>
      <selection pane="bottomLeft" activeCell="G12" sqref="G12"/>
      <selection pane="bottomRight" activeCell="O3" sqref="O3"/>
    </sheetView>
  </sheetViews>
  <sheetFormatPr defaultColWidth="9" defaultRowHeight="22.5" customHeight="1"/>
  <cols>
    <col min="1" max="1" width="3.25" style="18" customWidth="1"/>
    <col min="2" max="3" width="2.125" style="18" customWidth="1"/>
    <col min="4" max="4" width="9.625" style="18" customWidth="1"/>
    <col min="5" max="5" width="45.375" style="18" customWidth="1"/>
    <col min="6" max="6" width="0.5" style="18" customWidth="1"/>
    <col min="7" max="7" width="16.25" style="118" customWidth="1"/>
    <col min="8" max="8" width="0.625" style="18" customWidth="1"/>
    <col min="9" max="9" width="16.25" style="118" customWidth="1"/>
    <col min="10" max="10" width="0.625" style="18" customWidth="1"/>
    <col min="11" max="11" width="16.25" style="118" customWidth="1"/>
    <col min="12" max="12" width="0.5" style="18" customWidth="1"/>
    <col min="13" max="13" width="16.25" style="118" customWidth="1"/>
    <col min="14" max="14" width="3.625" style="118" customWidth="1"/>
    <col min="15" max="15" width="9" style="18" customWidth="1"/>
    <col min="16" max="16384" width="9" style="18"/>
  </cols>
  <sheetData>
    <row r="1" spans="1:15" s="11" customFormat="1" ht="22.5" customHeight="1">
      <c r="A1" s="8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7"/>
      <c r="N1" s="67"/>
    </row>
    <row r="2" spans="1:15" s="11" customFormat="1" ht="22.5" customHeight="1">
      <c r="A2" s="220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30" t="s">
        <v>229</v>
      </c>
      <c r="N2" s="16"/>
    </row>
    <row r="3" spans="1:15" s="11" customFormat="1" ht="22.5" customHeight="1">
      <c r="A3" s="69" t="s">
        <v>208</v>
      </c>
      <c r="B3" s="69"/>
      <c r="C3" s="69"/>
      <c r="D3" s="69"/>
      <c r="E3" s="69"/>
      <c r="F3" s="69"/>
      <c r="G3" s="131"/>
      <c r="H3" s="69"/>
      <c r="I3" s="131"/>
      <c r="J3" s="69"/>
      <c r="K3" s="131"/>
      <c r="L3" s="69"/>
      <c r="M3" s="148" t="s">
        <v>228</v>
      </c>
      <c r="O3" s="171"/>
    </row>
    <row r="4" spans="1:15" s="11" customFormat="1" ht="22.5" customHeight="1">
      <c r="A4" s="8"/>
      <c r="B4" s="8"/>
      <c r="C4" s="8"/>
      <c r="D4" s="8"/>
      <c r="E4" s="8"/>
      <c r="F4" s="8"/>
      <c r="G4" s="287" t="s">
        <v>5</v>
      </c>
      <c r="H4" s="287"/>
      <c r="I4" s="287"/>
      <c r="J4" s="179"/>
      <c r="K4" s="288" t="s">
        <v>6</v>
      </c>
      <c r="L4" s="288"/>
      <c r="M4" s="288"/>
      <c r="N4" s="176"/>
    </row>
    <row r="5" spans="1:15" s="21" customFormat="1" ht="22.5" customHeight="1">
      <c r="G5" s="221">
        <v>2026</v>
      </c>
      <c r="H5" s="107"/>
      <c r="I5" s="221">
        <v>2025</v>
      </c>
      <c r="J5" s="107"/>
      <c r="K5" s="221">
        <v>2026</v>
      </c>
      <c r="L5" s="107"/>
      <c r="M5" s="221">
        <v>2025</v>
      </c>
      <c r="N5" s="184"/>
    </row>
    <row r="6" spans="1:15" s="21" customFormat="1" ht="21.75" customHeight="1">
      <c r="B6" s="18"/>
      <c r="G6" s="26"/>
      <c r="I6" s="26"/>
      <c r="J6" s="133"/>
      <c r="K6" s="26"/>
      <c r="L6" s="133"/>
      <c r="M6" s="26"/>
      <c r="N6" s="26"/>
    </row>
    <row r="7" spans="1:15" s="21" customFormat="1" ht="21.75" customHeight="1">
      <c r="A7" s="21" t="s">
        <v>163</v>
      </c>
      <c r="B7" s="18"/>
      <c r="G7" s="26"/>
      <c r="I7" s="26"/>
      <c r="J7" s="133"/>
      <c r="K7" s="26"/>
      <c r="L7" s="133"/>
      <c r="M7" s="26"/>
      <c r="N7" s="26"/>
    </row>
    <row r="8" spans="1:15" s="21" customFormat="1" ht="21.75" customHeight="1">
      <c r="A8" s="21" t="s">
        <v>122</v>
      </c>
      <c r="G8" s="134">
        <v>159377</v>
      </c>
      <c r="H8" s="222"/>
      <c r="I8" s="134">
        <v>146409</v>
      </c>
      <c r="J8" s="135"/>
      <c r="K8" s="134">
        <v>96134</v>
      </c>
      <c r="L8" s="135"/>
      <c r="M8" s="134">
        <v>55955</v>
      </c>
      <c r="N8" s="134"/>
    </row>
    <row r="9" spans="1:15" s="21" customFormat="1" ht="21.75" customHeight="1">
      <c r="A9" s="223" t="s">
        <v>222</v>
      </c>
      <c r="B9" s="224"/>
      <c r="G9" s="134"/>
      <c r="H9" s="222"/>
      <c r="I9" s="134"/>
      <c r="J9" s="135"/>
      <c r="K9" s="134"/>
      <c r="L9" s="135"/>
      <c r="M9" s="134"/>
      <c r="N9" s="134"/>
    </row>
    <row r="10" spans="1:15" s="80" customFormat="1" ht="21.75" customHeight="1">
      <c r="A10" s="224"/>
      <c r="B10" s="225" t="s">
        <v>104</v>
      </c>
      <c r="C10" s="81"/>
      <c r="E10" s="82"/>
      <c r="F10" s="136">
        <v>0</v>
      </c>
      <c r="G10" s="137"/>
      <c r="H10" s="134">
        <v>0</v>
      </c>
      <c r="I10" s="137"/>
      <c r="J10" s="135"/>
      <c r="K10" s="137"/>
      <c r="L10" s="135"/>
      <c r="M10" s="137"/>
      <c r="N10" s="137"/>
    </row>
    <row r="11" spans="1:15" ht="21.75" customHeight="1">
      <c r="A11" s="18" t="s">
        <v>76</v>
      </c>
      <c r="G11" s="137">
        <v>11158</v>
      </c>
      <c r="H11" s="226"/>
      <c r="I11" s="137">
        <v>11265</v>
      </c>
      <c r="J11" s="139"/>
      <c r="K11" s="137">
        <v>9397</v>
      </c>
      <c r="L11" s="139"/>
      <c r="M11" s="137">
        <v>9463</v>
      </c>
      <c r="N11" s="137"/>
    </row>
    <row r="12" spans="1:15" ht="21.75" customHeight="1">
      <c r="A12" s="33" t="s">
        <v>193</v>
      </c>
      <c r="G12" s="137">
        <v>1388</v>
      </c>
      <c r="H12" s="226"/>
      <c r="I12" s="137">
        <v>31</v>
      </c>
      <c r="J12" s="139"/>
      <c r="K12" s="137">
        <v>-2</v>
      </c>
      <c r="L12" s="139"/>
      <c r="M12" s="137">
        <v>31</v>
      </c>
      <c r="N12" s="137"/>
    </row>
    <row r="13" spans="1:15" ht="21.75" hidden="1" customHeight="1">
      <c r="A13" s="33" t="s">
        <v>186</v>
      </c>
      <c r="G13" s="137">
        <v>0</v>
      </c>
      <c r="H13" s="226"/>
      <c r="I13" s="137">
        <v>0</v>
      </c>
      <c r="J13" s="139"/>
      <c r="K13" s="137">
        <v>0</v>
      </c>
      <c r="L13" s="139"/>
      <c r="M13" s="137">
        <v>0</v>
      </c>
      <c r="N13" s="137"/>
    </row>
    <row r="14" spans="1:15" ht="21.75" customHeight="1">
      <c r="A14" s="33" t="s">
        <v>148</v>
      </c>
      <c r="G14" s="137">
        <v>-751</v>
      </c>
      <c r="H14" s="226"/>
      <c r="I14" s="137">
        <v>-854</v>
      </c>
      <c r="J14" s="139"/>
      <c r="K14" s="137">
        <v>-751</v>
      </c>
      <c r="L14" s="139"/>
      <c r="M14" s="137">
        <v>-854</v>
      </c>
      <c r="N14" s="137"/>
    </row>
    <row r="15" spans="1:15" s="90" customFormat="1" ht="21.75" customHeight="1">
      <c r="A15" s="33" t="s">
        <v>77</v>
      </c>
      <c r="B15" s="18"/>
      <c r="D15" s="89"/>
      <c r="E15" s="91"/>
      <c r="F15" s="21"/>
      <c r="G15" s="137">
        <v>27</v>
      </c>
      <c r="H15" s="226"/>
      <c r="I15" s="137">
        <v>467</v>
      </c>
      <c r="J15" s="139"/>
      <c r="K15" s="137">
        <v>27</v>
      </c>
      <c r="L15" s="139"/>
      <c r="M15" s="137">
        <v>467</v>
      </c>
      <c r="N15" s="137"/>
    </row>
    <row r="16" spans="1:15" s="90" customFormat="1" ht="21.75" customHeight="1">
      <c r="A16" s="33" t="s">
        <v>185</v>
      </c>
      <c r="B16" s="18"/>
      <c r="D16" s="89"/>
      <c r="E16" s="91"/>
      <c r="F16" s="21"/>
      <c r="G16" s="137">
        <v>0</v>
      </c>
      <c r="H16" s="226"/>
      <c r="I16" s="137">
        <v>-167</v>
      </c>
      <c r="J16" s="139"/>
      <c r="K16" s="137">
        <v>0</v>
      </c>
      <c r="L16" s="139"/>
      <c r="M16" s="137">
        <v>39</v>
      </c>
      <c r="N16" s="137"/>
      <c r="O16" s="138"/>
    </row>
    <row r="17" spans="1:14" s="90" customFormat="1" ht="21.75" hidden="1" customHeight="1">
      <c r="A17" s="18" t="s">
        <v>78</v>
      </c>
      <c r="B17" s="18"/>
      <c r="D17" s="89"/>
      <c r="E17" s="91"/>
      <c r="F17" s="21"/>
      <c r="G17" s="137">
        <v>0</v>
      </c>
      <c r="H17" s="226"/>
      <c r="I17" s="137">
        <v>0</v>
      </c>
      <c r="J17" s="139"/>
      <c r="K17" s="137">
        <v>0</v>
      </c>
      <c r="L17" s="139"/>
      <c r="M17" s="137">
        <v>0</v>
      </c>
      <c r="N17" s="137"/>
    </row>
    <row r="18" spans="1:14" s="90" customFormat="1" ht="21.75" customHeight="1">
      <c r="A18" s="18" t="s">
        <v>217</v>
      </c>
      <c r="B18" s="18"/>
      <c r="D18" s="89"/>
      <c r="E18" s="91"/>
      <c r="F18" s="21"/>
      <c r="G18" s="137">
        <v>85</v>
      </c>
      <c r="H18" s="226"/>
      <c r="I18" s="137">
        <v>3</v>
      </c>
      <c r="J18" s="139"/>
      <c r="K18" s="137">
        <v>78</v>
      </c>
      <c r="L18" s="139"/>
      <c r="M18" s="137">
        <v>3</v>
      </c>
      <c r="N18" s="137"/>
    </row>
    <row r="19" spans="1:14" ht="21.75" hidden="1" customHeight="1">
      <c r="A19" s="33" t="s">
        <v>142</v>
      </c>
      <c r="B19" s="227"/>
      <c r="G19" s="137">
        <v>0</v>
      </c>
      <c r="H19" s="226"/>
      <c r="I19" s="137">
        <v>0</v>
      </c>
      <c r="J19" s="139"/>
      <c r="K19" s="137">
        <v>0</v>
      </c>
      <c r="L19" s="139"/>
      <c r="M19" s="137">
        <v>0</v>
      </c>
      <c r="N19" s="137"/>
    </row>
    <row r="20" spans="1:14" s="90" customFormat="1" ht="21.75" customHeight="1">
      <c r="A20" s="18" t="s">
        <v>79</v>
      </c>
      <c r="B20" s="18"/>
      <c r="D20" s="89"/>
      <c r="E20" s="91"/>
      <c r="F20" s="21"/>
      <c r="G20" s="137">
        <v>775</v>
      </c>
      <c r="H20" s="226"/>
      <c r="I20" s="137">
        <v>872</v>
      </c>
      <c r="J20" s="139"/>
      <c r="K20" s="137">
        <v>377</v>
      </c>
      <c r="L20" s="139"/>
      <c r="M20" s="137">
        <v>314</v>
      </c>
      <c r="N20" s="137"/>
    </row>
    <row r="21" spans="1:14" s="90" customFormat="1" ht="21.75" customHeight="1">
      <c r="A21" s="18" t="s">
        <v>198</v>
      </c>
      <c r="B21" s="18"/>
      <c r="D21" s="89"/>
      <c r="E21" s="91"/>
      <c r="F21" s="21"/>
      <c r="G21" s="137"/>
      <c r="H21" s="226"/>
      <c r="I21" s="137"/>
      <c r="J21" s="139"/>
      <c r="K21" s="137"/>
      <c r="L21" s="139"/>
      <c r="M21" s="137"/>
      <c r="N21" s="137"/>
    </row>
    <row r="22" spans="1:14" s="90" customFormat="1" ht="21.75" customHeight="1">
      <c r="B22" s="18" t="s">
        <v>150</v>
      </c>
      <c r="D22" s="89"/>
      <c r="E22" s="91"/>
      <c r="F22" s="21"/>
      <c r="G22" s="137">
        <v>-7852</v>
      </c>
      <c r="H22" s="226"/>
      <c r="I22" s="137">
        <v>-16842</v>
      </c>
      <c r="J22" s="139"/>
      <c r="K22" s="137">
        <v>0</v>
      </c>
      <c r="L22" s="139"/>
      <c r="M22" s="137">
        <v>0</v>
      </c>
      <c r="N22" s="137"/>
    </row>
    <row r="23" spans="1:14" s="93" customFormat="1" ht="21.75" hidden="1" customHeight="1">
      <c r="A23" s="18" t="s">
        <v>80</v>
      </c>
      <c r="B23" s="18"/>
      <c r="C23" s="94"/>
      <c r="D23" s="94"/>
      <c r="E23" s="95"/>
      <c r="F23" s="18"/>
      <c r="G23" s="137">
        <v>0</v>
      </c>
      <c r="H23" s="226"/>
      <c r="I23" s="137">
        <v>0</v>
      </c>
      <c r="J23" s="139"/>
      <c r="K23" s="137">
        <v>0</v>
      </c>
      <c r="L23" s="139"/>
      <c r="M23" s="137">
        <v>0</v>
      </c>
      <c r="N23" s="137"/>
    </row>
    <row r="24" spans="1:14" s="21" customFormat="1" ht="21.75" customHeight="1">
      <c r="A24" s="18" t="s">
        <v>81</v>
      </c>
      <c r="B24" s="18"/>
      <c r="G24" s="137">
        <v>-46</v>
      </c>
      <c r="H24" s="226"/>
      <c r="I24" s="137">
        <v>-881</v>
      </c>
      <c r="J24" s="139"/>
      <c r="K24" s="137">
        <v>-612</v>
      </c>
      <c r="L24" s="139"/>
      <c r="M24" s="137">
        <v>-4240</v>
      </c>
      <c r="N24" s="137"/>
    </row>
    <row r="25" spans="1:14" s="21" customFormat="1" ht="21.75" customHeight="1">
      <c r="A25" s="93" t="s">
        <v>57</v>
      </c>
      <c r="B25" s="18"/>
      <c r="G25" s="137">
        <v>37882</v>
      </c>
      <c r="H25" s="226"/>
      <c r="I25" s="137">
        <v>32411</v>
      </c>
      <c r="J25" s="139"/>
      <c r="K25" s="137">
        <v>23990</v>
      </c>
      <c r="L25" s="139"/>
      <c r="M25" s="137">
        <v>13980</v>
      </c>
      <c r="N25" s="137"/>
    </row>
    <row r="26" spans="1:14" s="21" customFormat="1" ht="21.75" customHeight="1">
      <c r="A26" s="21" t="s">
        <v>170</v>
      </c>
      <c r="B26" s="18"/>
      <c r="G26" s="140"/>
      <c r="H26" s="226"/>
      <c r="I26" s="140"/>
      <c r="J26" s="139"/>
      <c r="K26" s="140"/>
      <c r="L26" s="139"/>
      <c r="M26" s="140"/>
      <c r="N26" s="137"/>
    </row>
    <row r="27" spans="1:14" s="21" customFormat="1" ht="21.75" customHeight="1">
      <c r="B27" s="21" t="s">
        <v>151</v>
      </c>
      <c r="G27" s="135">
        <v>202043</v>
      </c>
      <c r="H27" s="222"/>
      <c r="I27" s="135">
        <v>172714</v>
      </c>
      <c r="J27" s="134"/>
      <c r="K27" s="135">
        <v>128638</v>
      </c>
      <c r="L27" s="134"/>
      <c r="M27" s="135">
        <v>75158</v>
      </c>
      <c r="N27" s="135"/>
    </row>
    <row r="28" spans="1:14" ht="21.75" customHeight="1">
      <c r="A28" s="228" t="s">
        <v>164</v>
      </c>
      <c r="G28" s="137"/>
      <c r="H28" s="226"/>
      <c r="I28" s="137"/>
      <c r="J28" s="226"/>
      <c r="K28" s="137"/>
      <c r="L28" s="226"/>
      <c r="M28" s="137"/>
      <c r="N28" s="137"/>
    </row>
    <row r="29" spans="1:14" ht="21.75" customHeight="1">
      <c r="A29" s="18" t="s">
        <v>11</v>
      </c>
      <c r="G29" s="137">
        <v>-458260</v>
      </c>
      <c r="H29" s="226"/>
      <c r="I29" s="137">
        <v>-77971</v>
      </c>
      <c r="J29" s="139"/>
      <c r="K29" s="137">
        <v>-250967</v>
      </c>
      <c r="L29" s="139"/>
      <c r="M29" s="137">
        <v>-20842</v>
      </c>
      <c r="N29" s="137"/>
    </row>
    <row r="30" spans="1:14" ht="21.75" customHeight="1">
      <c r="A30" s="18" t="s">
        <v>145</v>
      </c>
      <c r="G30" s="137">
        <v>48088</v>
      </c>
      <c r="H30" s="226"/>
      <c r="I30" s="137">
        <v>-81909</v>
      </c>
      <c r="J30" s="139"/>
      <c r="K30" s="137">
        <v>47954</v>
      </c>
      <c r="L30" s="139"/>
      <c r="M30" s="137">
        <v>-82746</v>
      </c>
      <c r="N30" s="137"/>
    </row>
    <row r="31" spans="1:14" ht="21.75" customHeight="1">
      <c r="A31" s="18" t="s">
        <v>156</v>
      </c>
      <c r="G31" s="137">
        <v>-90938</v>
      </c>
      <c r="H31" s="226"/>
      <c r="I31" s="137">
        <v>-124520</v>
      </c>
      <c r="J31" s="139"/>
      <c r="K31" s="137">
        <v>-70361</v>
      </c>
      <c r="L31" s="139"/>
      <c r="M31" s="137">
        <v>-54711</v>
      </c>
      <c r="N31" s="137"/>
    </row>
    <row r="32" spans="1:14" ht="21.75" hidden="1" customHeight="1">
      <c r="A32" s="18" t="s">
        <v>105</v>
      </c>
      <c r="G32" s="137">
        <v>0</v>
      </c>
      <c r="H32" s="226"/>
      <c r="I32" s="137">
        <v>0</v>
      </c>
      <c r="J32" s="139"/>
      <c r="K32" s="137">
        <v>0</v>
      </c>
      <c r="L32" s="139"/>
      <c r="M32" s="137">
        <v>0</v>
      </c>
      <c r="N32" s="137"/>
    </row>
    <row r="33" spans="1:14" ht="21.75" customHeight="1">
      <c r="A33" s="18" t="s">
        <v>14</v>
      </c>
      <c r="G33" s="137">
        <v>41024</v>
      </c>
      <c r="H33" s="226"/>
      <c r="I33" s="137">
        <v>-23978</v>
      </c>
      <c r="J33" s="139"/>
      <c r="K33" s="137">
        <v>39539</v>
      </c>
      <c r="L33" s="139"/>
      <c r="M33" s="137">
        <v>-26338</v>
      </c>
      <c r="N33" s="137"/>
    </row>
    <row r="34" spans="1:14" ht="21.75" customHeight="1">
      <c r="A34" s="18" t="s">
        <v>15</v>
      </c>
      <c r="B34" s="227"/>
      <c r="G34" s="137">
        <v>144452</v>
      </c>
      <c r="H34" s="226"/>
      <c r="I34" s="137">
        <v>7007</v>
      </c>
      <c r="J34" s="139"/>
      <c r="K34" s="137">
        <v>136617</v>
      </c>
      <c r="L34" s="139"/>
      <c r="M34" s="137">
        <v>5457</v>
      </c>
      <c r="N34" s="137"/>
    </row>
    <row r="35" spans="1:14" ht="21.75" customHeight="1">
      <c r="A35" s="18" t="s">
        <v>20</v>
      </c>
      <c r="B35" s="227"/>
      <c r="G35" s="137">
        <v>-1087</v>
      </c>
      <c r="H35" s="226"/>
      <c r="I35" s="137">
        <v>-3483</v>
      </c>
      <c r="J35" s="139"/>
      <c r="K35" s="137">
        <v>0</v>
      </c>
      <c r="L35" s="139"/>
      <c r="M35" s="137">
        <v>0</v>
      </c>
      <c r="N35" s="137"/>
    </row>
    <row r="36" spans="1:14" ht="21.75" customHeight="1">
      <c r="A36" s="18" t="s">
        <v>26</v>
      </c>
      <c r="B36" s="227"/>
      <c r="G36" s="137">
        <v>-4069</v>
      </c>
      <c r="H36" s="226"/>
      <c r="I36" s="137">
        <v>3171</v>
      </c>
      <c r="J36" s="139"/>
      <c r="K36" s="137">
        <v>-4088</v>
      </c>
      <c r="L36" s="139"/>
      <c r="M36" s="137">
        <v>3690</v>
      </c>
      <c r="N36" s="137"/>
    </row>
    <row r="37" spans="1:14" ht="21.75" customHeight="1">
      <c r="A37" s="228" t="s">
        <v>165</v>
      </c>
      <c r="G37" s="137"/>
      <c r="H37" s="226"/>
      <c r="I37" s="137"/>
      <c r="J37" s="226"/>
      <c r="K37" s="137"/>
      <c r="L37" s="226"/>
      <c r="M37" s="137"/>
      <c r="N37" s="137"/>
    </row>
    <row r="38" spans="1:14" ht="21.75" customHeight="1">
      <c r="A38" s="18" t="s">
        <v>30</v>
      </c>
      <c r="B38" s="227"/>
      <c r="G38" s="137">
        <v>-87384</v>
      </c>
      <c r="H38" s="226"/>
      <c r="I38" s="137">
        <v>40433</v>
      </c>
      <c r="J38" s="139"/>
      <c r="K38" s="137">
        <v>-58076</v>
      </c>
      <c r="L38" s="139"/>
      <c r="M38" s="137">
        <v>-27391</v>
      </c>
      <c r="N38" s="137"/>
    </row>
    <row r="39" spans="1:14" ht="21.75" customHeight="1">
      <c r="A39" s="18" t="s">
        <v>206</v>
      </c>
      <c r="B39" s="227"/>
      <c r="G39" s="137">
        <v>306791</v>
      </c>
      <c r="H39" s="226"/>
      <c r="I39" s="137">
        <v>33188</v>
      </c>
      <c r="J39" s="139"/>
      <c r="K39" s="137">
        <v>159726</v>
      </c>
      <c r="L39" s="139"/>
      <c r="M39" s="137">
        <v>-433</v>
      </c>
      <c r="N39" s="137"/>
    </row>
    <row r="40" spans="1:14" ht="21.75" customHeight="1">
      <c r="A40" s="18" t="s">
        <v>33</v>
      </c>
      <c r="B40" s="227"/>
      <c r="G40" s="137">
        <v>4383</v>
      </c>
      <c r="H40" s="226"/>
      <c r="I40" s="137">
        <v>1280</v>
      </c>
      <c r="J40" s="139"/>
      <c r="K40" s="137">
        <v>4067</v>
      </c>
      <c r="L40" s="139"/>
      <c r="M40" s="137">
        <v>257</v>
      </c>
      <c r="N40" s="137"/>
    </row>
    <row r="41" spans="1:14" ht="21.75" customHeight="1">
      <c r="A41" s="18" t="s">
        <v>34</v>
      </c>
      <c r="B41" s="227"/>
      <c r="G41" s="137">
        <v>32229</v>
      </c>
      <c r="H41" s="226"/>
      <c r="I41" s="137">
        <v>8502</v>
      </c>
      <c r="J41" s="139"/>
      <c r="K41" s="137">
        <v>22723</v>
      </c>
      <c r="L41" s="139"/>
      <c r="M41" s="137">
        <v>4368</v>
      </c>
      <c r="N41" s="137"/>
    </row>
    <row r="42" spans="1:14" ht="21.75" customHeight="1">
      <c r="A42" s="18" t="s">
        <v>39</v>
      </c>
      <c r="B42" s="227"/>
      <c r="G42" s="137">
        <v>-1623</v>
      </c>
      <c r="H42" s="226"/>
      <c r="I42" s="137">
        <v>-2420</v>
      </c>
      <c r="J42" s="139"/>
      <c r="K42" s="137">
        <v>-1648</v>
      </c>
      <c r="L42" s="139"/>
      <c r="M42" s="137">
        <v>-2175</v>
      </c>
      <c r="N42" s="137"/>
    </row>
    <row r="43" spans="1:14" ht="21.75" customHeight="1">
      <c r="A43" s="18" t="s">
        <v>183</v>
      </c>
      <c r="B43" s="227"/>
      <c r="G43" s="137">
        <v>1232</v>
      </c>
      <c r="H43" s="226"/>
      <c r="I43" s="137">
        <v>2072</v>
      </c>
      <c r="J43" s="139"/>
      <c r="K43" s="137">
        <v>1264</v>
      </c>
      <c r="L43" s="139"/>
      <c r="M43" s="137">
        <v>-28</v>
      </c>
      <c r="N43" s="137"/>
    </row>
    <row r="44" spans="1:14" s="90" customFormat="1" ht="21.75" customHeight="1">
      <c r="A44" s="18" t="s">
        <v>38</v>
      </c>
      <c r="B44" s="18"/>
      <c r="D44" s="89"/>
      <c r="E44" s="91"/>
      <c r="F44" s="21"/>
      <c r="G44" s="137">
        <v>480</v>
      </c>
      <c r="H44" s="226"/>
      <c r="I44" s="137">
        <v>541</v>
      </c>
      <c r="J44" s="139"/>
      <c r="K44" s="137">
        <v>444</v>
      </c>
      <c r="L44" s="139"/>
      <c r="M44" s="137">
        <v>435</v>
      </c>
      <c r="N44" s="137"/>
    </row>
    <row r="45" spans="1:14" ht="21.75" customHeight="1">
      <c r="A45" s="18" t="s">
        <v>40</v>
      </c>
      <c r="B45" s="227"/>
      <c r="G45" s="137">
        <v>-2300</v>
      </c>
      <c r="H45" s="226"/>
      <c r="I45" s="137">
        <v>1150</v>
      </c>
      <c r="J45" s="139"/>
      <c r="K45" s="137">
        <v>-2300</v>
      </c>
      <c r="L45" s="139"/>
      <c r="M45" s="137">
        <v>1150</v>
      </c>
      <c r="N45" s="137"/>
    </row>
    <row r="46" spans="1:14" s="21" customFormat="1" ht="21.75" customHeight="1">
      <c r="A46" s="21" t="s">
        <v>225</v>
      </c>
      <c r="G46" s="141">
        <v>135061</v>
      </c>
      <c r="H46" s="222"/>
      <c r="I46" s="141">
        <v>-44223</v>
      </c>
      <c r="J46" s="222"/>
      <c r="K46" s="141">
        <v>153532</v>
      </c>
      <c r="L46" s="222"/>
      <c r="M46" s="141">
        <v>-124149</v>
      </c>
      <c r="N46" s="135"/>
    </row>
    <row r="47" spans="1:14" ht="21.75" customHeight="1">
      <c r="A47" s="18" t="s">
        <v>82</v>
      </c>
      <c r="G47" s="137">
        <v>16</v>
      </c>
      <c r="H47" s="226"/>
      <c r="I47" s="137">
        <v>25</v>
      </c>
      <c r="J47" s="139"/>
      <c r="K47" s="137">
        <v>1</v>
      </c>
      <c r="L47" s="139"/>
      <c r="M47" s="137">
        <v>1</v>
      </c>
      <c r="N47" s="137"/>
    </row>
    <row r="48" spans="1:14" ht="21.75" customHeight="1">
      <c r="A48" s="18" t="s">
        <v>83</v>
      </c>
      <c r="G48" s="137">
        <v>-11442</v>
      </c>
      <c r="H48" s="226"/>
      <c r="I48" s="137">
        <v>-8490</v>
      </c>
      <c r="J48" s="139"/>
      <c r="K48" s="137">
        <v>-7775</v>
      </c>
      <c r="L48" s="139"/>
      <c r="M48" s="137">
        <v>-5147</v>
      </c>
      <c r="N48" s="137"/>
    </row>
    <row r="49" spans="1:14" ht="21.75" hidden="1" customHeight="1">
      <c r="A49" s="18" t="s">
        <v>106</v>
      </c>
      <c r="G49" s="137">
        <v>0</v>
      </c>
      <c r="H49" s="226"/>
      <c r="I49" s="137">
        <v>0</v>
      </c>
      <c r="J49" s="139"/>
      <c r="K49" s="137">
        <v>0</v>
      </c>
      <c r="L49" s="139"/>
      <c r="M49" s="137">
        <v>0</v>
      </c>
      <c r="N49" s="137"/>
    </row>
    <row r="50" spans="1:14" s="21" customFormat="1" ht="21.75" customHeight="1">
      <c r="A50" s="21" t="s">
        <v>223</v>
      </c>
      <c r="G50" s="142">
        <v>123635</v>
      </c>
      <c r="H50" s="222"/>
      <c r="I50" s="142">
        <v>-52688</v>
      </c>
      <c r="J50" s="222"/>
      <c r="K50" s="142">
        <v>145758</v>
      </c>
      <c r="L50" s="222"/>
      <c r="M50" s="142">
        <v>-129295</v>
      </c>
      <c r="N50" s="135"/>
    </row>
    <row r="51" spans="1:14" ht="22.5" customHeight="1">
      <c r="A51" s="21" t="s">
        <v>84</v>
      </c>
      <c r="G51" s="132"/>
      <c r="H51" s="226"/>
      <c r="I51" s="132"/>
      <c r="J51" s="226"/>
      <c r="K51" s="132"/>
      <c r="L51" s="226"/>
      <c r="M51" s="132"/>
      <c r="N51" s="132"/>
    </row>
    <row r="52" spans="1:14" ht="22.5" customHeight="1">
      <c r="A52" s="33" t="s">
        <v>227</v>
      </c>
      <c r="G52" s="137">
        <v>-184949</v>
      </c>
      <c r="H52" s="226"/>
      <c r="I52" s="137">
        <v>163507</v>
      </c>
      <c r="J52" s="139"/>
      <c r="K52" s="137">
        <v>-184932</v>
      </c>
      <c r="L52" s="139"/>
      <c r="M52" s="137">
        <v>164000</v>
      </c>
      <c r="N52" s="132"/>
    </row>
    <row r="53" spans="1:14" ht="22.5" hidden="1" customHeight="1">
      <c r="A53" s="33" t="s">
        <v>116</v>
      </c>
      <c r="G53" s="137">
        <v>0</v>
      </c>
      <c r="H53" s="226"/>
      <c r="I53" s="137">
        <v>0</v>
      </c>
      <c r="J53" s="139"/>
      <c r="K53" s="137">
        <v>0</v>
      </c>
      <c r="L53" s="139"/>
      <c r="M53" s="137">
        <v>0</v>
      </c>
      <c r="N53" s="132"/>
    </row>
    <row r="54" spans="1:14" ht="22.5" customHeight="1">
      <c r="A54" s="33" t="s">
        <v>204</v>
      </c>
      <c r="B54" s="227"/>
      <c r="G54" s="137">
        <v>3056</v>
      </c>
      <c r="H54" s="226"/>
      <c r="I54" s="137">
        <v>-1124</v>
      </c>
      <c r="J54" s="139"/>
      <c r="K54" s="137">
        <v>3554</v>
      </c>
      <c r="L54" s="139"/>
      <c r="M54" s="137">
        <v>-1180</v>
      </c>
      <c r="N54" s="137"/>
    </row>
    <row r="55" spans="1:14" ht="22.5" customHeight="1">
      <c r="A55" s="18" t="s">
        <v>85</v>
      </c>
      <c r="B55" s="227"/>
      <c r="G55" s="137">
        <v>0</v>
      </c>
      <c r="H55" s="226"/>
      <c r="I55" s="137">
        <v>0</v>
      </c>
      <c r="J55" s="139"/>
      <c r="K55" s="137">
        <v>0</v>
      </c>
      <c r="L55" s="139"/>
      <c r="M55" s="137">
        <v>-50000</v>
      </c>
      <c r="N55" s="137"/>
    </row>
    <row r="56" spans="1:14" ht="22.5" customHeight="1">
      <c r="A56" s="18" t="s">
        <v>184</v>
      </c>
      <c r="B56" s="227"/>
      <c r="G56" s="137">
        <v>0</v>
      </c>
      <c r="H56" s="226"/>
      <c r="I56" s="137">
        <v>30000</v>
      </c>
      <c r="J56" s="139"/>
      <c r="K56" s="137">
        <v>0</v>
      </c>
      <c r="L56" s="139"/>
      <c r="M56" s="137">
        <v>30000</v>
      </c>
      <c r="N56" s="137"/>
    </row>
    <row r="57" spans="1:14" ht="22.5" hidden="1" customHeight="1">
      <c r="A57" s="18" t="s">
        <v>189</v>
      </c>
      <c r="B57" s="227"/>
      <c r="G57" s="137">
        <v>0</v>
      </c>
      <c r="H57" s="226"/>
      <c r="I57" s="137">
        <v>0</v>
      </c>
      <c r="J57" s="139"/>
      <c r="K57" s="137">
        <v>0</v>
      </c>
      <c r="L57" s="139"/>
      <c r="M57" s="137">
        <v>0</v>
      </c>
      <c r="N57" s="137"/>
    </row>
    <row r="58" spans="1:14" ht="22.5" hidden="1" customHeight="1">
      <c r="A58" s="18" t="s">
        <v>190</v>
      </c>
      <c r="B58" s="227"/>
      <c r="G58" s="137">
        <v>0</v>
      </c>
      <c r="H58" s="226"/>
      <c r="I58" s="137">
        <v>0</v>
      </c>
      <c r="J58" s="139"/>
      <c r="K58" s="137">
        <v>0</v>
      </c>
      <c r="L58" s="139"/>
      <c r="M58" s="137">
        <v>0</v>
      </c>
      <c r="N58" s="137"/>
    </row>
    <row r="59" spans="1:14" ht="22.2" customHeight="1">
      <c r="A59" s="33" t="s">
        <v>143</v>
      </c>
      <c r="B59" s="227"/>
      <c r="G59" s="137">
        <v>0</v>
      </c>
      <c r="H59" s="226"/>
      <c r="I59" s="137">
        <v>-88</v>
      </c>
      <c r="J59" s="139"/>
      <c r="K59" s="137">
        <v>0</v>
      </c>
      <c r="L59" s="139"/>
      <c r="M59" s="137">
        <v>-88</v>
      </c>
      <c r="N59" s="137"/>
    </row>
    <row r="60" spans="1:14" ht="22.5" hidden="1" customHeight="1">
      <c r="A60" s="18" t="s">
        <v>138</v>
      </c>
      <c r="B60" s="227"/>
      <c r="G60" s="137">
        <v>0</v>
      </c>
      <c r="H60" s="226"/>
      <c r="I60" s="137">
        <v>0</v>
      </c>
      <c r="J60" s="139"/>
      <c r="K60" s="137">
        <v>0</v>
      </c>
      <c r="L60" s="139"/>
      <c r="M60" s="137">
        <v>0</v>
      </c>
      <c r="N60" s="137"/>
    </row>
    <row r="61" spans="1:14" ht="22.5" hidden="1" customHeight="1">
      <c r="A61" s="18" t="s">
        <v>199</v>
      </c>
      <c r="B61" s="227"/>
      <c r="G61" s="137">
        <v>0</v>
      </c>
      <c r="H61" s="226"/>
      <c r="I61" s="137">
        <v>0</v>
      </c>
      <c r="J61" s="139"/>
      <c r="K61" s="137">
        <v>0</v>
      </c>
      <c r="L61" s="139"/>
      <c r="M61" s="137">
        <v>0</v>
      </c>
      <c r="N61" s="137"/>
    </row>
    <row r="62" spans="1:14" ht="22.5" customHeight="1">
      <c r="A62" s="18" t="s">
        <v>86</v>
      </c>
      <c r="B62" s="227"/>
      <c r="G62" s="137">
        <v>0</v>
      </c>
      <c r="H62" s="226"/>
      <c r="I62" s="137">
        <v>1149</v>
      </c>
      <c r="J62" s="139"/>
      <c r="K62" s="137">
        <v>0</v>
      </c>
      <c r="L62" s="139"/>
      <c r="M62" s="137">
        <v>944</v>
      </c>
      <c r="N62" s="137"/>
    </row>
    <row r="63" spans="1:14" ht="22.5" customHeight="1">
      <c r="A63" s="18" t="s">
        <v>192</v>
      </c>
      <c r="B63" s="227"/>
      <c r="G63" s="137">
        <v>-3103</v>
      </c>
      <c r="H63" s="226"/>
      <c r="I63" s="137">
        <v>-9452</v>
      </c>
      <c r="J63" s="139"/>
      <c r="K63" s="137">
        <v>-3009</v>
      </c>
      <c r="L63" s="139"/>
      <c r="M63" s="137">
        <v>-9027</v>
      </c>
      <c r="N63" s="137"/>
    </row>
    <row r="64" spans="1:14" ht="22.5" customHeight="1">
      <c r="A64" s="18" t="s">
        <v>177</v>
      </c>
      <c r="G64" s="137">
        <v>-29139</v>
      </c>
      <c r="H64" s="226"/>
      <c r="I64" s="137">
        <v>-5893</v>
      </c>
      <c r="J64" s="139"/>
      <c r="K64" s="137">
        <v>0</v>
      </c>
      <c r="L64" s="139"/>
      <c r="M64" s="137">
        <v>0</v>
      </c>
      <c r="N64" s="137"/>
    </row>
    <row r="65" spans="1:14" ht="22.5" customHeight="1">
      <c r="A65" s="18" t="s">
        <v>87</v>
      </c>
      <c r="B65" s="227"/>
      <c r="G65" s="137">
        <v>-11</v>
      </c>
      <c r="H65" s="226"/>
      <c r="I65" s="137">
        <v>-100</v>
      </c>
      <c r="J65" s="139"/>
      <c r="K65" s="137">
        <v>-11</v>
      </c>
      <c r="L65" s="139"/>
      <c r="M65" s="137">
        <v>-100</v>
      </c>
      <c r="N65" s="137"/>
    </row>
    <row r="66" spans="1:14" ht="22.5" hidden="1" customHeight="1">
      <c r="A66" s="18" t="s">
        <v>88</v>
      </c>
      <c r="B66" s="227"/>
      <c r="G66" s="137">
        <v>0</v>
      </c>
      <c r="H66" s="226"/>
      <c r="I66" s="137">
        <v>0</v>
      </c>
      <c r="J66" s="139"/>
      <c r="K66" s="137">
        <v>0</v>
      </c>
      <c r="L66" s="139"/>
      <c r="M66" s="137">
        <v>0</v>
      </c>
      <c r="N66" s="137"/>
    </row>
    <row r="67" spans="1:14" s="21" customFormat="1" ht="22.5" customHeight="1">
      <c r="A67" s="21" t="s">
        <v>224</v>
      </c>
      <c r="G67" s="142">
        <v>-214146</v>
      </c>
      <c r="H67" s="222"/>
      <c r="I67" s="142">
        <v>177999</v>
      </c>
      <c r="J67" s="222"/>
      <c r="K67" s="142">
        <v>-184398</v>
      </c>
      <c r="L67" s="222"/>
      <c r="M67" s="142">
        <v>134549</v>
      </c>
      <c r="N67" s="135"/>
    </row>
    <row r="68" spans="1:14" ht="22.5" customHeight="1">
      <c r="A68" s="21" t="s">
        <v>89</v>
      </c>
      <c r="G68" s="137"/>
      <c r="H68" s="226"/>
      <c r="I68" s="137"/>
      <c r="J68" s="226"/>
      <c r="K68" s="137"/>
      <c r="L68" s="226"/>
      <c r="M68" s="137"/>
      <c r="N68" s="137"/>
    </row>
    <row r="69" spans="1:14" ht="22.5" hidden="1" customHeight="1">
      <c r="A69" s="233" t="s">
        <v>201</v>
      </c>
      <c r="G69" s="137"/>
      <c r="H69" s="226"/>
      <c r="I69" s="137"/>
      <c r="J69" s="226"/>
      <c r="K69" s="137"/>
      <c r="L69" s="226"/>
      <c r="M69" s="137"/>
      <c r="N69" s="137"/>
    </row>
    <row r="70" spans="1:14" ht="22.5" customHeight="1">
      <c r="A70" s="18" t="s">
        <v>218</v>
      </c>
      <c r="B70" s="227"/>
      <c r="G70" s="137">
        <v>5806</v>
      </c>
      <c r="H70" s="226"/>
      <c r="I70" s="137">
        <v>14963</v>
      </c>
      <c r="J70" s="139"/>
      <c r="K70" s="137">
        <v>0</v>
      </c>
      <c r="L70" s="139"/>
      <c r="M70" s="137">
        <v>11800</v>
      </c>
      <c r="N70" s="137"/>
    </row>
    <row r="71" spans="1:14" ht="22.5" hidden="1" customHeight="1">
      <c r="A71" s="18" t="s">
        <v>90</v>
      </c>
      <c r="B71" s="227"/>
      <c r="G71" s="137">
        <v>0</v>
      </c>
      <c r="H71" s="226"/>
      <c r="I71" s="137">
        <v>0</v>
      </c>
      <c r="J71" s="139"/>
      <c r="K71" s="137">
        <v>0</v>
      </c>
      <c r="L71" s="139"/>
      <c r="M71" s="137">
        <v>0</v>
      </c>
      <c r="N71" s="137"/>
    </row>
    <row r="72" spans="1:14" ht="22.5" hidden="1" customHeight="1">
      <c r="A72" s="18" t="s">
        <v>91</v>
      </c>
      <c r="B72" s="227"/>
      <c r="G72" s="137">
        <v>0</v>
      </c>
      <c r="H72" s="226"/>
      <c r="I72" s="137">
        <v>0</v>
      </c>
      <c r="J72" s="139"/>
      <c r="K72" s="137">
        <v>0</v>
      </c>
      <c r="L72" s="139"/>
      <c r="M72" s="137">
        <v>0</v>
      </c>
      <c r="N72" s="137"/>
    </row>
    <row r="73" spans="1:14" ht="22.5" hidden="1" customHeight="1">
      <c r="A73" s="18" t="s">
        <v>92</v>
      </c>
      <c r="B73" s="227"/>
      <c r="G73" s="137">
        <v>0</v>
      </c>
      <c r="H73" s="226"/>
      <c r="I73" s="137">
        <v>0</v>
      </c>
      <c r="J73" s="139"/>
      <c r="K73" s="137">
        <v>0</v>
      </c>
      <c r="L73" s="139"/>
      <c r="M73" s="137">
        <v>0</v>
      </c>
      <c r="N73" s="137"/>
    </row>
    <row r="74" spans="1:14" ht="22.5" hidden="1" customHeight="1">
      <c r="A74" s="18" t="s">
        <v>93</v>
      </c>
      <c r="B74" s="227"/>
      <c r="G74" s="137">
        <v>0</v>
      </c>
      <c r="H74" s="226"/>
      <c r="I74" s="137">
        <v>0</v>
      </c>
      <c r="J74" s="139"/>
      <c r="K74" s="137">
        <v>0</v>
      </c>
      <c r="L74" s="139"/>
      <c r="M74" s="137">
        <v>0</v>
      </c>
      <c r="N74" s="137"/>
    </row>
    <row r="75" spans="1:14" ht="22.5" hidden="1" customHeight="1">
      <c r="A75" s="18" t="s">
        <v>94</v>
      </c>
      <c r="B75" s="227"/>
      <c r="G75" s="137">
        <v>0</v>
      </c>
      <c r="H75" s="226"/>
      <c r="I75" s="137">
        <v>0</v>
      </c>
      <c r="J75" s="139"/>
      <c r="K75" s="137">
        <v>0</v>
      </c>
      <c r="L75" s="139"/>
      <c r="M75" s="137">
        <v>0</v>
      </c>
      <c r="N75" s="137"/>
    </row>
    <row r="76" spans="1:14" ht="22.5" customHeight="1">
      <c r="A76" s="18" t="s">
        <v>144</v>
      </c>
      <c r="B76" s="227"/>
      <c r="G76" s="137">
        <v>-3289</v>
      </c>
      <c r="H76" s="226"/>
      <c r="I76" s="137">
        <v>-4358</v>
      </c>
      <c r="J76" s="139"/>
      <c r="K76" s="137">
        <v>-2501</v>
      </c>
      <c r="L76" s="139"/>
      <c r="M76" s="137">
        <v>-2340</v>
      </c>
      <c r="N76" s="137"/>
    </row>
    <row r="77" spans="1:14" ht="22.35" hidden="1" customHeight="1">
      <c r="A77" s="18" t="s">
        <v>74</v>
      </c>
      <c r="B77" s="227"/>
      <c r="G77" s="137">
        <v>0</v>
      </c>
      <c r="H77" s="226"/>
      <c r="I77" s="137">
        <v>0</v>
      </c>
      <c r="J77" s="139"/>
      <c r="K77" s="137">
        <v>0</v>
      </c>
      <c r="L77" s="139"/>
      <c r="M77" s="137">
        <v>0</v>
      </c>
      <c r="N77" s="137"/>
    </row>
    <row r="78" spans="1:14" ht="22.5" hidden="1" customHeight="1">
      <c r="A78" s="18" t="s">
        <v>127</v>
      </c>
      <c r="B78" s="227"/>
      <c r="G78" s="137">
        <v>0</v>
      </c>
      <c r="H78" s="226"/>
      <c r="I78" s="137">
        <v>0</v>
      </c>
      <c r="J78" s="139"/>
      <c r="K78" s="137">
        <v>0</v>
      </c>
      <c r="L78" s="139"/>
      <c r="M78" s="137">
        <v>0</v>
      </c>
      <c r="N78" s="137"/>
    </row>
    <row r="79" spans="1:14" ht="22.5" customHeight="1">
      <c r="A79" s="18" t="s">
        <v>95</v>
      </c>
      <c r="B79" s="227"/>
      <c r="G79" s="137">
        <v>-772</v>
      </c>
      <c r="H79" s="226"/>
      <c r="I79" s="137">
        <v>0</v>
      </c>
      <c r="J79" s="139"/>
      <c r="K79" s="137">
        <v>-772</v>
      </c>
      <c r="L79" s="139"/>
      <c r="M79" s="137">
        <v>0</v>
      </c>
      <c r="N79" s="137"/>
    </row>
    <row r="80" spans="1:14" ht="22.5" hidden="1" customHeight="1">
      <c r="A80" s="18" t="s">
        <v>96</v>
      </c>
      <c r="B80" s="227"/>
      <c r="G80" s="137">
        <v>0</v>
      </c>
      <c r="H80" s="226"/>
      <c r="I80" s="137">
        <v>0</v>
      </c>
      <c r="J80" s="139"/>
      <c r="K80" s="137">
        <v>0</v>
      </c>
      <c r="L80" s="139"/>
      <c r="M80" s="137">
        <v>0</v>
      </c>
      <c r="N80" s="137"/>
    </row>
    <row r="81" spans="1:14" ht="22.5" customHeight="1">
      <c r="A81" s="18" t="s">
        <v>97</v>
      </c>
      <c r="B81" s="227"/>
      <c r="G81" s="137">
        <v>-775</v>
      </c>
      <c r="H81" s="226"/>
      <c r="I81" s="137">
        <v>-871</v>
      </c>
      <c r="J81" s="139"/>
      <c r="K81" s="137">
        <v>-373</v>
      </c>
      <c r="L81" s="139"/>
      <c r="M81" s="137">
        <v>-316</v>
      </c>
      <c r="N81" s="137"/>
    </row>
    <row r="82" spans="1:14" s="21" customFormat="1" ht="22.5" customHeight="1">
      <c r="A82" s="21" t="s">
        <v>219</v>
      </c>
      <c r="G82" s="142">
        <v>970</v>
      </c>
      <c r="H82" s="222"/>
      <c r="I82" s="142">
        <v>9734</v>
      </c>
      <c r="J82" s="222"/>
      <c r="K82" s="142">
        <v>-3646</v>
      </c>
      <c r="L82" s="222"/>
      <c r="M82" s="142">
        <v>9144</v>
      </c>
      <c r="N82" s="135"/>
    </row>
    <row r="83" spans="1:14" s="21" customFormat="1" ht="22.5" customHeight="1">
      <c r="A83" s="21" t="s">
        <v>202</v>
      </c>
      <c r="G83" s="134">
        <v>-89541</v>
      </c>
      <c r="H83" s="222"/>
      <c r="I83" s="134">
        <v>135045</v>
      </c>
      <c r="J83" s="222"/>
      <c r="K83" s="134">
        <v>-42286</v>
      </c>
      <c r="L83" s="222"/>
      <c r="M83" s="134">
        <v>14398</v>
      </c>
      <c r="N83" s="134"/>
    </row>
    <row r="84" spans="1:14" ht="22.5" customHeight="1">
      <c r="A84" s="18" t="s">
        <v>220</v>
      </c>
      <c r="B84" s="21"/>
      <c r="G84" s="137">
        <v>260958</v>
      </c>
      <c r="H84" s="226"/>
      <c r="I84" s="137">
        <v>96454</v>
      </c>
      <c r="J84" s="226"/>
      <c r="K84" s="137">
        <v>133036</v>
      </c>
      <c r="L84" s="226"/>
      <c r="M84" s="137">
        <v>77586</v>
      </c>
      <c r="N84" s="137"/>
    </row>
    <row r="85" spans="1:14" s="21" customFormat="1" ht="22.5" customHeight="1" thickBot="1">
      <c r="A85" s="21" t="s">
        <v>221</v>
      </c>
      <c r="G85" s="143">
        <v>171417</v>
      </c>
      <c r="H85" s="222"/>
      <c r="I85" s="143">
        <v>231499</v>
      </c>
      <c r="J85" s="222"/>
      <c r="K85" s="143">
        <v>90750</v>
      </c>
      <c r="L85" s="222"/>
      <c r="M85" s="143">
        <v>91984</v>
      </c>
      <c r="N85" s="135"/>
    </row>
    <row r="86" spans="1:14" ht="22.5" customHeight="1" thickTop="1">
      <c r="A86" s="18" t="s">
        <v>131</v>
      </c>
      <c r="G86" s="132"/>
      <c r="H86" s="226"/>
      <c r="I86" s="132"/>
      <c r="J86" s="226"/>
      <c r="K86" s="132"/>
      <c r="L86" s="226"/>
      <c r="M86" s="132"/>
      <c r="N86" s="132"/>
    </row>
    <row r="87" spans="1:14" ht="22.5" customHeight="1">
      <c r="G87" s="132"/>
      <c r="H87" s="226"/>
      <c r="I87" s="132"/>
      <c r="J87" s="226"/>
      <c r="K87" s="132"/>
      <c r="L87" s="226"/>
      <c r="M87" s="132"/>
      <c r="N87" s="132"/>
    </row>
    <row r="88" spans="1:14" ht="22.5" customHeight="1">
      <c r="A88" s="21" t="s">
        <v>98</v>
      </c>
      <c r="G88" s="132"/>
      <c r="H88" s="226"/>
      <c r="I88" s="132"/>
      <c r="J88" s="226"/>
      <c r="K88" s="132"/>
      <c r="L88" s="226"/>
      <c r="M88" s="132"/>
      <c r="N88" s="132"/>
    </row>
    <row r="89" spans="1:14" ht="22.5" hidden="1" customHeight="1">
      <c r="A89" s="33" t="s">
        <v>1</v>
      </c>
      <c r="G89" s="137" t="e">
        <v>#REF!</v>
      </c>
      <c r="H89" s="226"/>
      <c r="I89" s="137" t="e">
        <v>#REF!</v>
      </c>
      <c r="J89" s="226"/>
      <c r="K89" s="137" t="e">
        <v>#REF!</v>
      </c>
      <c r="L89" s="226"/>
      <c r="M89" s="137" t="e">
        <v>#REF!</v>
      </c>
      <c r="N89" s="137"/>
    </row>
    <row r="90" spans="1:14" ht="22.5" customHeight="1">
      <c r="A90" s="33" t="s">
        <v>139</v>
      </c>
      <c r="B90" s="18" t="s">
        <v>99</v>
      </c>
      <c r="G90" s="137">
        <v>63</v>
      </c>
      <c r="H90" s="226"/>
      <c r="I90" s="137">
        <v>68</v>
      </c>
      <c r="J90" s="226"/>
      <c r="K90" s="137">
        <v>63</v>
      </c>
      <c r="L90" s="226"/>
      <c r="M90" s="137">
        <v>68</v>
      </c>
      <c r="N90" s="137"/>
    </row>
    <row r="91" spans="1:14" ht="22.5" customHeight="1">
      <c r="A91" s="33" t="s">
        <v>140</v>
      </c>
      <c r="B91" s="18" t="s">
        <v>107</v>
      </c>
      <c r="G91" s="137">
        <v>876</v>
      </c>
      <c r="H91" s="226"/>
      <c r="I91" s="137">
        <v>0</v>
      </c>
      <c r="J91" s="226"/>
      <c r="K91" s="137">
        <v>876</v>
      </c>
      <c r="L91" s="226"/>
      <c r="M91" s="137">
        <v>0</v>
      </c>
      <c r="N91" s="137"/>
    </row>
    <row r="92" spans="1:14" ht="22.5" hidden="1" customHeight="1">
      <c r="A92" s="33" t="s">
        <v>141</v>
      </c>
      <c r="B92" s="18" t="s">
        <v>166</v>
      </c>
      <c r="G92" s="137"/>
      <c r="H92" s="226"/>
      <c r="I92" s="137"/>
      <c r="J92" s="226"/>
      <c r="K92" s="137"/>
      <c r="L92" s="226"/>
      <c r="M92" s="137"/>
      <c r="N92" s="137"/>
    </row>
    <row r="93" spans="1:14" ht="22.5" hidden="1" customHeight="1">
      <c r="A93" s="33"/>
      <c r="B93" s="18" t="s">
        <v>173</v>
      </c>
      <c r="G93" s="137"/>
      <c r="H93" s="226"/>
      <c r="I93" s="137"/>
      <c r="J93" s="226"/>
      <c r="K93" s="137"/>
      <c r="L93" s="226"/>
      <c r="M93" s="137"/>
      <c r="N93" s="137"/>
    </row>
    <row r="94" spans="1:14" ht="22.5" hidden="1" customHeight="1">
      <c r="A94" s="33"/>
      <c r="B94" s="18" t="s">
        <v>174</v>
      </c>
      <c r="G94" s="132">
        <v>0</v>
      </c>
      <c r="H94" s="226"/>
      <c r="I94" s="132">
        <v>0</v>
      </c>
      <c r="J94" s="226"/>
      <c r="K94" s="132">
        <v>0</v>
      </c>
      <c r="L94" s="226"/>
      <c r="M94" s="132">
        <v>0</v>
      </c>
      <c r="N94" s="132"/>
    </row>
    <row r="95" spans="1:14" ht="22.5" customHeight="1">
      <c r="G95" s="132"/>
      <c r="H95" s="226"/>
      <c r="I95" s="132"/>
      <c r="J95" s="226"/>
      <c r="K95" s="132"/>
      <c r="L95" s="226"/>
      <c r="M95" s="132"/>
      <c r="N95" s="132"/>
    </row>
    <row r="96" spans="1:14" ht="22.5" customHeight="1">
      <c r="G96" s="132"/>
      <c r="H96" s="226"/>
      <c r="I96" s="132"/>
      <c r="J96" s="226"/>
      <c r="K96" s="132"/>
      <c r="L96" s="226"/>
      <c r="M96" s="132"/>
      <c r="N96" s="132"/>
    </row>
    <row r="97" spans="7:14" ht="22.5" customHeight="1">
      <c r="G97" s="132">
        <v>0</v>
      </c>
      <c r="H97" s="226"/>
      <c r="I97" s="132"/>
      <c r="J97" s="226"/>
      <c r="K97" s="132">
        <v>0</v>
      </c>
      <c r="L97" s="226"/>
      <c r="M97" s="132"/>
      <c r="N97" s="132"/>
    </row>
    <row r="98" spans="7:14" ht="22.5" customHeight="1">
      <c r="G98" s="65"/>
      <c r="I98" s="65"/>
      <c r="K98" s="65"/>
      <c r="M98" s="65"/>
      <c r="N98" s="65"/>
    </row>
    <row r="99" spans="7:14" ht="22.5" customHeight="1">
      <c r="G99" s="65"/>
      <c r="I99" s="65"/>
      <c r="K99" s="65"/>
      <c r="M99" s="65"/>
      <c r="N99" s="65"/>
    </row>
    <row r="100" spans="7:14" ht="22.5" customHeight="1">
      <c r="G100" s="65"/>
      <c r="I100" s="65"/>
      <c r="K100" s="65"/>
      <c r="M100" s="65"/>
      <c r="N100" s="65"/>
    </row>
    <row r="101" spans="7:14" ht="22.5" customHeight="1">
      <c r="G101" s="65"/>
      <c r="I101" s="65"/>
      <c r="K101" s="65"/>
      <c r="M101" s="65"/>
      <c r="N101" s="65"/>
    </row>
    <row r="102" spans="7:14" ht="22.5" customHeight="1">
      <c r="G102" s="65"/>
      <c r="I102" s="65"/>
      <c r="K102" s="65"/>
      <c r="M102" s="65"/>
      <c r="N102" s="65"/>
    </row>
    <row r="103" spans="7:14" ht="22.5" customHeight="1">
      <c r="G103" s="65"/>
      <c r="I103" s="65"/>
      <c r="K103" s="65"/>
      <c r="M103" s="65"/>
      <c r="N103" s="65"/>
    </row>
    <row r="104" spans="7:14" ht="22.5" customHeight="1">
      <c r="G104" s="65"/>
      <c r="I104" s="65"/>
      <c r="K104" s="65"/>
      <c r="M104" s="65"/>
      <c r="N104" s="65"/>
    </row>
    <row r="105" spans="7:14" ht="22.5" customHeight="1">
      <c r="G105" s="65"/>
      <c r="I105" s="65"/>
      <c r="K105" s="65"/>
      <c r="M105" s="65"/>
      <c r="N105" s="65"/>
    </row>
    <row r="106" spans="7:14" ht="22.5" customHeight="1">
      <c r="G106" s="65"/>
      <c r="I106" s="65"/>
      <c r="K106" s="65"/>
      <c r="M106" s="65"/>
      <c r="N106" s="65"/>
    </row>
    <row r="107" spans="7:14" ht="22.5" customHeight="1">
      <c r="G107" s="65"/>
      <c r="I107" s="65"/>
      <c r="K107" s="65"/>
      <c r="M107" s="65"/>
      <c r="N107" s="65"/>
    </row>
  </sheetData>
  <mergeCells count="2">
    <mergeCell ref="G4:I4"/>
    <mergeCell ref="K4:M4"/>
  </mergeCells>
  <printOptions gridLinesSet="0"/>
  <pageMargins left="0.74" right="0.39370078740157499" top="0.55118110236220497" bottom="0.59055118110236204" header="0.35433070866141703" footer="0.35433070866141703"/>
  <pageSetup paperSize="9" scale="76" firstPageNumber="8" fitToHeight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2026-05-13T12:21:48Z</cp:lastPrinted>
  <dcterms:created xsi:type="dcterms:W3CDTF">2017-05-12T03:03:07Z</dcterms:created>
  <dcterms:modified xsi:type="dcterms:W3CDTF">2026-05-15T07:18:53Z</dcterms:modified>
</cp:coreProperties>
</file>