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wcapac-my.sharepoint.com/personal/sarocha_thongsakul_pwc_com/Documents/Desktop/AddTech Q1 2026/Elcid file/"/>
    </mc:Choice>
  </mc:AlternateContent>
  <xr:revisionPtr revIDLastSave="1" documentId="13_ncr:1_{E21AC6EA-0381-4F94-991D-CC7536FC542A}" xr6:coauthVersionLast="47" xr6:coauthVersionMax="47" xr10:uidLastSave="{463D2C39-B77A-4536-A009-6260D059C411}"/>
  <bookViews>
    <workbookView xWindow="-108" yWindow="-108" windowWidth="23256" windowHeight="13896" tabRatio="635" activeTab="3" xr2:uid="{00000000-000D-0000-FFFF-FFFF00000000}"/>
  </bookViews>
  <sheets>
    <sheet name="2-4" sheetId="42" r:id="rId1"/>
    <sheet name="5" sheetId="44" r:id="rId2"/>
    <sheet name="6" sheetId="46" r:id="rId3"/>
    <sheet name="7" sheetId="47" r:id="rId4"/>
    <sheet name="8-9" sheetId="48" r:id="rId5"/>
  </sheets>
  <externalReferences>
    <externalReference r:id="rId6"/>
    <externalReference r:id="rId7"/>
    <externalReference r:id="rId8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6" i="44" l="1"/>
  <c r="N21" i="47" l="1"/>
  <c r="R23" i="46"/>
  <c r="V23" i="46" s="1"/>
  <c r="L77" i="48" l="1"/>
  <c r="J77" i="48"/>
  <c r="H77" i="48"/>
  <c r="F77" i="48"/>
  <c r="A3" i="47" l="1"/>
  <c r="R28" i="46"/>
  <c r="R26" i="46"/>
  <c r="P30" i="46" l="1"/>
  <c r="P20" i="46"/>
  <c r="D59" i="44"/>
  <c r="H59" i="44"/>
  <c r="J59" i="44"/>
  <c r="F59" i="44"/>
  <c r="J38" i="44"/>
  <c r="J40" i="44" s="1"/>
  <c r="H38" i="44"/>
  <c r="H40" i="44" s="1"/>
  <c r="F38" i="44"/>
  <c r="F40" i="44" s="1"/>
  <c r="D38" i="44"/>
  <c r="D40" i="44" s="1"/>
  <c r="J144" i="42"/>
  <c r="L144" i="42"/>
  <c r="P144" i="42"/>
  <c r="N144" i="42"/>
  <c r="N30" i="46" l="1"/>
  <c r="J54" i="44"/>
  <c r="J48" i="44"/>
  <c r="J14" i="44"/>
  <c r="J24" i="44" s="1"/>
  <c r="J28" i="44" s="1"/>
  <c r="J31" i="44" s="1"/>
  <c r="J42" i="44" s="1"/>
  <c r="F54" i="44"/>
  <c r="F48" i="44"/>
  <c r="F14" i="44"/>
  <c r="F24" i="44" s="1"/>
  <c r="F28" i="44" s="1"/>
  <c r="F31" i="44" s="1"/>
  <c r="F42" i="44" s="1"/>
  <c r="T20" i="46"/>
  <c r="N20" i="46"/>
  <c r="L20" i="46"/>
  <c r="J20" i="46"/>
  <c r="H20" i="46"/>
  <c r="F20" i="46"/>
  <c r="R18" i="46"/>
  <c r="V18" i="46" s="1"/>
  <c r="R17" i="46"/>
  <c r="V17" i="46" s="1"/>
  <c r="R14" i="46"/>
  <c r="L18" i="47"/>
  <c r="J18" i="47"/>
  <c r="H18" i="47"/>
  <c r="F18" i="47"/>
  <c r="N16" i="47"/>
  <c r="N13" i="47"/>
  <c r="L37" i="48"/>
  <c r="L41" i="48" s="1"/>
  <c r="J37" i="48"/>
  <c r="F37" i="48"/>
  <c r="F41" i="48" s="1"/>
  <c r="H37" i="48"/>
  <c r="H41" i="48" s="1"/>
  <c r="L84" i="48"/>
  <c r="H84" i="48"/>
  <c r="A110" i="48"/>
  <c r="J84" i="48"/>
  <c r="F84" i="48"/>
  <c r="A56" i="48"/>
  <c r="A36" i="47"/>
  <c r="L26" i="47"/>
  <c r="J26" i="47"/>
  <c r="H26" i="47"/>
  <c r="F26" i="47"/>
  <c r="N24" i="47"/>
  <c r="A42" i="46"/>
  <c r="T30" i="46"/>
  <c r="L30" i="46"/>
  <c r="J30" i="46"/>
  <c r="H30" i="46"/>
  <c r="F30" i="46"/>
  <c r="V28" i="46"/>
  <c r="V26" i="46"/>
  <c r="A58" i="48"/>
  <c r="A1" i="47"/>
  <c r="H54" i="44"/>
  <c r="D54" i="44"/>
  <c r="H48" i="44"/>
  <c r="D48" i="44"/>
  <c r="H14" i="44"/>
  <c r="H24" i="44" s="1"/>
  <c r="H28" i="44" s="1"/>
  <c r="H31" i="44" s="1"/>
  <c r="H42" i="44" s="1"/>
  <c r="D14" i="44"/>
  <c r="D24" i="44" s="1"/>
  <c r="D28" i="44" s="1"/>
  <c r="D31" i="44" s="1"/>
  <c r="D42" i="44" s="1"/>
  <c r="H86" i="48" l="1"/>
  <c r="H91" i="48" s="1"/>
  <c r="L86" i="48"/>
  <c r="L91" i="48" s="1"/>
  <c r="F86" i="48"/>
  <c r="F91" i="48" s="1"/>
  <c r="J41" i="48"/>
  <c r="J86" i="48" s="1"/>
  <c r="J91" i="48" s="1"/>
  <c r="N18" i="47"/>
  <c r="N26" i="47"/>
  <c r="R20" i="46"/>
  <c r="R30" i="46"/>
  <c r="V14" i="46"/>
  <c r="V20" i="46" s="1"/>
  <c r="V30" i="46"/>
  <c r="J38" i="42" l="1"/>
  <c r="L38" i="42"/>
  <c r="L24" i="42"/>
  <c r="P147" i="42"/>
  <c r="L147" i="42"/>
  <c r="P86" i="42"/>
  <c r="P77" i="42"/>
  <c r="L86" i="42"/>
  <c r="L77" i="42"/>
  <c r="P38" i="42"/>
  <c r="P24" i="42"/>
  <c r="N147" i="42"/>
  <c r="J147" i="42"/>
  <c r="N86" i="42"/>
  <c r="J86" i="42"/>
  <c r="N77" i="42"/>
  <c r="J77" i="42"/>
  <c r="N38" i="42"/>
  <c r="N24" i="42"/>
  <c r="J24" i="42"/>
  <c r="A58" i="42"/>
  <c r="A113" i="42" s="1"/>
  <c r="A56" i="42"/>
  <c r="A111" i="42" s="1"/>
  <c r="L40" i="42" l="1"/>
  <c r="P40" i="42"/>
  <c r="L88" i="42"/>
  <c r="L149" i="42" s="1"/>
  <c r="J88" i="42"/>
  <c r="J149" i="42" s="1"/>
  <c r="P88" i="42"/>
  <c r="P149" i="42" s="1"/>
  <c r="N88" i="42"/>
  <c r="N149" i="42" s="1"/>
  <c r="N40" i="42"/>
  <c r="J40" i="42"/>
</calcChain>
</file>

<file path=xl/sharedStrings.xml><?xml version="1.0" encoding="utf-8"?>
<sst xmlns="http://schemas.openxmlformats.org/spreadsheetml/2006/main" count="366" uniqueCount="207">
  <si>
    <t>AddTech Hub Public Company Limited</t>
  </si>
  <si>
    <t>Statement of Financial Position</t>
  </si>
  <si>
    <t>As at 31 March 2026</t>
  </si>
  <si>
    <t>Consolidated</t>
  </si>
  <si>
    <t>Separate</t>
  </si>
  <si>
    <t xml:space="preserve"> financial information</t>
  </si>
  <si>
    <t>(Unaudited)</t>
  </si>
  <si>
    <t>(Audited)</t>
  </si>
  <si>
    <t>31 March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</si>
  <si>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</si>
  <si>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</si>
  <si>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</si>
  <si>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</si>
  <si>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</si>
  <si>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</si>
  <si>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</si>
  <si>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</si>
  <si>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Current financial assets measured at fair value</t>
  </si>
  <si>
    <t>through profit or loss</t>
  </si>
  <si>
    <t>Trade and other current receivables and</t>
  </si>
  <si>
    <t xml:space="preserve"> current contract assets, net</t>
  </si>
  <si>
    <t>Other current assets</t>
  </si>
  <si>
    <t>Total current assets</t>
  </si>
  <si>
    <t>Non-current assets</t>
  </si>
  <si>
    <t xml:space="preserve">Deposits at financial institutions pledged as collateral </t>
  </si>
  <si>
    <t>Long-term loans to related party</t>
  </si>
  <si>
    <t>Investment in associates</t>
  </si>
  <si>
    <t>Investment in subsidiaries</t>
  </si>
  <si>
    <t>Building improvement, equipment and vehicles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</si>
  <si>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</si>
  <si>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</si>
  <si>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</si>
  <si>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</si>
  <si>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</si>
  <si>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</si>
  <si>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notes are an integral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</si>
  <si>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</si>
  <si>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</si>
  <si>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</si>
  <si>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Trade and other current payables 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</si>
  <si>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</si>
  <si>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</si>
  <si>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</si>
  <si>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</si>
  <si>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</si>
  <si>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</si>
  <si>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</si>
  <si>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Provision for decommissioning</t>
  </si>
  <si>
    <t>Deferred tax liabilities</t>
  </si>
  <si>
    <t>Total non-current liabilities</t>
  </si>
  <si>
    <t>Total liabilities</t>
  </si>
  <si>
    <t xml:space="preserve">                </t>
  </si>
  <si>
    <t xml:space="preserve">                                                                                                </t>
  </si>
  <si>
    <t xml:space="preserve">              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</si>
  <si>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</si>
  <si>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</si>
  <si>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</si>
  <si>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</si>
  <si>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Ordinary shares 168,000,000 shares </t>
  </si>
  <si>
    <t>of par value Baht 0.50 each</t>
  </si>
  <si>
    <t>Issued and paid-up share capital</t>
  </si>
  <si>
    <t>Ordinary shares 168,000,000 shares</t>
  </si>
  <si>
    <t>of paid-up Baht 0.50 each</t>
  </si>
  <si>
    <t>Premium on paid-up capital of</t>
  </si>
  <si>
    <t>ordinary shares</t>
  </si>
  <si>
    <t xml:space="preserve">Shortage arising from business combination </t>
  </si>
  <si>
    <t>under common control</t>
  </si>
  <si>
    <t>Retained earnings</t>
  </si>
  <si>
    <t>Appropriated - legal reserve</t>
  </si>
  <si>
    <t>Unappropriated</t>
  </si>
  <si>
    <t>Other components of shareholders' equity</t>
  </si>
  <si>
    <t xml:space="preserve">Equity attributable to owners of the parent 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</si>
  <si>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</si>
  <si>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</si>
  <si>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</si>
  <si>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</si>
  <si>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2026</t>
  </si>
  <si>
    <t>Revenue from services</t>
  </si>
  <si>
    <t>Cost of rendering of services</t>
  </si>
  <si>
    <t>Gross profit</t>
  </si>
  <si>
    <t>Dividend income</t>
  </si>
  <si>
    <t xml:space="preserve">Other income </t>
  </si>
  <si>
    <t>Services expenses</t>
  </si>
  <si>
    <t>Administrative expenses</t>
  </si>
  <si>
    <t>Other expenses</t>
  </si>
  <si>
    <t>Profit from operations</t>
  </si>
  <si>
    <t>Share of loss of investments in associates</t>
  </si>
  <si>
    <t xml:space="preserve">Finance costs </t>
  </si>
  <si>
    <t>Profit for the period</t>
  </si>
  <si>
    <t>Other comprehensive income (expense):</t>
  </si>
  <si>
    <t xml:space="preserve">Foreign currency translation differences </t>
  </si>
  <si>
    <t xml:space="preserve"> to profit or loss</t>
  </si>
  <si>
    <t>Other comprehensive income (expense)</t>
  </si>
  <si>
    <t>Total comprehensive income for the period</t>
  </si>
  <si>
    <t>Profit (loss) attributable to:</t>
  </si>
  <si>
    <t>Owners of the parent</t>
  </si>
  <si>
    <t>Total comprehensive income (expense) attributable to:</t>
  </si>
  <si>
    <t xml:space="preserve">Owners of the parent </t>
  </si>
  <si>
    <t>Earnings per share</t>
  </si>
  <si>
    <t>Basic earnings per share</t>
  </si>
  <si>
    <t xml:space="preserve">                Mr. Chawan  Boonprakobsap </t>
  </si>
  <si>
    <t xml:space="preserve">     Mr. Sompoch Tanutantivong</t>
  </si>
  <si>
    <t>Statement of Changes in Equity (Unaudited)</t>
  </si>
  <si>
    <t>Consolidated financial information</t>
  </si>
  <si>
    <t>Attributable to owners of the parent</t>
  </si>
  <si>
    <t>Premium on</t>
  </si>
  <si>
    <t>Shortage arising</t>
  </si>
  <si>
    <t xml:space="preserve">Other components of </t>
  </si>
  <si>
    <t>Issued and</t>
  </si>
  <si>
    <t>paid-up capital</t>
  </si>
  <si>
    <t>from business</t>
  </si>
  <si>
    <t>shareholders' equity</t>
  </si>
  <si>
    <t>Total</t>
  </si>
  <si>
    <t>Non-</t>
  </si>
  <si>
    <t xml:space="preserve"> paid-up</t>
  </si>
  <si>
    <t>of ordinary</t>
  </si>
  <si>
    <t>combination under</t>
  </si>
  <si>
    <t>Appropriated-</t>
  </si>
  <si>
    <t>Foreign currency</t>
  </si>
  <si>
    <t>owners of</t>
  </si>
  <si>
    <t>controlling</t>
  </si>
  <si>
    <t>share capital</t>
  </si>
  <si>
    <t>shares</t>
  </si>
  <si>
    <t>common control</t>
  </si>
  <si>
    <t>legal reserve</t>
  </si>
  <si>
    <t xml:space="preserve"> translation differences </t>
  </si>
  <si>
    <t>the parent</t>
  </si>
  <si>
    <t xml:space="preserve"> interests</t>
  </si>
  <si>
    <t>equity</t>
  </si>
  <si>
    <t>Opening balance at 1 January 2025</t>
  </si>
  <si>
    <t>Change in equity for period</t>
  </si>
  <si>
    <t>Dividends payment by subsidiaries</t>
  </si>
  <si>
    <t>Closing balance at 31 March 2025</t>
  </si>
  <si>
    <t>Opening balance at 1 January 2026</t>
  </si>
  <si>
    <t>Closing balance at 31 March 2026</t>
  </si>
  <si>
    <t xml:space="preserve">                                              Mr. Chawan  Boonprakobsap                                                             Mr. Sompoch Tanutantivong                         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</si>
  <si>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</si>
  <si>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</si>
  <si>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legal  reserve</t>
  </si>
  <si>
    <t>Statement of Cash Flows (Unaudited)</t>
  </si>
  <si>
    <t>Cash flows from operating activities</t>
  </si>
  <si>
    <t xml:space="preserve">Profit before income tax </t>
  </si>
  <si>
    <t>Adjustments for:</t>
  </si>
  <si>
    <t xml:space="preserve">Depreciation of building improvements, </t>
  </si>
  <si>
    <t>equipment and vehicles</t>
  </si>
  <si>
    <t>Amortisation of right-of-use assets</t>
  </si>
  <si>
    <t>Amortisation of intangible assets</t>
  </si>
  <si>
    <t>Write-off of withholding tax</t>
  </si>
  <si>
    <t>Gains from changes in fair value of financial assets</t>
  </si>
  <si>
    <t>Interest income</t>
  </si>
  <si>
    <t>Interest expense</t>
  </si>
  <si>
    <t>Provision for employee benefits</t>
  </si>
  <si>
    <t>Unrealised (gain) loss from foreign exchange rate</t>
  </si>
  <si>
    <t>Share of loss from associates</t>
  </si>
  <si>
    <t>Loss of impairment of investment in associates</t>
  </si>
  <si>
    <t>Loss on impairment on investment in subsidiaries</t>
  </si>
  <si>
    <t>(Reversal of) expected credit loss on contract assets</t>
  </si>
  <si>
    <t>Changes in operating assets and liabilities</t>
  </si>
  <si>
    <t xml:space="preserve">- Trade and other current receivables </t>
  </si>
  <si>
    <t>- Other current assets</t>
  </si>
  <si>
    <t>- Trade and other current payables</t>
  </si>
  <si>
    <t>- Other current liabilities</t>
  </si>
  <si>
    <t>- Payment of provision for employee benefits</t>
  </si>
  <si>
    <t>Cash generated from (used in) operations</t>
  </si>
  <si>
    <r>
      <t>Less</t>
    </r>
    <r>
      <rPr>
        <sz val="9"/>
        <rFont val="Arial"/>
        <family val="2"/>
      </rPr>
      <t xml:space="preserve">  Income tax paid</t>
    </r>
  </si>
  <si>
    <r>
      <t>Add</t>
    </r>
    <r>
      <rPr>
        <sz val="9"/>
        <rFont val="Arial"/>
        <family val="2"/>
      </rPr>
      <t xml:space="preserve">  Income tax paid</t>
    </r>
  </si>
  <si>
    <t xml:space="preserve">  Withholding tax refund received</t>
  </si>
  <si>
    <t>Net cash generated from (used in) operating activities</t>
  </si>
  <si>
    <t xml:space="preserve">                 Mr. Chawan  Boonprakobsap   </t>
  </si>
  <si>
    <t>The accompanying notes form part of this interim financial information.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</si>
  <si>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</si>
  <si>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</si>
  <si>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Purchase of building improvements,</t>
  </si>
  <si>
    <t>Purchase of intangible assets</t>
  </si>
  <si>
    <t>Proceeds from repayment of loans to related parties</t>
  </si>
  <si>
    <t>Dividends received from related parties - associates</t>
  </si>
  <si>
    <t>Dividends received from related parties - subsidiaries</t>
  </si>
  <si>
    <t>Interest received</t>
  </si>
  <si>
    <t>Net cash generated from (used in) investing activities</t>
  </si>
  <si>
    <t>Cash flows from financing activities</t>
  </si>
  <si>
    <t>Payments on lease liabilities</t>
  </si>
  <si>
    <t>Interest expense of lease liabilities</t>
  </si>
  <si>
    <t>Dividends paid to non-controlling interest</t>
  </si>
  <si>
    <t>Net cash used in financing activities</t>
  </si>
  <si>
    <t>Opening balance of cash and cash equivalents</t>
  </si>
  <si>
    <t>Exchange gains/(losses) on cash and cash equivalents</t>
  </si>
  <si>
    <t>Closing balance of cash and cash equivalents</t>
  </si>
  <si>
    <t xml:space="preserve">Income tax </t>
  </si>
  <si>
    <t>15 e)</t>
  </si>
  <si>
    <t xml:space="preserve"> assets measured at fair value through profit or loss</t>
  </si>
  <si>
    <t>Net increase in cash and cash equivalents</t>
  </si>
  <si>
    <t>Items that may be subsequently reclassified to profit or loss</t>
  </si>
  <si>
    <t xml:space="preserve">  Total items that may be subsequently reclassified</t>
  </si>
  <si>
    <t>Expected credit loss on loan to related party</t>
  </si>
  <si>
    <t xml:space="preserve">Proceeds from disposals of investment in financial </t>
  </si>
  <si>
    <t>15 a)</t>
  </si>
  <si>
    <t>Director  __________________________________          Director  __________________________________</t>
  </si>
  <si>
    <t xml:space="preserve">                              Mr. Chawan  Boonprakobsap</t>
  </si>
  <si>
    <t xml:space="preserve">                          Mr. Sompoch Tanutantivong</t>
  </si>
  <si>
    <t xml:space="preserve">Loss of impairment of investment in associates </t>
  </si>
  <si>
    <t xml:space="preserve">   and subsidiaries</t>
  </si>
  <si>
    <t xml:space="preserve">                            Director  _______________________________                            Director  _______________________________                       </t>
  </si>
  <si>
    <t>for the period</t>
  </si>
  <si>
    <t>Total comprehensive income (expense)</t>
  </si>
  <si>
    <t xml:space="preserve">                            Director  ______________________________                                Director  ______________________________                       </t>
  </si>
  <si>
    <t>Director  _______________________________                               Director  ______________________________</t>
  </si>
  <si>
    <t xml:space="preserve">          Mr. Sompoch Tanutantivong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</si>
</sst>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&quot;&quot;#,##0_);\(&quot;&quot;#,##0\)"/>
  </numFmts>
  <fonts count="112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sz val="13"/>
      <name val="Browallia New"/>
      <family val="2"/>
    </font>
    <font>
      <i/>
      <sz val="9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7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37" fontId="3" fillId="0" borderId="0"/>
    <xf numFmtId="0" fontId="10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37" fontId="6" fillId="0" borderId="0"/>
    <xf numFmtId="0" fontId="6" fillId="0" borderId="0"/>
    <xf numFmtId="0" fontId="104" fillId="0" borderId="0"/>
    <xf numFmtId="0" fontId="2" fillId="0" borderId="0"/>
    <xf numFmtId="43" fontId="2" fillId="0" borderId="0" applyFont="0" applyFill="0" applyBorder="0" applyAlignment="0" applyProtection="0"/>
  </cellStyleXfs>
  <cellXfs count="162">
    <xf numFmtId="0" fontId="0" fillId="0" borderId="0" xfId="0"/>
    <xf numFmtId="170" fontId="30" fillId="0" borderId="0" xfId="181" applyNumberFormat="1" applyFont="1" applyFill="1" applyBorder="1" applyAlignment="1">
      <alignment horizontal="right" vertical="center"/>
    </xf>
    <xf numFmtId="170" fontId="30" fillId="0" borderId="13" xfId="181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170" fontId="30" fillId="0" borderId="0" xfId="181" applyNumberFormat="1" applyFont="1" applyFill="1" applyBorder="1" applyAlignment="1">
      <alignment horizontal="center" vertical="center"/>
    </xf>
    <xf numFmtId="170" fontId="30" fillId="0" borderId="0" xfId="181" applyNumberFormat="1" applyFont="1" applyFill="1" applyAlignment="1">
      <alignment horizontal="right" vertical="center"/>
    </xf>
    <xf numFmtId="170" fontId="30" fillId="0" borderId="0" xfId="181" applyNumberFormat="1" applyFont="1" applyFill="1" applyBorder="1" applyAlignment="1">
      <alignment vertical="center"/>
    </xf>
    <xf numFmtId="170" fontId="30" fillId="0" borderId="21" xfId="181" applyNumberFormat="1" applyFont="1" applyFill="1" applyBorder="1" applyAlignment="1">
      <alignment horizontal="right" vertical="center"/>
    </xf>
    <xf numFmtId="169" fontId="30" fillId="0" borderId="0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170" fontId="30" fillId="0" borderId="0" xfId="176" applyNumberFormat="1" applyFont="1" applyFill="1" applyBorder="1" applyAlignment="1">
      <alignment horizontal="left" vertical="center"/>
    </xf>
    <xf numFmtId="170" fontId="87" fillId="0" borderId="0" xfId="0" quotePrefix="1" applyNumberFormat="1" applyFont="1" applyAlignment="1">
      <alignment horizontal="right" vertical="center"/>
    </xf>
    <xf numFmtId="170" fontId="88" fillId="0" borderId="0" xfId="0" applyNumberFormat="1" applyFont="1" applyAlignment="1">
      <alignment horizontal="center" vertical="center"/>
    </xf>
    <xf numFmtId="37" fontId="30" fillId="0" borderId="0" xfId="309" applyFont="1" applyAlignment="1">
      <alignment vertical="center"/>
    </xf>
    <xf numFmtId="37" fontId="87" fillId="0" borderId="0" xfId="309" applyFont="1" applyAlignment="1">
      <alignment vertical="center"/>
    </xf>
    <xf numFmtId="37" fontId="87" fillId="0" borderId="0" xfId="309" applyFont="1" applyAlignment="1">
      <alignment horizontal="center" vertical="center"/>
    </xf>
    <xf numFmtId="170" fontId="87" fillId="0" borderId="0" xfId="309" applyNumberFormat="1" applyFont="1" applyAlignment="1">
      <alignment horizontal="center" vertical="center"/>
    </xf>
    <xf numFmtId="170" fontId="87" fillId="0" borderId="0" xfId="309" applyNumberFormat="1" applyFont="1" applyAlignment="1">
      <alignment horizontal="right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right" vertical="center"/>
    </xf>
    <xf numFmtId="168" fontId="87" fillId="0" borderId="0" xfId="309" applyNumberFormat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70" fontId="87" fillId="0" borderId="1" xfId="0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horizontal="center" vertical="center"/>
    </xf>
    <xf numFmtId="170" fontId="87" fillId="0" borderId="0" xfId="0" applyNumberFormat="1" applyFont="1" applyAlignment="1">
      <alignment horizontal="right" vertical="center"/>
    </xf>
    <xf numFmtId="0" fontId="88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87" fillId="0" borderId="13" xfId="0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center" vertical="center"/>
    </xf>
    <xf numFmtId="37" fontId="30" fillId="0" borderId="0" xfId="309" applyFont="1" applyAlignment="1">
      <alignment horizontal="center" vertical="center"/>
    </xf>
    <xf numFmtId="170" fontId="30" fillId="0" borderId="0" xfId="309" applyNumberFormat="1" applyFont="1" applyAlignment="1">
      <alignment horizontal="right" vertical="center"/>
    </xf>
    <xf numFmtId="170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30" fillId="0" borderId="0" xfId="309" applyFont="1" applyAlignment="1">
      <alignment horizontal="left" vertical="center"/>
    </xf>
    <xf numFmtId="170" fontId="30" fillId="0" borderId="0" xfId="309" applyNumberFormat="1" applyFont="1" applyAlignment="1">
      <alignment vertical="center"/>
    </xf>
    <xf numFmtId="37" fontId="30" fillId="0" borderId="13" xfId="309" applyFont="1" applyBorder="1" applyAlignment="1">
      <alignment vertical="center"/>
    </xf>
    <xf numFmtId="170" fontId="30" fillId="0" borderId="13" xfId="309" applyNumberFormat="1" applyFont="1" applyBorder="1" applyAlignment="1">
      <alignment vertical="center"/>
    </xf>
    <xf numFmtId="168" fontId="87" fillId="0" borderId="13" xfId="309" applyNumberFormat="1" applyFont="1" applyBorder="1" applyAlignment="1">
      <alignment horizontal="left" vertical="center"/>
    </xf>
    <xf numFmtId="168" fontId="87" fillId="0" borderId="0" xfId="309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170" fontId="30" fillId="0" borderId="13" xfId="309" applyNumberFormat="1" applyFont="1" applyBorder="1" applyAlignment="1">
      <alignment horizontal="center" vertical="center"/>
    </xf>
    <xf numFmtId="170" fontId="30" fillId="0" borderId="13" xfId="309" applyNumberFormat="1" applyFont="1" applyBorder="1" applyAlignment="1">
      <alignment horizontal="right" vertical="center"/>
    </xf>
    <xf numFmtId="168" fontId="87" fillId="0" borderId="13" xfId="309" applyNumberFormat="1" applyFont="1" applyBorder="1" applyAlignment="1">
      <alignment vertical="center"/>
    </xf>
    <xf numFmtId="37" fontId="30" fillId="0" borderId="0" xfId="309" applyFont="1" applyAlignment="1">
      <alignment horizontal="right" vertical="center"/>
    </xf>
    <xf numFmtId="0" fontId="87" fillId="0" borderId="0" xfId="0" applyFont="1" applyAlignment="1">
      <alignment horizontal="left" vertical="center"/>
    </xf>
    <xf numFmtId="190" fontId="30" fillId="0" borderId="0" xfId="176" applyNumberFormat="1" applyFont="1" applyFill="1" applyBorder="1" applyAlignment="1">
      <alignment horizontal="right" vertical="center"/>
    </xf>
    <xf numFmtId="190" fontId="30" fillId="0" borderId="0" xfId="186" applyNumberFormat="1" applyFont="1" applyFill="1" applyBorder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0" fontId="87" fillId="0" borderId="0" xfId="289" applyFont="1" applyAlignment="1">
      <alignment horizontal="left" vertical="center"/>
    </xf>
    <xf numFmtId="0" fontId="30" fillId="0" borderId="0" xfId="289" applyFont="1" applyAlignment="1">
      <alignment horizontal="center" vertical="center"/>
    </xf>
    <xf numFmtId="0" fontId="30" fillId="0" borderId="0" xfId="289" applyFont="1" applyAlignment="1">
      <alignment horizontal="centerContinuous" vertical="center"/>
    </xf>
    <xf numFmtId="170" fontId="30" fillId="0" borderId="0" xfId="289" applyNumberFormat="1" applyFont="1" applyAlignment="1">
      <alignment horizontal="centerContinuous" vertical="center"/>
    </xf>
    <xf numFmtId="170" fontId="87" fillId="0" borderId="0" xfId="289" applyNumberFormat="1" applyFont="1" applyAlignment="1">
      <alignment horizontal="centerContinuous" vertical="center"/>
    </xf>
    <xf numFmtId="0" fontId="87" fillId="0" borderId="0" xfId="289" applyFont="1" applyAlignment="1">
      <alignment vertical="center"/>
    </xf>
    <xf numFmtId="0" fontId="87" fillId="0" borderId="13" xfId="289" applyFont="1" applyBorder="1" applyAlignment="1">
      <alignment horizontal="left" vertical="center"/>
    </xf>
    <xf numFmtId="0" fontId="30" fillId="0" borderId="13" xfId="289" applyFont="1" applyBorder="1" applyAlignment="1">
      <alignment horizontal="center" vertical="center"/>
    </xf>
    <xf numFmtId="0" fontId="30" fillId="0" borderId="13" xfId="289" applyFont="1" applyBorder="1" applyAlignment="1">
      <alignment horizontal="centerContinuous" vertical="center"/>
    </xf>
    <xf numFmtId="170" fontId="30" fillId="0" borderId="13" xfId="289" applyNumberFormat="1" applyFont="1" applyBorder="1" applyAlignment="1">
      <alignment horizontal="centerContinuous" vertical="center"/>
    </xf>
    <xf numFmtId="0" fontId="87" fillId="0" borderId="13" xfId="289" applyFont="1" applyBorder="1" applyAlignment="1">
      <alignment horizontal="center" vertical="center"/>
    </xf>
    <xf numFmtId="0" fontId="30" fillId="0" borderId="0" xfId="289" applyFont="1" applyAlignment="1">
      <alignment vertical="center"/>
    </xf>
    <xf numFmtId="170" fontId="30" fillId="0" borderId="0" xfId="289" applyNumberFormat="1" applyFont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87" fillId="0" borderId="0" xfId="289" applyFont="1" applyAlignment="1">
      <alignment horizontal="center" vertical="center"/>
    </xf>
    <xf numFmtId="0" fontId="87" fillId="0" borderId="0" xfId="289" applyFont="1" applyAlignment="1">
      <alignment horizontal="right" vertical="center"/>
    </xf>
    <xf numFmtId="170" fontId="30" fillId="0" borderId="0" xfId="289" applyNumberFormat="1" applyFont="1" applyAlignment="1">
      <alignment horizontal="center" vertical="center"/>
    </xf>
    <xf numFmtId="170" fontId="30" fillId="0" borderId="0" xfId="289" applyNumberFormat="1" applyFont="1" applyAlignment="1">
      <alignment horizontal="right" vertical="center"/>
    </xf>
    <xf numFmtId="168" fontId="87" fillId="0" borderId="0" xfId="289" applyNumberFormat="1" applyFont="1" applyAlignment="1">
      <alignment horizontal="center" vertical="center"/>
    </xf>
    <xf numFmtId="0" fontId="30" fillId="0" borderId="0" xfId="317" applyFont="1" applyAlignment="1">
      <alignment vertical="center"/>
    </xf>
    <xf numFmtId="168" fontId="30" fillId="0" borderId="0" xfId="317" applyNumberFormat="1" applyFont="1" applyAlignment="1">
      <alignment horizontal="left" vertical="center"/>
    </xf>
    <xf numFmtId="0" fontId="30" fillId="0" borderId="0" xfId="308" applyFont="1" applyAlignment="1">
      <alignment vertical="center"/>
    </xf>
    <xf numFmtId="0" fontId="30" fillId="0" borderId="0" xfId="289" applyFont="1" applyAlignment="1">
      <alignment horizontal="left" vertical="center"/>
    </xf>
    <xf numFmtId="0" fontId="30" fillId="0" borderId="0" xfId="308" quotePrefix="1" applyFont="1" applyAlignment="1">
      <alignment vertical="center"/>
    </xf>
    <xf numFmtId="170" fontId="30" fillId="0" borderId="0" xfId="317" applyNumberFormat="1" applyFont="1" applyAlignment="1">
      <alignment horizontal="right" vertical="center" wrapText="1"/>
    </xf>
    <xf numFmtId="0" fontId="89" fillId="0" borderId="0" xfId="289" applyFont="1" applyAlignment="1">
      <alignment vertical="center"/>
    </xf>
    <xf numFmtId="190" fontId="30" fillId="0" borderId="0" xfId="317" applyNumberFormat="1" applyFont="1" applyAlignment="1">
      <alignment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0" fontId="30" fillId="0" borderId="0" xfId="317" applyFont="1" applyAlignment="1">
      <alignment horizontal="left" vertical="center"/>
    </xf>
    <xf numFmtId="170" fontId="30" fillId="0" borderId="13" xfId="414" applyNumberFormat="1" applyFont="1" applyBorder="1" applyAlignment="1">
      <alignment horizontal="right" vertical="center"/>
    </xf>
    <xf numFmtId="168" fontId="87" fillId="0" borderId="0" xfId="317" applyNumberFormat="1" applyFont="1" applyAlignment="1">
      <alignment vertical="center"/>
    </xf>
    <xf numFmtId="190" fontId="30" fillId="0" borderId="0" xfId="289" applyNumberFormat="1" applyFont="1" applyAlignment="1">
      <alignment vertical="center"/>
    </xf>
    <xf numFmtId="0" fontId="30" fillId="0" borderId="0" xfId="289" applyFont="1" applyAlignment="1">
      <alignment horizontal="justify" vertical="center" wrapText="1"/>
    </xf>
    <xf numFmtId="0" fontId="30" fillId="0" borderId="0" xfId="289" applyFont="1" applyAlignment="1">
      <alignment horizontal="right" vertical="center"/>
    </xf>
    <xf numFmtId="168" fontId="87" fillId="0" borderId="0" xfId="317" quotePrefix="1" applyNumberFormat="1" applyFont="1" applyAlignment="1">
      <alignment horizontal="left" vertical="center"/>
    </xf>
    <xf numFmtId="168" fontId="30" fillId="0" borderId="0" xfId="317" quotePrefix="1" applyNumberFormat="1" applyFont="1" applyAlignment="1">
      <alignment horizontal="left" vertical="center"/>
    </xf>
    <xf numFmtId="170" fontId="87" fillId="0" borderId="0" xfId="289" applyNumberFormat="1" applyFont="1" applyAlignment="1">
      <alignment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vertical="center"/>
    </xf>
    <xf numFmtId="170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vertical="center"/>
    </xf>
    <xf numFmtId="0" fontId="87" fillId="0" borderId="0" xfId="0" applyFont="1" applyAlignment="1">
      <alignment horizontal="right" vertical="center"/>
    </xf>
    <xf numFmtId="170" fontId="30" fillId="0" borderId="0" xfId="0" applyNumberFormat="1" applyFont="1" applyAlignment="1">
      <alignment horizontal="right" vertical="center"/>
    </xf>
    <xf numFmtId="0" fontId="87" fillId="0" borderId="0" xfId="0" applyFont="1" applyAlignment="1">
      <alignment vertical="center"/>
    </xf>
    <xf numFmtId="170" fontId="87" fillId="0" borderId="0" xfId="0" applyNumberFormat="1" applyFont="1" applyAlignment="1">
      <alignment vertical="center"/>
    </xf>
    <xf numFmtId="170" fontId="87" fillId="0" borderId="1" xfId="289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vertical="center"/>
    </xf>
    <xf numFmtId="170" fontId="30" fillId="0" borderId="0" xfId="317" applyNumberFormat="1" applyFont="1" applyAlignment="1">
      <alignment horizontal="right" vertical="center"/>
    </xf>
    <xf numFmtId="170" fontId="30" fillId="0" borderId="13" xfId="317" applyNumberFormat="1" applyFont="1" applyBorder="1" applyAlignment="1">
      <alignment horizontal="right" vertical="center"/>
    </xf>
    <xf numFmtId="0" fontId="30" fillId="0" borderId="0" xfId="0" applyFont="1" applyAlignment="1">
      <alignment horizontal="centerContinuous"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vertical="center"/>
    </xf>
    <xf numFmtId="170" fontId="30" fillId="0" borderId="0" xfId="0" applyNumberFormat="1" applyFont="1" applyAlignment="1">
      <alignment horizontal="center" vertical="center"/>
    </xf>
    <xf numFmtId="190" fontId="30" fillId="0" borderId="0" xfId="0" applyNumberFormat="1" applyFont="1" applyAlignment="1">
      <alignment horizontal="center" vertical="center"/>
    </xf>
    <xf numFmtId="37" fontId="87" fillId="0" borderId="0" xfId="0" applyNumberFormat="1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190" fontId="87" fillId="0" borderId="0" xfId="0" applyNumberFormat="1" applyFont="1" applyAlignment="1">
      <alignment horizontal="center" vertical="center"/>
    </xf>
    <xf numFmtId="170" fontId="30" fillId="0" borderId="0" xfId="317" applyNumberFormat="1" applyFont="1" applyAlignment="1">
      <alignment vertical="center"/>
    </xf>
    <xf numFmtId="170" fontId="30" fillId="0" borderId="13" xfId="0" applyNumberFormat="1" applyFont="1" applyBorder="1" applyAlignment="1">
      <alignment horizontal="righ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0" fontId="30" fillId="0" borderId="13" xfId="317" applyNumberFormat="1" applyFont="1" applyBorder="1" applyAlignment="1">
      <alignment vertical="center"/>
    </xf>
    <xf numFmtId="171" fontId="3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 indent="1"/>
    </xf>
    <xf numFmtId="0" fontId="30" fillId="0" borderId="0" xfId="291" applyFont="1" applyAlignment="1">
      <alignment horizontal="center" vertical="center"/>
    </xf>
    <xf numFmtId="170" fontId="110" fillId="0" borderId="0" xfId="426" quotePrefix="1" applyNumberFormat="1" applyFont="1" applyFill="1" applyBorder="1" applyAlignment="1">
      <alignment horizontal="right" vertical="center"/>
    </xf>
    <xf numFmtId="190" fontId="110" fillId="0" borderId="0" xfId="426" applyNumberFormat="1" applyFont="1" applyFill="1" applyBorder="1" applyAlignment="1">
      <alignment vertical="center"/>
    </xf>
    <xf numFmtId="0" fontId="111" fillId="0" borderId="0" xfId="0" applyFont="1" applyAlignment="1">
      <alignment horizontal="left" vertical="center"/>
    </xf>
    <xf numFmtId="165" fontId="30" fillId="0" borderId="21" xfId="176" applyFont="1" applyFill="1" applyBorder="1" applyAlignment="1">
      <alignment horizontal="right" vertical="center"/>
    </xf>
    <xf numFmtId="165" fontId="30" fillId="0" borderId="0" xfId="176" applyFont="1" applyFill="1" applyBorder="1" applyAlignment="1">
      <alignment horizontal="right" vertical="center"/>
    </xf>
    <xf numFmtId="170" fontId="30" fillId="0" borderId="13" xfId="289" applyNumberFormat="1" applyFont="1" applyBorder="1" applyAlignment="1">
      <alignment vertical="center"/>
    </xf>
    <xf numFmtId="170" fontId="110" fillId="0" borderId="0" xfId="426" applyNumberFormat="1" applyFont="1" applyFill="1" applyBorder="1" applyAlignment="1">
      <alignment horizontal="right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  <xf numFmtId="170" fontId="87" fillId="0" borderId="0" xfId="309" applyNumberFormat="1" applyFont="1" applyAlignment="1">
      <alignment horizontal="center" vertical="center"/>
    </xf>
    <xf numFmtId="37" fontId="30" fillId="0" borderId="0" xfId="309" applyFont="1" applyAlignment="1">
      <alignment horizontal="center" vertical="center"/>
    </xf>
    <xf numFmtId="0" fontId="30" fillId="0" borderId="0" xfId="291" applyFont="1" applyAlignment="1">
      <alignment horizontal="center" vertical="center"/>
    </xf>
    <xf numFmtId="37" fontId="30" fillId="0" borderId="0" xfId="309" applyFont="1" applyAlignment="1">
      <alignment horizontal="left" vertical="center"/>
    </xf>
    <xf numFmtId="0" fontId="87" fillId="0" borderId="0" xfId="0" applyFont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/>
    </xf>
    <xf numFmtId="0" fontId="30" fillId="0" borderId="0" xfId="0" applyFont="1" applyAlignment="1">
      <alignment horizontal="center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7" xfId="0" applyNumberFormat="1" applyFont="1" applyBorder="1" applyAlignment="1">
      <alignment horizontal="center" vertical="center"/>
    </xf>
    <xf numFmtId="170" fontId="87" fillId="0" borderId="0" xfId="0" applyNumberFormat="1" applyFont="1" applyAlignment="1">
      <alignment horizontal="center" vertical="center"/>
    </xf>
    <xf numFmtId="0" fontId="30" fillId="0" borderId="13" xfId="289" applyFont="1" applyBorder="1" applyAlignment="1">
      <alignment horizontal="justify" vertical="center"/>
    </xf>
    <xf numFmtId="170" fontId="30" fillId="0" borderId="13" xfId="289" applyNumberFormat="1" applyFont="1" applyBorder="1" applyAlignment="1">
      <alignment horizontal="justify" vertical="center"/>
    </xf>
    <xf numFmtId="0" fontId="30" fillId="0" borderId="13" xfId="289" applyFont="1" applyBorder="1" applyAlignment="1">
      <alignment horizontal="justify" vertical="center" wrapText="1"/>
    </xf>
    <xf numFmtId="170" fontId="30" fillId="0" borderId="13" xfId="289" applyNumberFormat="1" applyFont="1" applyBorder="1" applyAlignment="1">
      <alignment horizontal="justify" vertical="center" wrapText="1"/>
    </xf>
    <xf numFmtId="170" fontId="87" fillId="0" borderId="0" xfId="414" applyNumberFormat="1" applyFont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70" fontId="87" fillId="0" borderId="13" xfId="289" applyNumberFormat="1" applyFont="1" applyBorder="1" applyAlignment="1">
      <alignment horizontal="center" vertical="center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</cellXfs>
  <cellStyles count="42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0 2 2" xfId="426" xr:uid="{8BA7B0E1-9F6E-429A-83DA-EE5AA94150BE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16" xfId="416" xr:uid="{760AB6C2-521F-4736-B98A-22101DAE8A75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 6" xfId="417" xr:uid="{C2E35B9E-6940-4988-AC9E-FF8997CF241E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3 5" xfId="418" xr:uid="{BED0B586-19DB-4F14-B235-E2B571944822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5 4" xfId="419" xr:uid="{16FB2272-27D9-44F5-B5DE-B742C0658211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6 4" xfId="420" xr:uid="{AC414DC8-8DE0-4011-9A63-3D6779064243}"/>
    <cellStyle name="Comma 7" xfId="209" xr:uid="{00000000-0005-0000-0000-0000D1000000}"/>
    <cellStyle name="Comma 7 2" xfId="210" xr:uid="{00000000-0005-0000-0000-0000D2000000}"/>
    <cellStyle name="Comma 7 3" xfId="421" xr:uid="{037D4509-DD72-468A-B869-572A3ECD4D75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2 3" xfId="423" xr:uid="{C71AF8C5-B575-4851-BAF3-27F22B01AC09}"/>
    <cellStyle name="Normal 2 3" xfId="292" xr:uid="{00000000-0005-0000-0000-000025010000}"/>
    <cellStyle name="Normal 2 4" xfId="293" xr:uid="{00000000-0005-0000-0000-000026010000}"/>
    <cellStyle name="Normal 2 5" xfId="422" xr:uid="{D1BE4C6A-D8A7-42D6-824D-33CD590388B9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29" xfId="415" xr:uid="{FD222958-E3E6-4C9E-B526-31B7880D337D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4" xr:uid="{0C68D1EB-9E94-4449-82B5-A1E2C5B47C24}"/>
    <cellStyle name="Normal 4 3" xfId="311" xr:uid="{00000000-0005-0000-0000-000038010000}"/>
    <cellStyle name="Normal 4 4" xfId="312" xr:uid="{00000000-0005-0000-0000-000039010000}"/>
    <cellStyle name="Normal 4 5" xfId="424" xr:uid="{E9355015-2FDD-4AA5-8618-B0527166C0E6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5 4" xfId="425" xr:uid="{AC929893-EEBB-4688-93E4-015DC7303504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Documents%20and%20Settings/phanumat/Desktop/Traffic%20Corner/Dream%20Media/Audit%20paper/Q2_07/sunisa/MANAGER/Q2/Audit%20paper/Q%202'06/Documents%20and%20Settings/nuttinee/My%20Documents/Westpac/October9900_nch.xls" TargetMode="External"/><Relationship Id="rId2" Type="http://schemas.microsoft.com/office/2019/04/relationships/externalLinkLongPath" Target="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Documents%20and%20Settings/phanumat/Desktop/Traffic%20Corner/Dream%20Media/Audit%20paper/Q2_07/sunisa/MANAGER/Q2/Audit%20paper/Q%202'06/Documents%20and%20Settings/nuttinee/My%20Documents/Clients/Westpac/October9900_nch.xls" TargetMode="External"/><Relationship Id="rId2" Type="http://schemas.microsoft.com/office/2019/04/relationships/externalLinkLongPath" Target="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f0c7\AddTech%20Q2'June24_E2.xlsx" TargetMode="External"/><Relationship Id="rId1" Type="http://schemas.openxmlformats.org/officeDocument/2006/relationships/externalLinkPath" Target="file:///C:\Users\dpongvitay001\AppData\Local\Temp\wzf0c7\AddTech%20Q2'June24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_(3M)"/>
      <sheetName val="6_(6M)"/>
      <sheetName val="7"/>
      <sheetName val="8"/>
      <sheetName val="9-10"/>
    </sheetNames>
    <sheetDataSet>
      <sheetData sheetId="0">
        <row r="52">
          <cell r="A52" t="str">
            <v>The accompanying condensed notes are an integral part of these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222C-FB4F-457B-B21C-22B24F88F310}">
  <sheetPr>
    <tabColor rgb="FFCCFFCC"/>
  </sheetPr>
  <dimension ref="A1:P165"/>
  <sheetViews>
    <sheetView topLeftCell="A127" zoomScale="89" zoomScaleNormal="89" zoomScaleSheetLayoutView="100" workbookViewId="0">
      <selection sqref="A1:P1"/>
    </sheetView>
  </sheetViews>
  <sheetFormatPr defaultColWidth="9.125" defaultRowHeight="16.5" customHeight="1"/>
  <cols>
    <col min="1" max="6" width="1.75" style="19" customWidth="1"/>
    <col min="7" max="7" width="35.125" style="19" customWidth="1"/>
    <col min="8" max="8" width="5.75" style="39" customWidth="1"/>
    <col min="9" max="9" width="0.75" style="39" customWidth="1"/>
    <col min="10" max="10" width="13.75" style="41" customWidth="1"/>
    <col min="11" max="11" width="0.75" style="39" customWidth="1"/>
    <col min="12" max="12" width="13.75" style="40" customWidth="1"/>
    <col min="13" max="13" width="0.75" style="41" customWidth="1"/>
    <col min="14" max="14" width="13.75" style="40" customWidth="1"/>
    <col min="15" max="15" width="0.875" style="40" customWidth="1"/>
    <col min="16" max="16" width="13.75" style="40" customWidth="1"/>
    <col min="17" max="16384" width="9.125" style="19"/>
  </cols>
  <sheetData>
    <row r="1" spans="1:16" ht="16.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customHeight="1">
      <c r="A2" s="20" t="s">
        <v>1</v>
      </c>
      <c r="B2" s="20"/>
      <c r="C2" s="20"/>
      <c r="D2" s="20"/>
      <c r="E2" s="20"/>
      <c r="F2" s="20"/>
      <c r="G2" s="20"/>
      <c r="H2" s="21"/>
      <c r="I2" s="21"/>
      <c r="J2" s="22"/>
      <c r="K2" s="21"/>
      <c r="L2" s="23"/>
      <c r="M2" s="22"/>
      <c r="N2" s="23"/>
      <c r="O2" s="23"/>
      <c r="P2" s="23"/>
    </row>
    <row r="3" spans="1:16" ht="16.5" customHeight="1">
      <c r="A3" s="24" t="s">
        <v>2</v>
      </c>
      <c r="B3" s="24"/>
      <c r="C3" s="24"/>
      <c r="D3" s="24"/>
      <c r="E3" s="24"/>
      <c r="F3" s="24"/>
      <c r="G3" s="24"/>
      <c r="H3" s="25"/>
      <c r="I3" s="25"/>
      <c r="J3" s="26"/>
      <c r="K3" s="25"/>
      <c r="L3" s="27"/>
      <c r="M3" s="26"/>
      <c r="N3" s="27"/>
      <c r="O3" s="27"/>
      <c r="P3" s="27"/>
    </row>
    <row r="4" spans="1:16" ht="16.5" customHeight="1">
      <c r="A4" s="20"/>
      <c r="B4" s="20"/>
      <c r="C4" s="20"/>
      <c r="D4" s="20"/>
      <c r="E4" s="20"/>
      <c r="F4" s="20"/>
      <c r="G4" s="20"/>
      <c r="H4" s="21"/>
      <c r="I4" s="21"/>
      <c r="J4" s="22"/>
      <c r="K4" s="21"/>
      <c r="L4" s="23"/>
      <c r="M4" s="22"/>
      <c r="N4" s="23"/>
      <c r="O4" s="23"/>
      <c r="P4" s="23"/>
    </row>
    <row r="5" spans="1:16" ht="16.5" customHeight="1">
      <c r="A5" s="20"/>
      <c r="B5" s="20"/>
      <c r="C5" s="20"/>
      <c r="D5" s="20"/>
      <c r="E5" s="20"/>
      <c r="F5" s="20"/>
      <c r="G5" s="20"/>
      <c r="H5" s="21"/>
      <c r="I5" s="21"/>
      <c r="J5" s="22"/>
      <c r="K5" s="21"/>
      <c r="L5" s="23"/>
      <c r="M5" s="22"/>
      <c r="N5" s="23"/>
      <c r="O5" s="23"/>
      <c r="P5" s="23"/>
    </row>
    <row r="6" spans="1:16" ht="16.5" customHeight="1">
      <c r="A6" s="28"/>
      <c r="B6" s="20"/>
      <c r="C6" s="20"/>
      <c r="D6" s="20"/>
      <c r="E6" s="20"/>
      <c r="F6" s="20"/>
      <c r="G6" s="20"/>
      <c r="H6" s="21"/>
      <c r="I6" s="21"/>
      <c r="J6" s="139" t="s">
        <v>3</v>
      </c>
      <c r="K6" s="139"/>
      <c r="L6" s="139"/>
      <c r="M6" s="22"/>
      <c r="N6" s="139" t="s">
        <v>4</v>
      </c>
      <c r="O6" s="139"/>
      <c r="P6" s="139"/>
    </row>
    <row r="7" spans="1:16" ht="16.5" customHeight="1">
      <c r="A7" s="20"/>
      <c r="B7" s="20"/>
      <c r="C7" s="20"/>
      <c r="D7" s="20"/>
      <c r="E7" s="20"/>
      <c r="F7" s="20"/>
      <c r="G7" s="20"/>
      <c r="H7" s="29"/>
      <c r="I7" s="29"/>
      <c r="J7" s="137" t="s">
        <v>5</v>
      </c>
      <c r="K7" s="137"/>
      <c r="L7" s="137"/>
      <c r="M7" s="29"/>
      <c r="N7" s="138" t="s">
        <v>5</v>
      </c>
      <c r="O7" s="138"/>
      <c r="P7" s="138"/>
    </row>
    <row r="8" spans="1:16" ht="16.5" customHeight="1">
      <c r="A8" s="20"/>
      <c r="B8" s="20"/>
      <c r="C8" s="20"/>
      <c r="D8" s="20"/>
      <c r="E8" s="20"/>
      <c r="F8" s="20"/>
      <c r="G8" s="20"/>
      <c r="H8" s="31"/>
      <c r="I8" s="31"/>
      <c r="J8" s="32" t="s">
        <v>6</v>
      </c>
      <c r="K8" s="33"/>
      <c r="L8" s="32" t="s">
        <v>7</v>
      </c>
      <c r="M8" s="29"/>
      <c r="N8" s="32" t="s">
        <v>6</v>
      </c>
      <c r="O8" s="33"/>
      <c r="P8" s="32" t="s">
        <v>7</v>
      </c>
    </row>
    <row r="9" spans="1:16" ht="16.5" customHeight="1">
      <c r="A9" s="20"/>
      <c r="B9" s="20"/>
      <c r="C9" s="20"/>
      <c r="D9" s="20"/>
      <c r="E9" s="20"/>
      <c r="F9" s="20"/>
      <c r="G9" s="20"/>
      <c r="H9" s="31"/>
      <c r="I9" s="31"/>
      <c r="J9" s="17" t="s">
        <v>8</v>
      </c>
      <c r="K9" s="34"/>
      <c r="L9" s="34" t="s">
        <v>9</v>
      </c>
      <c r="M9" s="31"/>
      <c r="N9" s="17" t="s">
        <v>8</v>
      </c>
      <c r="O9" s="34"/>
      <c r="P9" s="34" t="s">
        <v>9</v>
      </c>
    </row>
    <row r="10" spans="1:16" ht="16.5" customHeight="1">
      <c r="A10" s="20"/>
      <c r="B10" s="20"/>
      <c r="C10" s="20"/>
      <c r="D10" s="20"/>
      <c r="E10" s="20"/>
      <c r="F10" s="20"/>
      <c r="G10" s="20"/>
      <c r="H10" s="35"/>
      <c r="I10" s="35"/>
      <c r="J10" s="17" t="s">
        <v>10</v>
      </c>
      <c r="K10" s="18"/>
      <c r="L10" s="17" t="s">
        <v>11</v>
      </c>
      <c r="M10" s="35"/>
      <c r="N10" s="17" t="s">
        <v>10</v>
      </c>
      <c r="O10" s="18"/>
      <c r="P10" s="17" t="s">
        <v>11</v>
      </c>
    </row>
    <row r="11" spans="1:16" ht="16.5" customHeight="1">
      <c r="A11" s="20"/>
      <c r="B11" s="20"/>
      <c r="C11" s="20"/>
      <c r="D11" s="20"/>
      <c r="E11" s="20"/>
      <c r="F11" s="20"/>
      <c r="G11" s="20"/>
      <c r="H11" s="30" t="s">
        <v>12</v>
      </c>
      <c r="I11" s="36"/>
      <c r="J11" s="37" t="s">
        <v>13</v>
      </c>
      <c r="K11" s="38"/>
      <c r="L11" s="37" t="s">
        <v>13</v>
      </c>
      <c r="M11" s="36"/>
      <c r="N11" s="37" t="s">
        <v>13</v>
      </c>
      <c r="O11" s="38"/>
      <c r="P11" s="37" t="s">
        <v>13</v>
      </c>
    </row>
    <row r="12" spans="1:16" ht="16.5" customHeight="1">
      <c r="A12" s="20"/>
      <c r="B12" s="20"/>
      <c r="C12" s="20"/>
      <c r="D12" s="20"/>
      <c r="E12" s="20"/>
      <c r="F12" s="20"/>
      <c r="G12" s="20"/>
      <c r="H12" s="36"/>
      <c r="I12" s="36"/>
      <c r="J12" s="34"/>
      <c r="K12" s="38"/>
      <c r="L12" s="34"/>
      <c r="M12" s="36"/>
      <c r="N12" s="34"/>
      <c r="O12" s="38"/>
      <c r="P12" s="34"/>
    </row>
    <row r="13" spans="1:16" ht="16.5" customHeight="1">
      <c r="A13" s="28" t="s">
        <v>14</v>
      </c>
      <c r="J13" s="40"/>
      <c r="K13" s="41"/>
      <c r="O13" s="41"/>
    </row>
    <row r="14" spans="1:16" ht="16.5" customHeight="1">
      <c r="E14" s="42"/>
      <c r="J14" s="40"/>
      <c r="K14" s="41"/>
      <c r="O14" s="41"/>
    </row>
    <row r="15" spans="1:16" ht="16.5" customHeight="1">
      <c r="A15" s="28" t="s">
        <v>15</v>
      </c>
      <c r="B15" s="42"/>
      <c r="E15" s="42"/>
      <c r="J15" s="1"/>
      <c r="K15" s="10"/>
      <c r="L15" s="1"/>
      <c r="M15" s="10"/>
      <c r="N15" s="1"/>
      <c r="O15" s="10"/>
      <c r="P15" s="1"/>
    </row>
    <row r="16" spans="1:16" ht="16.5" customHeight="1">
      <c r="A16" s="20"/>
      <c r="B16" s="42"/>
      <c r="E16" s="42"/>
      <c r="J16" s="1"/>
      <c r="K16" s="10"/>
      <c r="L16" s="1"/>
      <c r="M16" s="10"/>
      <c r="N16" s="1"/>
      <c r="O16" s="10"/>
      <c r="P16" s="1"/>
    </row>
    <row r="17" spans="1:16" ht="16.5" customHeight="1">
      <c r="A17" s="43" t="s">
        <v>16</v>
      </c>
      <c r="H17" s="39">
        <v>7</v>
      </c>
      <c r="J17" s="1">
        <v>93150973</v>
      </c>
      <c r="K17" s="10"/>
      <c r="L17" s="1">
        <v>69162776</v>
      </c>
      <c r="M17" s="10"/>
      <c r="N17" s="1">
        <v>59580081</v>
      </c>
      <c r="O17" s="1"/>
      <c r="P17" s="1">
        <v>36669917</v>
      </c>
    </row>
    <row r="18" spans="1:16" ht="16.5" customHeight="1">
      <c r="A18" s="43" t="s">
        <v>17</v>
      </c>
      <c r="J18" s="1"/>
      <c r="K18" s="10"/>
      <c r="L18" s="1"/>
      <c r="M18" s="10"/>
      <c r="N18" s="1"/>
      <c r="O18" s="1"/>
      <c r="P18" s="1"/>
    </row>
    <row r="19" spans="1:16" ht="16.5" customHeight="1">
      <c r="A19" s="43"/>
      <c r="B19" s="19" t="s">
        <v>18</v>
      </c>
      <c r="H19" s="39">
        <v>8</v>
      </c>
      <c r="J19" s="1">
        <v>207426462</v>
      </c>
      <c r="K19" s="10"/>
      <c r="L19" s="1">
        <v>207296726</v>
      </c>
      <c r="M19" s="10"/>
      <c r="N19" s="1">
        <v>207426462</v>
      </c>
      <c r="O19" s="1"/>
      <c r="P19" s="1">
        <v>207296726</v>
      </c>
    </row>
    <row r="20" spans="1:16" ht="16.5" customHeight="1">
      <c r="A20" s="43" t="s">
        <v>19</v>
      </c>
      <c r="E20" s="42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6.5" customHeight="1">
      <c r="A21" s="43"/>
      <c r="B21" s="19" t="s">
        <v>20</v>
      </c>
      <c r="E21" s="42"/>
      <c r="H21" s="39">
        <v>9</v>
      </c>
      <c r="J21" s="1">
        <v>85983361</v>
      </c>
      <c r="K21" s="10"/>
      <c r="L21" s="1">
        <v>93108960</v>
      </c>
      <c r="M21" s="10"/>
      <c r="N21" s="1">
        <v>38205831</v>
      </c>
      <c r="O21" s="1"/>
      <c r="P21" s="1">
        <v>41633220</v>
      </c>
    </row>
    <row r="22" spans="1:16" ht="16.5" customHeight="1">
      <c r="A22" s="19" t="s">
        <v>21</v>
      </c>
      <c r="J22" s="2">
        <v>2536294</v>
      </c>
      <c r="K22" s="10"/>
      <c r="L22" s="2">
        <v>6811883</v>
      </c>
      <c r="M22" s="10"/>
      <c r="N22" s="2">
        <v>1512477</v>
      </c>
      <c r="O22" s="1"/>
      <c r="P22" s="2">
        <v>5693910</v>
      </c>
    </row>
    <row r="23" spans="1:16" ht="16.5" customHeight="1">
      <c r="E23" s="42"/>
      <c r="J23" s="1"/>
      <c r="K23" s="10"/>
      <c r="L23" s="1"/>
      <c r="M23" s="10"/>
      <c r="N23" s="1"/>
      <c r="O23" s="10"/>
      <c r="P23" s="1"/>
    </row>
    <row r="24" spans="1:16" ht="16.5" customHeight="1">
      <c r="A24" s="44" t="s">
        <v>22</v>
      </c>
      <c r="J24" s="2">
        <f>SUM(J17:J22)</f>
        <v>389097090</v>
      </c>
      <c r="K24" s="10"/>
      <c r="L24" s="2">
        <f>SUM(L17:L22)</f>
        <v>376380345</v>
      </c>
      <c r="M24" s="10"/>
      <c r="N24" s="2">
        <f>SUM(N17:N22)</f>
        <v>306724851</v>
      </c>
      <c r="O24" s="10"/>
      <c r="P24" s="2">
        <f>SUM(P17:P22)</f>
        <v>291293773</v>
      </c>
    </row>
    <row r="25" spans="1:16" ht="16.5" customHeight="1">
      <c r="J25" s="11"/>
      <c r="K25" s="10"/>
      <c r="L25" s="11"/>
      <c r="M25" s="10"/>
      <c r="N25" s="11"/>
      <c r="O25" s="10"/>
      <c r="P25" s="11"/>
    </row>
    <row r="26" spans="1:16" ht="16.5" customHeight="1">
      <c r="A26" s="44" t="s">
        <v>23</v>
      </c>
      <c r="J26" s="11"/>
      <c r="K26" s="10"/>
      <c r="L26" s="11"/>
      <c r="M26" s="10"/>
      <c r="N26" s="11"/>
      <c r="O26" s="10"/>
      <c r="P26" s="11"/>
    </row>
    <row r="27" spans="1:16" ht="16.5" customHeight="1">
      <c r="A27" s="20"/>
      <c r="J27" s="11"/>
      <c r="K27" s="10"/>
      <c r="L27" s="11"/>
      <c r="M27" s="10"/>
      <c r="N27" s="11"/>
      <c r="O27" s="10"/>
      <c r="P27" s="11"/>
    </row>
    <row r="28" spans="1:16" ht="16.5" customHeight="1">
      <c r="A28" s="45" t="s">
        <v>24</v>
      </c>
      <c r="H28" s="39">
        <v>16</v>
      </c>
      <c r="J28" s="11">
        <v>1000000</v>
      </c>
      <c r="K28" s="10"/>
      <c r="L28" s="11">
        <v>1000000</v>
      </c>
      <c r="M28" s="10"/>
      <c r="N28" s="11">
        <v>1000000</v>
      </c>
      <c r="O28" s="10"/>
      <c r="P28" s="11">
        <v>1000000</v>
      </c>
    </row>
    <row r="29" spans="1:16" ht="16.5" customHeight="1">
      <c r="A29" s="45" t="s">
        <v>25</v>
      </c>
      <c r="H29" s="39">
        <v>15</v>
      </c>
      <c r="J29" s="11">
        <v>15292289</v>
      </c>
      <c r="K29" s="10"/>
      <c r="L29" s="11">
        <v>19196077</v>
      </c>
      <c r="M29" s="10"/>
      <c r="N29" s="11">
        <v>15292289</v>
      </c>
      <c r="O29" s="10"/>
      <c r="P29" s="11">
        <v>19196077</v>
      </c>
    </row>
    <row r="30" spans="1:16" ht="16.5" customHeight="1">
      <c r="A30" s="45" t="s">
        <v>26</v>
      </c>
      <c r="E30" s="42"/>
      <c r="H30" s="39">
        <v>10</v>
      </c>
      <c r="I30" s="19"/>
      <c r="J30" s="11">
        <v>208137631</v>
      </c>
      <c r="K30" s="12"/>
      <c r="L30" s="11">
        <v>213332513</v>
      </c>
      <c r="M30" s="12"/>
      <c r="N30" s="11">
        <v>222810849</v>
      </c>
      <c r="O30" s="12"/>
      <c r="P30" s="11">
        <v>225735399</v>
      </c>
    </row>
    <row r="31" spans="1:16" ht="16.5" customHeight="1">
      <c r="A31" s="45" t="s">
        <v>27</v>
      </c>
      <c r="H31" s="39">
        <v>10</v>
      </c>
      <c r="J31" s="11">
        <v>0</v>
      </c>
      <c r="K31" s="10"/>
      <c r="L31" s="11">
        <v>0</v>
      </c>
      <c r="M31" s="10"/>
      <c r="N31" s="11">
        <v>25825768</v>
      </c>
      <c r="O31" s="10"/>
      <c r="P31" s="11">
        <v>31407673</v>
      </c>
    </row>
    <row r="32" spans="1:16" ht="16.5" customHeight="1">
      <c r="A32" s="31" t="s">
        <v>28</v>
      </c>
      <c r="H32" s="39">
        <v>11</v>
      </c>
      <c r="J32" s="11">
        <v>3740146</v>
      </c>
      <c r="K32" s="10"/>
      <c r="L32" s="11">
        <v>3853286</v>
      </c>
      <c r="M32" s="10"/>
      <c r="N32" s="11">
        <v>3093487</v>
      </c>
      <c r="O32" s="10"/>
      <c r="P32" s="11">
        <v>3161840</v>
      </c>
    </row>
    <row r="33" spans="1:16" ht="16.5" customHeight="1">
      <c r="A33" s="45" t="s">
        <v>29</v>
      </c>
      <c r="H33" s="39">
        <v>11</v>
      </c>
      <c r="J33" s="11">
        <v>5646201</v>
      </c>
      <c r="K33" s="10"/>
      <c r="L33" s="11">
        <v>6379540</v>
      </c>
      <c r="M33" s="10"/>
      <c r="N33" s="11">
        <v>5646201</v>
      </c>
      <c r="O33" s="10"/>
      <c r="P33" s="11">
        <v>6379540</v>
      </c>
    </row>
    <row r="34" spans="1:16" ht="16.5" customHeight="1">
      <c r="A34" s="45" t="s">
        <v>30</v>
      </c>
      <c r="H34" s="39">
        <v>11</v>
      </c>
      <c r="J34" s="11">
        <v>415360</v>
      </c>
      <c r="K34" s="10"/>
      <c r="L34" s="11">
        <v>432196</v>
      </c>
      <c r="M34" s="10"/>
      <c r="N34" s="11">
        <v>72472</v>
      </c>
      <c r="O34" s="10"/>
      <c r="P34" s="11">
        <v>78374</v>
      </c>
    </row>
    <row r="35" spans="1:16" ht="16.5" customHeight="1">
      <c r="A35" s="19" t="s">
        <v>31</v>
      </c>
      <c r="I35" s="19"/>
      <c r="J35" s="12">
        <v>1520368</v>
      </c>
      <c r="K35" s="12"/>
      <c r="L35" s="12">
        <v>1377895</v>
      </c>
      <c r="M35" s="12"/>
      <c r="N35" s="12">
        <v>23981819</v>
      </c>
      <c r="O35" s="12"/>
      <c r="P35" s="12">
        <v>21574503</v>
      </c>
    </row>
    <row r="36" spans="1:16" ht="16.5" customHeight="1">
      <c r="A36" s="19" t="s">
        <v>32</v>
      </c>
      <c r="J36" s="2">
        <v>20479138</v>
      </c>
      <c r="K36" s="10"/>
      <c r="L36" s="2">
        <v>17313236</v>
      </c>
      <c r="M36" s="10"/>
      <c r="N36" s="2">
        <v>20371763</v>
      </c>
      <c r="O36" s="10"/>
      <c r="P36" s="2">
        <v>16707143</v>
      </c>
    </row>
    <row r="37" spans="1:16" ht="16.5" customHeight="1">
      <c r="E37" s="42"/>
      <c r="J37" s="1"/>
      <c r="K37" s="10"/>
      <c r="L37" s="1"/>
      <c r="M37" s="10"/>
      <c r="N37" s="1"/>
      <c r="O37" s="10"/>
      <c r="P37" s="1"/>
    </row>
    <row r="38" spans="1:16" ht="16.5" customHeight="1">
      <c r="A38" s="44" t="s">
        <v>33</v>
      </c>
      <c r="J38" s="2">
        <f>SUM(J28:J36)</f>
        <v>256231133</v>
      </c>
      <c r="K38" s="10"/>
      <c r="L38" s="2">
        <f>SUM(L28:L36)</f>
        <v>262884743</v>
      </c>
      <c r="M38" s="10"/>
      <c r="N38" s="2">
        <f>SUM(N28:N36)</f>
        <v>318094648</v>
      </c>
      <c r="O38" s="10"/>
      <c r="P38" s="2">
        <f>SUM(P28:P36)</f>
        <v>325240549</v>
      </c>
    </row>
    <row r="39" spans="1:16" ht="16.5" customHeight="1">
      <c r="A39" s="43"/>
      <c r="J39" s="1"/>
      <c r="K39" s="10"/>
      <c r="L39" s="1"/>
      <c r="M39" s="10"/>
      <c r="N39" s="1"/>
      <c r="O39" s="10"/>
      <c r="P39" s="1"/>
    </row>
    <row r="40" spans="1:16" ht="16.5" customHeight="1" thickBot="1">
      <c r="A40" s="20" t="s">
        <v>34</v>
      </c>
      <c r="J40" s="13">
        <f>J24+J38</f>
        <v>645328223</v>
      </c>
      <c r="K40" s="10"/>
      <c r="L40" s="13">
        <f>L24+L38</f>
        <v>639265088</v>
      </c>
      <c r="M40" s="10"/>
      <c r="N40" s="13">
        <f>N24+N38</f>
        <v>624819499</v>
      </c>
      <c r="O40" s="10"/>
      <c r="P40" s="13">
        <f>P24+P38</f>
        <v>616534322</v>
      </c>
    </row>
    <row r="41" spans="1:16" ht="16.5" customHeight="1" thickTop="1">
      <c r="A41" s="20"/>
      <c r="J41" s="1"/>
      <c r="K41" s="10"/>
      <c r="L41" s="1"/>
      <c r="M41" s="10"/>
      <c r="N41" s="1"/>
      <c r="O41" s="10"/>
      <c r="P41" s="1"/>
    </row>
    <row r="42" spans="1:16" ht="16.5" customHeight="1">
      <c r="A42" s="20"/>
      <c r="J42" s="1"/>
      <c r="K42" s="10"/>
      <c r="L42" s="1"/>
      <c r="M42" s="10"/>
      <c r="N42" s="1"/>
      <c r="O42" s="10"/>
      <c r="P42" s="1"/>
    </row>
    <row r="43" spans="1:16" ht="16.5" customHeight="1">
      <c r="A43" s="20"/>
      <c r="J43" s="1"/>
      <c r="K43" s="10"/>
      <c r="L43" s="1"/>
      <c r="M43" s="10"/>
      <c r="N43" s="1"/>
      <c r="O43" s="10"/>
      <c r="P43" s="1"/>
    </row>
    <row r="44" spans="1:16" ht="16.5" customHeight="1">
      <c r="A44" s="20"/>
      <c r="J44" s="1"/>
      <c r="K44" s="10"/>
      <c r="L44" s="1"/>
      <c r="M44" s="10"/>
      <c r="N44" s="1"/>
      <c r="O44" s="10"/>
      <c r="P44" s="1"/>
    </row>
    <row r="45" spans="1:16" ht="16.5" customHeight="1">
      <c r="A45" s="20"/>
      <c r="J45" s="1"/>
      <c r="K45" s="10"/>
      <c r="L45" s="1"/>
      <c r="M45" s="10"/>
      <c r="N45" s="1"/>
      <c r="O45" s="10"/>
      <c r="P45" s="1"/>
    </row>
    <row r="46" spans="1:16" ht="16.5" customHeight="1">
      <c r="A46" s="20"/>
      <c r="J46" s="1"/>
      <c r="K46" s="10"/>
      <c r="L46" s="1"/>
      <c r="M46" s="10"/>
      <c r="N46" s="1"/>
      <c r="O46" s="10"/>
      <c r="P46" s="1"/>
    </row>
    <row r="47" spans="1:16" ht="16.5" customHeight="1">
      <c r="A47" s="20"/>
      <c r="J47" s="1"/>
      <c r="K47" s="10"/>
      <c r="L47" s="1"/>
      <c r="M47" s="10"/>
      <c r="N47" s="1"/>
      <c r="O47" s="10"/>
      <c r="P47" s="1"/>
    </row>
    <row r="48" spans="1:16" ht="16.5" customHeight="1">
      <c r="A48" s="20"/>
      <c r="J48" s="1"/>
      <c r="K48" s="10"/>
      <c r="L48" s="1"/>
      <c r="M48" s="10"/>
      <c r="N48" s="1"/>
      <c r="O48" s="10"/>
      <c r="P48" s="1"/>
    </row>
    <row r="49" spans="1:16" ht="16.5" customHeight="1">
      <c r="A49" s="20"/>
      <c r="J49" s="1"/>
      <c r="K49" s="10"/>
      <c r="L49" s="1"/>
      <c r="M49" s="10"/>
      <c r="N49" s="1"/>
      <c r="O49" s="10"/>
      <c r="P49" s="1"/>
    </row>
    <row r="50" spans="1:16" ht="16.5" customHeight="1">
      <c r="A50" s="20"/>
      <c r="J50" s="1"/>
      <c r="K50" s="10"/>
      <c r="L50" s="1"/>
      <c r="M50" s="10"/>
      <c r="N50" s="1"/>
      <c r="O50" s="10"/>
      <c r="P50" s="1"/>
    </row>
    <row r="51" spans="1:16" ht="16.5" customHeight="1">
      <c r="A51" s="140" t="s">
        <v>196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</row>
    <row r="52" spans="1:16" ht="16.5" customHeight="1">
      <c r="A52" s="43"/>
      <c r="B52" s="43"/>
      <c r="C52" s="43"/>
      <c r="D52" s="43"/>
      <c r="E52" s="43"/>
      <c r="F52" s="43"/>
      <c r="G52" s="129" t="s">
        <v>197</v>
      </c>
      <c r="H52" s="43"/>
      <c r="I52" s="43"/>
      <c r="J52" s="141" t="s">
        <v>198</v>
      </c>
      <c r="K52" s="141"/>
      <c r="L52" s="141"/>
      <c r="M52" s="141"/>
      <c r="N52" s="141"/>
      <c r="O52" s="43"/>
      <c r="P52" s="43"/>
    </row>
    <row r="53" spans="1:16" ht="16.5" customHeight="1">
      <c r="H53" s="19"/>
      <c r="I53" s="19"/>
      <c r="J53" s="46"/>
      <c r="K53" s="19"/>
      <c r="L53" s="46"/>
      <c r="M53" s="19"/>
      <c r="N53" s="46"/>
      <c r="O53" s="19"/>
      <c r="P53" s="46"/>
    </row>
    <row r="54" spans="1:16" ht="8.25" customHeight="1">
      <c r="A54" s="20"/>
      <c r="J54" s="40"/>
    </row>
    <row r="55" spans="1:16" ht="21.9" customHeight="1">
      <c r="A55" s="47" t="s">
        <v>35</v>
      </c>
      <c r="B55" s="47"/>
      <c r="C55" s="47"/>
      <c r="D55" s="47"/>
      <c r="E55" s="47"/>
      <c r="F55" s="47"/>
      <c r="G55" s="47"/>
      <c r="H55" s="47"/>
      <c r="I55" s="47"/>
      <c r="J55" s="48"/>
      <c r="K55" s="47"/>
      <c r="L55" s="48"/>
      <c r="M55" s="48"/>
      <c r="N55" s="48"/>
      <c r="O55" s="48"/>
      <c r="P55" s="48"/>
    </row>
    <row r="56" spans="1:16" ht="16.5" customHeight="1">
      <c r="A56" s="20" t="str">
        <f>+A1</f>
        <v>AddTech Hub Public Company Limited</v>
      </c>
      <c r="B56" s="20"/>
      <c r="C56" s="20"/>
      <c r="D56" s="20"/>
      <c r="E56" s="20"/>
      <c r="F56" s="20"/>
      <c r="G56" s="20"/>
      <c r="H56" s="21"/>
      <c r="I56" s="21"/>
      <c r="J56" s="22"/>
      <c r="K56" s="21"/>
      <c r="L56" s="23"/>
      <c r="M56" s="22"/>
      <c r="N56" s="23"/>
      <c r="O56" s="23"/>
      <c r="P56" s="23"/>
    </row>
    <row r="57" spans="1:16" ht="16.5" customHeight="1">
      <c r="A57" s="44" t="s">
        <v>36</v>
      </c>
      <c r="B57" s="20"/>
      <c r="C57" s="20"/>
      <c r="D57" s="20"/>
      <c r="E57" s="20"/>
      <c r="F57" s="20"/>
      <c r="G57" s="20"/>
      <c r="H57" s="21"/>
      <c r="I57" s="21"/>
      <c r="J57" s="22"/>
      <c r="K57" s="21"/>
      <c r="L57" s="23"/>
      <c r="M57" s="22"/>
      <c r="N57" s="23"/>
      <c r="O57" s="23"/>
      <c r="P57" s="23"/>
    </row>
    <row r="58" spans="1:16" ht="16.5" customHeight="1">
      <c r="A58" s="49" t="str">
        <f>A3</f>
        <v>As at 31 March 2026</v>
      </c>
      <c r="B58" s="24"/>
      <c r="C58" s="24"/>
      <c r="D58" s="24"/>
      <c r="E58" s="24"/>
      <c r="F58" s="24"/>
      <c r="G58" s="24"/>
      <c r="H58" s="25"/>
      <c r="I58" s="25"/>
      <c r="J58" s="26"/>
      <c r="K58" s="25"/>
      <c r="L58" s="27"/>
      <c r="M58" s="26"/>
      <c r="N58" s="27"/>
      <c r="O58" s="27"/>
      <c r="P58" s="27"/>
    </row>
    <row r="59" spans="1:16" ht="16.5" customHeight="1">
      <c r="A59" s="50"/>
      <c r="B59" s="20"/>
      <c r="C59" s="20"/>
      <c r="D59" s="20"/>
      <c r="E59" s="20"/>
      <c r="F59" s="20"/>
      <c r="G59" s="20"/>
      <c r="H59" s="21"/>
      <c r="I59" s="21"/>
      <c r="J59" s="22"/>
      <c r="K59" s="21"/>
      <c r="L59" s="23"/>
      <c r="M59" s="22"/>
      <c r="N59" s="23"/>
      <c r="O59" s="23"/>
      <c r="P59" s="23"/>
    </row>
    <row r="60" spans="1:16" ht="16.5" customHeight="1">
      <c r="A60" s="50"/>
      <c r="B60" s="20"/>
      <c r="C60" s="20"/>
      <c r="D60" s="20"/>
      <c r="E60" s="20"/>
      <c r="F60" s="20"/>
      <c r="G60" s="20"/>
      <c r="H60" s="21"/>
      <c r="I60" s="21"/>
      <c r="J60" s="22"/>
      <c r="K60" s="21"/>
      <c r="L60" s="23"/>
      <c r="M60" s="22"/>
      <c r="N60" s="23"/>
      <c r="O60" s="23"/>
      <c r="P60" s="23"/>
    </row>
    <row r="61" spans="1:16" ht="16.5" customHeight="1">
      <c r="A61" s="20"/>
      <c r="B61" s="20"/>
      <c r="C61" s="20"/>
      <c r="D61" s="20"/>
      <c r="E61" s="20"/>
      <c r="F61" s="20"/>
      <c r="G61" s="20"/>
      <c r="H61" s="21"/>
      <c r="I61" s="21"/>
      <c r="J61" s="139" t="s">
        <v>3</v>
      </c>
      <c r="K61" s="139"/>
      <c r="L61" s="139"/>
      <c r="M61" s="22"/>
      <c r="N61" s="139" t="s">
        <v>4</v>
      </c>
      <c r="O61" s="139"/>
      <c r="P61" s="139"/>
    </row>
    <row r="62" spans="1:16" ht="16.5" customHeight="1">
      <c r="A62" s="20"/>
      <c r="B62" s="20"/>
      <c r="C62" s="20"/>
      <c r="D62" s="20"/>
      <c r="E62" s="20"/>
      <c r="F62" s="20"/>
      <c r="G62" s="20"/>
      <c r="H62" s="29"/>
      <c r="I62" s="29"/>
      <c r="J62" s="137" t="s">
        <v>5</v>
      </c>
      <c r="K62" s="137"/>
      <c r="L62" s="137"/>
      <c r="M62" s="29"/>
      <c r="N62" s="138" t="s">
        <v>5</v>
      </c>
      <c r="O62" s="138"/>
      <c r="P62" s="138"/>
    </row>
    <row r="63" spans="1:16" ht="16.5" customHeight="1">
      <c r="A63" s="20"/>
      <c r="B63" s="20"/>
      <c r="C63" s="20"/>
      <c r="D63" s="20"/>
      <c r="E63" s="20"/>
      <c r="F63" s="20"/>
      <c r="G63" s="20"/>
      <c r="H63" s="31"/>
      <c r="I63" s="31"/>
      <c r="J63" s="32" t="s">
        <v>6</v>
      </c>
      <c r="K63" s="33"/>
      <c r="L63" s="32" t="s">
        <v>7</v>
      </c>
      <c r="M63" s="29"/>
      <c r="N63" s="32" t="s">
        <v>6</v>
      </c>
      <c r="O63" s="33"/>
      <c r="P63" s="32" t="s">
        <v>7</v>
      </c>
    </row>
    <row r="64" spans="1:16" ht="16.5" customHeight="1">
      <c r="A64" s="20"/>
      <c r="B64" s="20"/>
      <c r="C64" s="20"/>
      <c r="D64" s="20"/>
      <c r="E64" s="20"/>
      <c r="F64" s="20"/>
      <c r="G64" s="20"/>
      <c r="H64" s="31"/>
      <c r="I64" s="31"/>
      <c r="J64" s="17" t="s">
        <v>8</v>
      </c>
      <c r="K64" s="34"/>
      <c r="L64" s="34" t="s">
        <v>9</v>
      </c>
      <c r="M64" s="31"/>
      <c r="N64" s="17" t="s">
        <v>8</v>
      </c>
      <c r="O64" s="34"/>
      <c r="P64" s="34" t="s">
        <v>9</v>
      </c>
    </row>
    <row r="65" spans="1:16" ht="16.5" customHeight="1">
      <c r="A65" s="20"/>
      <c r="B65" s="20"/>
      <c r="C65" s="20"/>
      <c r="D65" s="20"/>
      <c r="E65" s="20"/>
      <c r="F65" s="20"/>
      <c r="G65" s="20"/>
      <c r="H65" s="35"/>
      <c r="I65" s="35"/>
      <c r="J65" s="17" t="s">
        <v>10</v>
      </c>
      <c r="K65" s="18"/>
      <c r="L65" s="17" t="s">
        <v>11</v>
      </c>
      <c r="M65" s="35"/>
      <c r="N65" s="17" t="s">
        <v>10</v>
      </c>
      <c r="O65" s="18"/>
      <c r="P65" s="17" t="s">
        <v>11</v>
      </c>
    </row>
    <row r="66" spans="1:16" ht="16.5" customHeight="1">
      <c r="A66" s="20"/>
      <c r="B66" s="20"/>
      <c r="C66" s="20"/>
      <c r="D66" s="20"/>
      <c r="E66" s="20"/>
      <c r="F66" s="20"/>
      <c r="G66" s="20"/>
      <c r="H66" s="30" t="s">
        <v>12</v>
      </c>
      <c r="I66" s="36"/>
      <c r="J66" s="37" t="s">
        <v>13</v>
      </c>
      <c r="K66" s="38"/>
      <c r="L66" s="37" t="s">
        <v>13</v>
      </c>
      <c r="M66" s="36"/>
      <c r="N66" s="37" t="s">
        <v>13</v>
      </c>
      <c r="O66" s="38"/>
      <c r="P66" s="37" t="s">
        <v>13</v>
      </c>
    </row>
    <row r="67" spans="1:16" ht="16.5" customHeight="1">
      <c r="A67" s="20"/>
      <c r="B67" s="20"/>
      <c r="C67" s="20"/>
      <c r="D67" s="20"/>
      <c r="E67" s="20"/>
      <c r="F67" s="20"/>
      <c r="G67" s="20"/>
      <c r="H67" s="21"/>
      <c r="I67" s="21"/>
      <c r="J67" s="23"/>
      <c r="K67" s="21"/>
      <c r="L67" s="23"/>
      <c r="M67" s="22"/>
      <c r="N67" s="23"/>
      <c r="O67" s="23"/>
      <c r="P67" s="23"/>
    </row>
    <row r="68" spans="1:16" ht="16.5" customHeight="1">
      <c r="A68" s="50" t="s">
        <v>37</v>
      </c>
      <c r="K68" s="41"/>
      <c r="L68" s="41"/>
      <c r="O68" s="41"/>
    </row>
    <row r="69" spans="1:16" ht="16.5" customHeight="1">
      <c r="E69" s="42"/>
      <c r="K69" s="41"/>
      <c r="L69" s="41"/>
      <c r="O69" s="41"/>
    </row>
    <row r="70" spans="1:16" ht="16.5" customHeight="1">
      <c r="A70" s="20" t="s">
        <v>38</v>
      </c>
      <c r="E70" s="42"/>
      <c r="K70" s="41"/>
      <c r="L70" s="41"/>
      <c r="O70" s="41"/>
    </row>
    <row r="71" spans="1:16" ht="16.5" customHeight="1">
      <c r="E71" s="42"/>
      <c r="K71" s="41"/>
      <c r="L71" s="41"/>
      <c r="O71" s="41"/>
    </row>
    <row r="72" spans="1:16" ht="16.5" customHeight="1">
      <c r="A72" s="142" t="s">
        <v>39</v>
      </c>
      <c r="B72" s="142"/>
      <c r="C72" s="142"/>
      <c r="D72" s="142"/>
      <c r="E72" s="142"/>
      <c r="F72" s="142"/>
      <c r="G72" s="142"/>
      <c r="H72" s="39">
        <v>12</v>
      </c>
      <c r="J72" s="11">
        <v>80855196</v>
      </c>
      <c r="K72" s="10"/>
      <c r="L72" s="11">
        <v>76473512</v>
      </c>
      <c r="M72" s="10"/>
      <c r="N72" s="11">
        <v>47934269</v>
      </c>
      <c r="O72" s="10"/>
      <c r="P72" s="11">
        <v>47965590</v>
      </c>
    </row>
    <row r="73" spans="1:16" ht="16.5" customHeight="1">
      <c r="A73" s="19" t="s">
        <v>40</v>
      </c>
      <c r="B73" s="45"/>
      <c r="C73" s="45"/>
      <c r="D73" s="45"/>
      <c r="E73" s="45"/>
      <c r="F73" s="45"/>
      <c r="G73" s="45"/>
      <c r="H73" s="39">
        <v>13</v>
      </c>
      <c r="J73" s="11">
        <v>2810700</v>
      </c>
      <c r="K73" s="10"/>
      <c r="L73" s="11">
        <v>2861277</v>
      </c>
      <c r="M73" s="10"/>
      <c r="N73" s="11">
        <v>2810700</v>
      </c>
      <c r="O73" s="10"/>
      <c r="P73" s="11">
        <v>2861277</v>
      </c>
    </row>
    <row r="74" spans="1:16" ht="16.5" customHeight="1">
      <c r="A74" s="45" t="s">
        <v>41</v>
      </c>
      <c r="B74" s="43"/>
      <c r="J74" s="1">
        <v>1585986</v>
      </c>
      <c r="K74" s="10"/>
      <c r="L74" s="1">
        <v>1231014</v>
      </c>
      <c r="M74" s="10"/>
      <c r="N74" s="1">
        <v>0</v>
      </c>
      <c r="O74" s="10"/>
      <c r="P74" s="1">
        <v>0</v>
      </c>
    </row>
    <row r="75" spans="1:16" ht="16.5" customHeight="1">
      <c r="A75" s="19" t="s">
        <v>42</v>
      </c>
      <c r="C75" s="20"/>
      <c r="J75" s="2">
        <v>1678771</v>
      </c>
      <c r="K75" s="10"/>
      <c r="L75" s="2">
        <v>2809241</v>
      </c>
      <c r="M75" s="10"/>
      <c r="N75" s="2">
        <v>792484</v>
      </c>
      <c r="O75" s="10"/>
      <c r="P75" s="2">
        <v>2220958</v>
      </c>
    </row>
    <row r="76" spans="1:16" ht="16.5" customHeight="1">
      <c r="E76" s="42"/>
      <c r="J76" s="1"/>
      <c r="K76" s="10"/>
      <c r="L76" s="1"/>
      <c r="M76" s="10"/>
      <c r="N76" s="1"/>
      <c r="O76" s="10"/>
      <c r="P76" s="1"/>
    </row>
    <row r="77" spans="1:16" ht="16.5" customHeight="1">
      <c r="A77" s="44" t="s">
        <v>43</v>
      </c>
      <c r="J77" s="2">
        <f>SUM(J72:J75)</f>
        <v>86930653</v>
      </c>
      <c r="K77" s="10"/>
      <c r="L77" s="2">
        <f>SUM(L72:L75)</f>
        <v>83375044</v>
      </c>
      <c r="M77" s="10"/>
      <c r="N77" s="2">
        <f>SUM(N72:N75)</f>
        <v>51537453</v>
      </c>
      <c r="O77" s="10"/>
      <c r="P77" s="2">
        <f>SUM(P72:P75)</f>
        <v>53047825</v>
      </c>
    </row>
    <row r="78" spans="1:16" ht="16.5" customHeight="1">
      <c r="E78" s="42"/>
      <c r="J78" s="1"/>
      <c r="K78" s="10"/>
      <c r="L78" s="1"/>
      <c r="M78" s="10"/>
      <c r="N78" s="1"/>
      <c r="O78" s="10"/>
      <c r="P78" s="1"/>
    </row>
    <row r="79" spans="1:16" ht="16.5" customHeight="1">
      <c r="A79" s="20" t="s">
        <v>44</v>
      </c>
      <c r="I79" s="19"/>
      <c r="J79" s="11"/>
      <c r="K79" s="12"/>
      <c r="L79" s="11"/>
      <c r="M79" s="12"/>
      <c r="N79" s="11"/>
      <c r="O79" s="12"/>
      <c r="P79" s="11"/>
    </row>
    <row r="80" spans="1:16" ht="16.5" customHeight="1">
      <c r="E80" s="42"/>
      <c r="J80" s="1"/>
      <c r="K80" s="10"/>
      <c r="L80" s="1"/>
      <c r="M80" s="10"/>
      <c r="N80" s="1"/>
      <c r="O80" s="10"/>
      <c r="P80" s="1"/>
    </row>
    <row r="81" spans="1:16" ht="16.5" customHeight="1">
      <c r="A81" s="19" t="s">
        <v>45</v>
      </c>
      <c r="E81" s="42"/>
      <c r="H81" s="39">
        <v>13</v>
      </c>
      <c r="J81" s="1">
        <v>2299990</v>
      </c>
      <c r="K81" s="10"/>
      <c r="L81" s="1">
        <v>2983981</v>
      </c>
      <c r="M81" s="10"/>
      <c r="N81" s="11">
        <v>2299990</v>
      </c>
      <c r="O81" s="10"/>
      <c r="P81" s="11">
        <v>2983981</v>
      </c>
    </row>
    <row r="82" spans="1:16" ht="16.5" customHeight="1">
      <c r="A82" s="43" t="s">
        <v>46</v>
      </c>
      <c r="I82" s="19"/>
      <c r="J82" s="11">
        <v>17299246</v>
      </c>
      <c r="K82" s="12"/>
      <c r="L82" s="11">
        <v>17320119</v>
      </c>
      <c r="M82" s="12"/>
      <c r="N82" s="11">
        <v>11781180</v>
      </c>
      <c r="O82" s="12"/>
      <c r="P82" s="11">
        <v>11982851</v>
      </c>
    </row>
    <row r="83" spans="1:16" ht="16.5" customHeight="1">
      <c r="A83" s="43" t="s">
        <v>47</v>
      </c>
      <c r="I83" s="19"/>
      <c r="J83" s="11">
        <v>1508744</v>
      </c>
      <c r="K83" s="12"/>
      <c r="L83" s="11">
        <v>1508744</v>
      </c>
      <c r="M83" s="12"/>
      <c r="N83" s="11">
        <v>1508744</v>
      </c>
      <c r="O83" s="12"/>
      <c r="P83" s="11">
        <v>1508744</v>
      </c>
    </row>
    <row r="84" spans="1:16" ht="16.5" customHeight="1">
      <c r="A84" s="19" t="s">
        <v>48</v>
      </c>
      <c r="I84" s="19"/>
      <c r="J84" s="2">
        <v>20046722</v>
      </c>
      <c r="K84" s="12"/>
      <c r="L84" s="2">
        <v>21337657</v>
      </c>
      <c r="M84" s="12"/>
      <c r="N84" s="2">
        <v>0</v>
      </c>
      <c r="O84" s="12"/>
      <c r="P84" s="2">
        <v>0</v>
      </c>
    </row>
    <row r="85" spans="1:16" ht="16.5" customHeight="1">
      <c r="I85" s="19"/>
      <c r="J85" s="1"/>
      <c r="K85" s="12"/>
      <c r="L85" s="1"/>
      <c r="M85" s="12"/>
      <c r="N85" s="1"/>
      <c r="O85" s="12"/>
      <c r="P85" s="1"/>
    </row>
    <row r="86" spans="1:16" ht="16.5" customHeight="1">
      <c r="A86" s="44" t="s">
        <v>49</v>
      </c>
      <c r="I86" s="19"/>
      <c r="J86" s="2">
        <f>SUM(J81:J84)</f>
        <v>41154702</v>
      </c>
      <c r="K86" s="12"/>
      <c r="L86" s="2">
        <f>SUM(L81:L84)</f>
        <v>43150501</v>
      </c>
      <c r="M86" s="12"/>
      <c r="N86" s="2">
        <f>SUM(N81:N84)</f>
        <v>15589914</v>
      </c>
      <c r="O86" s="12"/>
      <c r="P86" s="2">
        <f>SUM(P81:P84)</f>
        <v>16475576</v>
      </c>
    </row>
    <row r="87" spans="1:16" ht="16.5" customHeight="1">
      <c r="A87" s="43"/>
      <c r="J87" s="1"/>
      <c r="K87" s="10"/>
      <c r="L87" s="1"/>
      <c r="M87" s="10"/>
      <c r="N87" s="1"/>
      <c r="O87" s="10"/>
      <c r="P87" s="1"/>
    </row>
    <row r="88" spans="1:16" ht="16.5" customHeight="1">
      <c r="A88" s="20" t="s">
        <v>50</v>
      </c>
      <c r="C88" s="20"/>
      <c r="J88" s="2">
        <f>J77+J86</f>
        <v>128085355</v>
      </c>
      <c r="K88" s="10"/>
      <c r="L88" s="2">
        <f>L77+L86</f>
        <v>126525545</v>
      </c>
      <c r="M88" s="10"/>
      <c r="N88" s="2">
        <f>N77+N86</f>
        <v>67127367</v>
      </c>
      <c r="O88" s="10"/>
      <c r="P88" s="2">
        <f>P77+P86</f>
        <v>69523401</v>
      </c>
    </row>
    <row r="89" spans="1:16" ht="16.5" customHeight="1">
      <c r="L89" s="41"/>
    </row>
    <row r="90" spans="1:16" ht="16.5" customHeight="1">
      <c r="L90" s="41"/>
    </row>
    <row r="91" spans="1:16" ht="16.5" customHeight="1">
      <c r="L91" s="41"/>
    </row>
    <row r="92" spans="1:16" ht="16.5" customHeight="1">
      <c r="A92" s="43"/>
      <c r="H92" s="19"/>
      <c r="I92" s="19"/>
      <c r="J92" s="46"/>
      <c r="K92" s="19"/>
      <c r="L92" s="46"/>
      <c r="M92" s="19"/>
      <c r="N92" s="46"/>
      <c r="O92" s="19"/>
      <c r="P92" s="46"/>
    </row>
    <row r="93" spans="1:16" ht="16.5" customHeight="1">
      <c r="A93" s="43"/>
      <c r="H93" s="19"/>
      <c r="I93" s="19"/>
      <c r="J93" s="46"/>
      <c r="K93" s="19"/>
      <c r="L93" s="46"/>
      <c r="M93" s="19"/>
      <c r="N93" s="46"/>
      <c r="O93" s="19"/>
      <c r="P93" s="46"/>
    </row>
    <row r="94" spans="1:16" ht="16.5" customHeight="1">
      <c r="A94" s="43"/>
      <c r="H94" s="19"/>
      <c r="I94" s="19"/>
      <c r="J94" s="46"/>
      <c r="K94" s="19"/>
      <c r="L94" s="46"/>
      <c r="M94" s="19"/>
      <c r="N94" s="46"/>
      <c r="O94" s="19"/>
      <c r="P94" s="46"/>
    </row>
    <row r="95" spans="1:16" ht="16.5" customHeight="1">
      <c r="A95" s="43"/>
      <c r="H95" s="19"/>
      <c r="I95" s="19"/>
      <c r="J95" s="46"/>
      <c r="K95" s="19"/>
      <c r="L95" s="46"/>
      <c r="M95" s="19"/>
      <c r="N95" s="46"/>
      <c r="O95" s="19"/>
      <c r="P95" s="46"/>
    </row>
    <row r="96" spans="1:16" ht="16.5" customHeight="1">
      <c r="A96" s="43"/>
      <c r="H96" s="19"/>
      <c r="I96" s="19"/>
      <c r="J96" s="46"/>
      <c r="K96" s="19"/>
      <c r="L96" s="46"/>
      <c r="M96" s="19"/>
      <c r="N96" s="46"/>
      <c r="O96" s="19"/>
      <c r="P96" s="46"/>
    </row>
    <row r="97" spans="1:16" ht="16.5" customHeight="1">
      <c r="A97" s="43"/>
      <c r="H97" s="19"/>
      <c r="I97" s="19"/>
      <c r="J97" s="46"/>
      <c r="K97" s="19"/>
      <c r="L97" s="46"/>
      <c r="M97" s="19"/>
      <c r="N97" s="46"/>
      <c r="O97" s="19"/>
      <c r="P97" s="46"/>
    </row>
    <row r="98" spans="1:16" ht="16.5" customHeight="1">
      <c r="A98" s="43"/>
      <c r="H98" s="19"/>
      <c r="I98" s="19"/>
      <c r="J98" s="46"/>
      <c r="K98" s="19"/>
      <c r="L98" s="46"/>
      <c r="M98" s="19"/>
      <c r="N98" s="46"/>
      <c r="O98" s="19"/>
      <c r="P98" s="46"/>
    </row>
    <row r="99" spans="1:16" ht="16.5" customHeight="1">
      <c r="A99" s="43"/>
      <c r="H99" s="19"/>
      <c r="I99" s="19"/>
      <c r="J99" s="46"/>
      <c r="K99" s="19"/>
      <c r="L99" s="46"/>
      <c r="M99" s="19"/>
      <c r="N99" s="46"/>
      <c r="O99" s="19"/>
      <c r="P99" s="46"/>
    </row>
    <row r="100" spans="1:16" ht="16.5" customHeight="1">
      <c r="A100" s="43"/>
      <c r="H100" s="19"/>
      <c r="I100" s="19"/>
      <c r="J100" s="46"/>
      <c r="K100" s="19"/>
      <c r="L100" s="46"/>
      <c r="M100" s="19"/>
      <c r="N100" s="46"/>
      <c r="O100" s="19"/>
      <c r="P100" s="46"/>
    </row>
    <row r="101" spans="1:16" ht="16.5" customHeight="1">
      <c r="A101" s="43"/>
      <c r="H101" s="19"/>
      <c r="I101" s="19"/>
      <c r="J101" s="46"/>
      <c r="K101" s="19"/>
      <c r="L101" s="46"/>
      <c r="M101" s="19"/>
      <c r="N101" s="46"/>
      <c r="O101" s="19"/>
      <c r="P101" s="46"/>
    </row>
    <row r="102" spans="1:16" ht="16.5" customHeight="1">
      <c r="A102" s="43"/>
      <c r="H102" s="19"/>
      <c r="I102" s="19"/>
      <c r="J102" s="46"/>
      <c r="K102" s="19"/>
      <c r="L102" s="46"/>
      <c r="M102" s="19"/>
      <c r="N102" s="46"/>
      <c r="O102" s="19"/>
      <c r="P102" s="46"/>
    </row>
    <row r="103" spans="1:16" ht="16.5" customHeight="1">
      <c r="A103" s="43"/>
      <c r="H103" s="19"/>
      <c r="I103" s="19"/>
      <c r="J103" s="46"/>
      <c r="K103" s="19"/>
      <c r="L103" s="46"/>
      <c r="M103" s="19"/>
      <c r="N103" s="46"/>
      <c r="O103" s="19"/>
      <c r="P103" s="46"/>
    </row>
    <row r="104" spans="1:16" ht="16.5" customHeight="1"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16.5" customHeight="1">
      <c r="A105" s="140" t="s">
        <v>196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</row>
    <row r="106" spans="1:16" ht="16.5" customHeight="1">
      <c r="A106" s="43"/>
      <c r="B106" s="43"/>
      <c r="C106" s="43"/>
      <c r="D106" s="43"/>
      <c r="E106" s="43"/>
      <c r="F106" s="43"/>
      <c r="G106" s="129" t="s">
        <v>197</v>
      </c>
      <c r="H106" s="43"/>
      <c r="I106" s="43"/>
      <c r="J106" s="141" t="s">
        <v>198</v>
      </c>
      <c r="K106" s="141"/>
      <c r="L106" s="141"/>
      <c r="M106" s="141"/>
      <c r="N106" s="141"/>
      <c r="O106" s="43"/>
      <c r="P106" s="43"/>
    </row>
    <row r="107" spans="1:16" ht="16.5" customHeight="1">
      <c r="A107" s="43"/>
      <c r="B107" s="43"/>
      <c r="C107" s="43"/>
      <c r="D107" s="43"/>
      <c r="E107" s="43"/>
      <c r="F107" s="43"/>
      <c r="G107" s="129"/>
      <c r="H107" s="43"/>
      <c r="I107" s="43"/>
      <c r="J107" s="129"/>
      <c r="K107" s="129"/>
      <c r="L107" s="129"/>
      <c r="M107" s="129"/>
      <c r="N107" s="129"/>
      <c r="O107" s="43"/>
      <c r="P107" s="43"/>
    </row>
    <row r="108" spans="1:16" ht="16.5" customHeight="1">
      <c r="H108" s="19"/>
      <c r="I108" s="19"/>
      <c r="J108" s="46"/>
      <c r="K108" s="19"/>
      <c r="L108" s="46"/>
      <c r="M108" s="19"/>
      <c r="N108" s="46"/>
      <c r="O108" s="19"/>
      <c r="P108" s="46"/>
    </row>
    <row r="109" spans="1:16" ht="8.25" customHeight="1">
      <c r="B109" s="31"/>
      <c r="C109" s="31"/>
      <c r="D109" s="39"/>
      <c r="E109" s="31" t="s">
        <v>51</v>
      </c>
      <c r="F109" s="51" t="s">
        <v>52</v>
      </c>
      <c r="H109" s="31"/>
      <c r="I109" s="31"/>
      <c r="J109" s="31"/>
      <c r="K109" s="31"/>
      <c r="L109" s="31" t="s">
        <v>53</v>
      </c>
      <c r="M109" s="31"/>
      <c r="O109" s="31"/>
      <c r="P109" s="31"/>
    </row>
    <row r="110" spans="1:16" ht="21.9" customHeight="1">
      <c r="A110" s="47" t="s">
        <v>35</v>
      </c>
      <c r="B110" s="47"/>
      <c r="C110" s="47"/>
      <c r="D110" s="47"/>
      <c r="E110" s="47"/>
      <c r="F110" s="47"/>
      <c r="G110" s="47"/>
      <c r="H110" s="47"/>
      <c r="I110" s="47"/>
      <c r="J110" s="48"/>
      <c r="K110" s="47"/>
      <c r="L110" s="48"/>
      <c r="M110" s="52"/>
      <c r="N110" s="53"/>
      <c r="O110" s="53"/>
      <c r="P110" s="53"/>
    </row>
    <row r="111" spans="1:16" ht="16.5" customHeight="1">
      <c r="A111" s="20" t="str">
        <f>A56</f>
        <v>AddTech Hub Public Company Limited</v>
      </c>
      <c r="B111" s="20"/>
      <c r="C111" s="20"/>
      <c r="D111" s="20"/>
      <c r="E111" s="20"/>
      <c r="F111" s="20"/>
      <c r="G111" s="20"/>
      <c r="H111" s="21"/>
      <c r="I111" s="21"/>
      <c r="J111" s="22"/>
      <c r="K111" s="21"/>
      <c r="L111" s="23"/>
      <c r="M111" s="22"/>
      <c r="N111" s="23"/>
      <c r="O111" s="23"/>
      <c r="P111" s="23"/>
    </row>
    <row r="112" spans="1:16" ht="16.5" customHeight="1">
      <c r="A112" s="20" t="s">
        <v>36</v>
      </c>
      <c r="B112" s="20"/>
      <c r="C112" s="20"/>
      <c r="D112" s="20"/>
      <c r="E112" s="20"/>
      <c r="F112" s="20"/>
      <c r="G112" s="20"/>
      <c r="H112" s="21"/>
      <c r="I112" s="21"/>
      <c r="J112" s="22"/>
      <c r="K112" s="21"/>
      <c r="L112" s="23"/>
      <c r="M112" s="22"/>
      <c r="N112" s="23"/>
      <c r="O112" s="23"/>
      <c r="P112" s="23"/>
    </row>
    <row r="113" spans="1:16" ht="16.5" customHeight="1">
      <c r="A113" s="54" t="str">
        <f>A58</f>
        <v>As at 31 March 2026</v>
      </c>
      <c r="B113" s="24"/>
      <c r="C113" s="24"/>
      <c r="D113" s="24"/>
      <c r="E113" s="24"/>
      <c r="F113" s="24"/>
      <c r="G113" s="24"/>
      <c r="H113" s="25"/>
      <c r="I113" s="25"/>
      <c r="J113" s="26"/>
      <c r="K113" s="25"/>
      <c r="L113" s="27"/>
      <c r="M113" s="26"/>
      <c r="N113" s="27"/>
      <c r="O113" s="27"/>
      <c r="P113" s="27"/>
    </row>
    <row r="114" spans="1:16" ht="16.5" customHeight="1">
      <c r="A114" s="28"/>
      <c r="B114" s="20"/>
      <c r="C114" s="20"/>
      <c r="D114" s="20"/>
      <c r="E114" s="20"/>
      <c r="F114" s="20"/>
      <c r="G114" s="20"/>
      <c r="H114" s="21"/>
      <c r="I114" s="21"/>
      <c r="J114" s="22"/>
      <c r="K114" s="21"/>
      <c r="L114" s="23"/>
      <c r="M114" s="22"/>
      <c r="N114" s="23"/>
      <c r="O114" s="23"/>
      <c r="P114" s="23"/>
    </row>
    <row r="115" spans="1:16" ht="16.5" customHeight="1">
      <c r="A115" s="28"/>
      <c r="B115" s="20"/>
      <c r="C115" s="20"/>
      <c r="D115" s="20"/>
      <c r="E115" s="20"/>
      <c r="F115" s="20"/>
      <c r="G115" s="20"/>
      <c r="H115" s="21"/>
      <c r="I115" s="21"/>
      <c r="J115" s="22"/>
      <c r="K115" s="21"/>
      <c r="L115" s="23"/>
      <c r="M115" s="22"/>
      <c r="N115" s="23"/>
      <c r="O115" s="23"/>
      <c r="P115" s="23"/>
    </row>
    <row r="116" spans="1:16" ht="16.5" customHeight="1">
      <c r="A116" s="20"/>
      <c r="B116" s="20"/>
      <c r="C116" s="20"/>
      <c r="D116" s="20"/>
      <c r="E116" s="20"/>
      <c r="F116" s="20"/>
      <c r="G116" s="20"/>
      <c r="H116" s="21"/>
      <c r="I116" s="21"/>
      <c r="J116" s="139" t="s">
        <v>3</v>
      </c>
      <c r="K116" s="139"/>
      <c r="L116" s="139"/>
      <c r="M116" s="22"/>
      <c r="N116" s="139" t="s">
        <v>4</v>
      </c>
      <c r="O116" s="139"/>
      <c r="P116" s="139"/>
    </row>
    <row r="117" spans="1:16" ht="16.5" customHeight="1">
      <c r="A117" s="20"/>
      <c r="B117" s="20"/>
      <c r="C117" s="20"/>
      <c r="D117" s="20"/>
      <c r="E117" s="20"/>
      <c r="F117" s="20"/>
      <c r="G117" s="20"/>
      <c r="H117" s="29"/>
      <c r="I117" s="29"/>
      <c r="J117" s="137" t="s">
        <v>5</v>
      </c>
      <c r="K117" s="137"/>
      <c r="L117" s="137"/>
      <c r="M117" s="29"/>
      <c r="N117" s="138" t="s">
        <v>5</v>
      </c>
      <c r="O117" s="138"/>
      <c r="P117" s="138"/>
    </row>
    <row r="118" spans="1:16" ht="16.5" customHeight="1">
      <c r="A118" s="20"/>
      <c r="B118" s="20"/>
      <c r="C118" s="20"/>
      <c r="D118" s="20"/>
      <c r="E118" s="20"/>
      <c r="F118" s="20"/>
      <c r="G118" s="20"/>
      <c r="H118" s="31"/>
      <c r="I118" s="31"/>
      <c r="J118" s="32" t="s">
        <v>6</v>
      </c>
      <c r="K118" s="33"/>
      <c r="L118" s="32" t="s">
        <v>7</v>
      </c>
      <c r="M118" s="29"/>
      <c r="N118" s="32" t="s">
        <v>6</v>
      </c>
      <c r="O118" s="33"/>
      <c r="P118" s="32" t="s">
        <v>7</v>
      </c>
    </row>
    <row r="119" spans="1:16" ht="16.5" customHeight="1">
      <c r="A119" s="20"/>
      <c r="B119" s="20"/>
      <c r="C119" s="20"/>
      <c r="D119" s="20"/>
      <c r="E119" s="20"/>
      <c r="F119" s="20"/>
      <c r="G119" s="20"/>
      <c r="H119" s="31"/>
      <c r="I119" s="31"/>
      <c r="J119" s="17" t="s">
        <v>8</v>
      </c>
      <c r="K119" s="34"/>
      <c r="L119" s="34" t="s">
        <v>9</v>
      </c>
      <c r="M119" s="31"/>
      <c r="N119" s="17" t="s">
        <v>8</v>
      </c>
      <c r="O119" s="34"/>
      <c r="P119" s="34" t="s">
        <v>9</v>
      </c>
    </row>
    <row r="120" spans="1:16" ht="16.5" customHeight="1">
      <c r="A120" s="20"/>
      <c r="B120" s="20"/>
      <c r="C120" s="20"/>
      <c r="D120" s="20"/>
      <c r="E120" s="20"/>
      <c r="F120" s="20"/>
      <c r="G120" s="20"/>
      <c r="H120" s="19"/>
      <c r="I120" s="35"/>
      <c r="J120" s="17" t="s">
        <v>10</v>
      </c>
      <c r="K120" s="18"/>
      <c r="L120" s="17" t="s">
        <v>11</v>
      </c>
      <c r="M120" s="35"/>
      <c r="N120" s="17" t="s">
        <v>10</v>
      </c>
      <c r="O120" s="18"/>
      <c r="P120" s="17" t="s">
        <v>11</v>
      </c>
    </row>
    <row r="121" spans="1:16" ht="16.5" customHeight="1">
      <c r="A121" s="20"/>
      <c r="B121" s="20"/>
      <c r="C121" s="20"/>
      <c r="D121" s="20"/>
      <c r="E121" s="20"/>
      <c r="F121" s="20"/>
      <c r="G121" s="20"/>
      <c r="H121" s="19"/>
      <c r="I121" s="36"/>
      <c r="J121" s="37" t="s">
        <v>13</v>
      </c>
      <c r="K121" s="38"/>
      <c r="L121" s="37" t="s">
        <v>13</v>
      </c>
      <c r="M121" s="36"/>
      <c r="N121" s="37" t="s">
        <v>13</v>
      </c>
      <c r="O121" s="38"/>
      <c r="P121" s="37" t="s">
        <v>13</v>
      </c>
    </row>
    <row r="122" spans="1:16" ht="16.5" customHeight="1">
      <c r="A122" s="20"/>
      <c r="B122" s="20"/>
      <c r="C122" s="20"/>
      <c r="D122" s="20"/>
      <c r="E122" s="20"/>
      <c r="F122" s="20"/>
      <c r="G122" s="20"/>
      <c r="H122" s="19"/>
      <c r="I122" s="21"/>
      <c r="J122" s="22"/>
      <c r="K122" s="21"/>
      <c r="L122" s="22"/>
      <c r="M122" s="22"/>
      <c r="N122" s="23"/>
      <c r="O122" s="23"/>
      <c r="P122" s="23"/>
    </row>
    <row r="123" spans="1:16" s="20" customFormat="1" ht="16.5" customHeight="1">
      <c r="A123" s="20" t="s">
        <v>54</v>
      </c>
      <c r="H123" s="39"/>
      <c r="I123" s="21"/>
      <c r="J123" s="22"/>
      <c r="K123" s="22"/>
      <c r="L123" s="22"/>
      <c r="M123" s="22"/>
      <c r="N123" s="23"/>
      <c r="O123" s="22"/>
      <c r="P123" s="23"/>
    </row>
    <row r="124" spans="1:16" ht="16.5" customHeight="1">
      <c r="A124" s="43"/>
      <c r="H124" s="21"/>
      <c r="K124" s="41"/>
      <c r="L124" s="41"/>
      <c r="O124" s="41"/>
    </row>
    <row r="125" spans="1:16" ht="16.5" customHeight="1">
      <c r="A125" s="20" t="s">
        <v>55</v>
      </c>
      <c r="H125" s="21"/>
      <c r="J125" s="10"/>
      <c r="K125" s="10"/>
      <c r="L125" s="10"/>
      <c r="M125" s="10"/>
      <c r="N125" s="1"/>
      <c r="O125" s="10"/>
      <c r="P125" s="1"/>
    </row>
    <row r="126" spans="1:16" ht="16.5" customHeight="1">
      <c r="A126" s="20"/>
      <c r="H126" s="21"/>
      <c r="J126" s="10"/>
      <c r="K126" s="10"/>
      <c r="L126" s="10"/>
      <c r="M126" s="10"/>
      <c r="N126" s="1"/>
      <c r="O126" s="10"/>
      <c r="P126" s="1"/>
    </row>
    <row r="127" spans="1:16" ht="16.5" customHeight="1">
      <c r="A127" s="19" t="s">
        <v>56</v>
      </c>
      <c r="H127" s="21"/>
      <c r="J127" s="10"/>
      <c r="K127" s="10"/>
      <c r="L127" s="10"/>
      <c r="M127" s="10"/>
      <c r="N127" s="1"/>
      <c r="O127" s="10"/>
      <c r="P127" s="1"/>
    </row>
    <row r="128" spans="1:16" ht="16.5" customHeight="1">
      <c r="B128" s="45" t="s">
        <v>57</v>
      </c>
      <c r="C128" s="43"/>
      <c r="D128" s="43"/>
      <c r="H128" s="21"/>
      <c r="J128" s="10"/>
      <c r="K128" s="10"/>
      <c r="L128" s="10"/>
      <c r="M128" s="10"/>
      <c r="N128" s="12"/>
      <c r="O128" s="10"/>
      <c r="P128" s="12"/>
    </row>
    <row r="129" spans="1:16" ht="16.5" customHeight="1">
      <c r="B129" s="45"/>
      <c r="C129" s="43" t="s">
        <v>58</v>
      </c>
      <c r="D129" s="43"/>
      <c r="H129" s="21"/>
      <c r="J129" s="10"/>
      <c r="K129" s="10"/>
      <c r="L129" s="10"/>
      <c r="M129" s="10"/>
      <c r="N129" s="1"/>
      <c r="O129" s="10"/>
      <c r="P129" s="1"/>
    </row>
    <row r="130" spans="1:16" ht="16.5" customHeight="1" thickBot="1">
      <c r="B130" s="45"/>
      <c r="D130" s="43" t="s">
        <v>59</v>
      </c>
      <c r="J130" s="13">
        <v>84000000</v>
      </c>
      <c r="K130" s="10"/>
      <c r="L130" s="13">
        <v>84000000</v>
      </c>
      <c r="M130" s="10"/>
      <c r="N130" s="13">
        <v>84000000</v>
      </c>
      <c r="O130" s="10"/>
      <c r="P130" s="13">
        <v>84000000</v>
      </c>
    </row>
    <row r="131" spans="1:16" ht="16.5" customHeight="1" thickTop="1">
      <c r="J131" s="1"/>
      <c r="K131" s="10"/>
      <c r="L131" s="1"/>
      <c r="M131" s="10"/>
      <c r="N131" s="1"/>
      <c r="O131" s="10"/>
      <c r="P131" s="1"/>
    </row>
    <row r="132" spans="1:16" ht="16.5" customHeight="1">
      <c r="B132" s="45" t="s">
        <v>60</v>
      </c>
      <c r="C132" s="43"/>
      <c r="D132" s="43"/>
      <c r="J132" s="12"/>
      <c r="K132" s="10"/>
      <c r="L132" s="12"/>
      <c r="M132" s="10"/>
      <c r="N132" s="12"/>
      <c r="O132" s="10"/>
      <c r="P132" s="12"/>
    </row>
    <row r="133" spans="1:16" ht="16.5" customHeight="1">
      <c r="B133" s="45"/>
      <c r="C133" s="43" t="s">
        <v>61</v>
      </c>
      <c r="D133" s="43"/>
      <c r="J133" s="1"/>
      <c r="K133" s="10"/>
      <c r="L133" s="1"/>
      <c r="M133" s="10"/>
      <c r="N133" s="1"/>
      <c r="O133" s="10"/>
      <c r="P133" s="1"/>
    </row>
    <row r="134" spans="1:16" ht="16.5" customHeight="1">
      <c r="B134" s="45"/>
      <c r="D134" s="43" t="s">
        <v>62</v>
      </c>
      <c r="J134" s="12">
        <v>84000000</v>
      </c>
      <c r="K134" s="10"/>
      <c r="L134" s="12">
        <v>84000000</v>
      </c>
      <c r="M134" s="10"/>
      <c r="N134" s="12">
        <v>84000000</v>
      </c>
      <c r="O134" s="10"/>
      <c r="P134" s="1">
        <v>84000000</v>
      </c>
    </row>
    <row r="135" spans="1:16" ht="16.5" customHeight="1">
      <c r="A135" s="19" t="s">
        <v>63</v>
      </c>
      <c r="B135" s="45"/>
      <c r="E135" s="43"/>
      <c r="J135" s="12"/>
      <c r="K135" s="10"/>
      <c r="L135" s="12"/>
      <c r="M135" s="10"/>
      <c r="N135" s="1"/>
      <c r="O135" s="10"/>
      <c r="P135" s="1"/>
    </row>
    <row r="136" spans="1:16" ht="16.5" customHeight="1">
      <c r="B136" s="45" t="s">
        <v>64</v>
      </c>
      <c r="E136" s="43"/>
      <c r="J136" s="12">
        <v>435680207</v>
      </c>
      <c r="K136" s="10"/>
      <c r="L136" s="12">
        <v>435680207</v>
      </c>
      <c r="M136" s="10"/>
      <c r="N136" s="1">
        <v>435680207</v>
      </c>
      <c r="O136" s="10"/>
      <c r="P136" s="1">
        <v>435680207</v>
      </c>
    </row>
    <row r="137" spans="1:16" ht="16.5" customHeight="1">
      <c r="A137" s="43" t="s">
        <v>65</v>
      </c>
      <c r="H137" s="21"/>
      <c r="J137" s="10"/>
      <c r="K137" s="10"/>
      <c r="L137" s="10"/>
      <c r="M137" s="10"/>
      <c r="N137" s="10"/>
      <c r="O137" s="10"/>
      <c r="P137" s="10"/>
    </row>
    <row r="138" spans="1:16" ht="16.5" customHeight="1">
      <c r="B138" s="43" t="s">
        <v>66</v>
      </c>
      <c r="H138" s="21"/>
      <c r="J138" s="1">
        <v>-3525800</v>
      </c>
      <c r="K138" s="10"/>
      <c r="L138" s="1">
        <v>-3525800</v>
      </c>
      <c r="M138" s="10"/>
      <c r="N138" s="1">
        <v>0</v>
      </c>
      <c r="O138" s="10"/>
      <c r="P138" s="1">
        <v>0</v>
      </c>
    </row>
    <row r="139" spans="1:16" ht="16.5" customHeight="1">
      <c r="A139" s="43" t="s">
        <v>67</v>
      </c>
      <c r="H139" s="21"/>
      <c r="J139" s="10"/>
      <c r="K139" s="10"/>
      <c r="L139" s="10"/>
      <c r="M139" s="10"/>
      <c r="N139" s="10"/>
      <c r="O139" s="10"/>
      <c r="P139" s="10"/>
    </row>
    <row r="140" spans="1:16" ht="16.5" customHeight="1">
      <c r="A140" s="20"/>
      <c r="B140" s="43" t="s">
        <v>68</v>
      </c>
      <c r="J140" s="1">
        <v>8400000</v>
      </c>
      <c r="K140" s="10"/>
      <c r="L140" s="1">
        <v>8400000</v>
      </c>
      <c r="M140" s="10"/>
      <c r="N140" s="1">
        <v>8400000</v>
      </c>
      <c r="O140" s="10"/>
      <c r="P140" s="1">
        <v>8400000</v>
      </c>
    </row>
    <row r="141" spans="1:16" ht="16.5" customHeight="1">
      <c r="A141" s="20"/>
      <c r="B141" s="43" t="s">
        <v>69</v>
      </c>
      <c r="H141" s="21"/>
      <c r="J141" s="1">
        <v>-9673328</v>
      </c>
      <c r="K141" s="10"/>
      <c r="L141" s="1">
        <v>-14253129</v>
      </c>
      <c r="M141" s="10"/>
      <c r="N141" s="1">
        <v>29611925</v>
      </c>
      <c r="O141" s="10"/>
      <c r="P141" s="1">
        <v>18930714</v>
      </c>
    </row>
    <row r="142" spans="1:16" ht="16.5" customHeight="1">
      <c r="A142" s="19" t="s">
        <v>70</v>
      </c>
      <c r="B142" s="43"/>
      <c r="H142" s="21"/>
      <c r="J142" s="2">
        <v>-186303</v>
      </c>
      <c r="K142" s="10"/>
      <c r="L142" s="2">
        <v>-563960</v>
      </c>
      <c r="M142" s="10"/>
      <c r="N142" s="2">
        <v>0</v>
      </c>
      <c r="O142" s="10"/>
      <c r="P142" s="2">
        <v>0</v>
      </c>
    </row>
    <row r="143" spans="1:16" ht="16.5" customHeight="1">
      <c r="E143" s="42"/>
      <c r="J143" s="1"/>
      <c r="K143" s="10"/>
      <c r="L143" s="1"/>
      <c r="M143" s="10"/>
      <c r="N143" s="1"/>
      <c r="O143" s="10"/>
      <c r="P143" s="1"/>
    </row>
    <row r="144" spans="1:16" ht="16.5" customHeight="1">
      <c r="A144" s="19" t="s">
        <v>71</v>
      </c>
      <c r="J144" s="11">
        <f>SUM(J133:J142)</f>
        <v>514694776</v>
      </c>
      <c r="K144" s="10"/>
      <c r="L144" s="11">
        <f>SUM(L134:L142)</f>
        <v>509737318</v>
      </c>
      <c r="M144" s="10"/>
      <c r="N144" s="11">
        <f>SUM(N133:N142)</f>
        <v>557692132</v>
      </c>
      <c r="O144" s="11"/>
      <c r="P144" s="11">
        <f>SUM(P134:P142)</f>
        <v>547010921</v>
      </c>
    </row>
    <row r="145" spans="1:16" ht="16.5" customHeight="1">
      <c r="A145" s="19" t="s">
        <v>72</v>
      </c>
      <c r="J145" s="2">
        <v>2548092</v>
      </c>
      <c r="K145" s="10"/>
      <c r="L145" s="2">
        <v>3002225</v>
      </c>
      <c r="M145" s="10"/>
      <c r="N145" s="2">
        <v>0</v>
      </c>
      <c r="O145" s="10"/>
      <c r="P145" s="2">
        <v>0</v>
      </c>
    </row>
    <row r="146" spans="1:16" ht="16.5" customHeight="1">
      <c r="E146" s="42"/>
      <c r="J146" s="1"/>
      <c r="K146" s="10"/>
      <c r="L146" s="1"/>
      <c r="M146" s="10"/>
      <c r="N146" s="1"/>
      <c r="O146" s="10"/>
      <c r="P146" s="1"/>
    </row>
    <row r="147" spans="1:16" ht="16.5" customHeight="1">
      <c r="A147" s="44" t="s">
        <v>73</v>
      </c>
      <c r="J147" s="2">
        <f>SUM(J144:J146)</f>
        <v>517242868</v>
      </c>
      <c r="K147" s="10"/>
      <c r="L147" s="2">
        <f>SUM(L144:L146)</f>
        <v>512739543</v>
      </c>
      <c r="M147" s="10"/>
      <c r="N147" s="2">
        <f>SUM(N144:N146)</f>
        <v>557692132</v>
      </c>
      <c r="O147" s="10"/>
      <c r="P147" s="2">
        <f>SUM(P144:P146)</f>
        <v>547010921</v>
      </c>
    </row>
    <row r="148" spans="1:16" ht="16.5" customHeight="1">
      <c r="A148" s="43"/>
      <c r="E148" s="42"/>
      <c r="J148" s="1"/>
      <c r="K148" s="10"/>
      <c r="L148" s="1"/>
      <c r="M148" s="10"/>
      <c r="N148" s="1"/>
      <c r="O148" s="10"/>
      <c r="P148" s="1"/>
    </row>
    <row r="149" spans="1:16" ht="16.5" customHeight="1" thickBot="1">
      <c r="A149" s="44" t="s">
        <v>74</v>
      </c>
      <c r="J149" s="13">
        <f>SUM(J88,J147)</f>
        <v>645328223</v>
      </c>
      <c r="K149" s="10"/>
      <c r="L149" s="13">
        <f>SUM(L88,L147)</f>
        <v>639265088</v>
      </c>
      <c r="M149" s="10"/>
      <c r="N149" s="13">
        <f>SUM(N88,N147)</f>
        <v>624819499</v>
      </c>
      <c r="O149" s="10"/>
      <c r="P149" s="13">
        <f>SUM(P88,P147)</f>
        <v>616534322</v>
      </c>
    </row>
    <row r="150" spans="1:16" ht="16.5" customHeight="1" thickTop="1">
      <c r="A150" s="20"/>
      <c r="J150" s="40"/>
      <c r="K150" s="55"/>
      <c r="M150" s="40"/>
    </row>
    <row r="151" spans="1:16" ht="16.5" customHeight="1">
      <c r="A151" s="20"/>
      <c r="J151" s="40"/>
      <c r="K151" s="55"/>
      <c r="M151" s="40"/>
    </row>
    <row r="152" spans="1:16" ht="16.5" customHeight="1">
      <c r="A152" s="20"/>
      <c r="J152" s="40"/>
      <c r="K152" s="55"/>
      <c r="M152" s="40"/>
    </row>
    <row r="153" spans="1:16" ht="16.5" customHeight="1">
      <c r="A153" s="20"/>
      <c r="J153" s="40"/>
      <c r="K153" s="55"/>
      <c r="M153" s="40"/>
    </row>
    <row r="154" spans="1:16" ht="16.5" customHeight="1">
      <c r="A154" s="20"/>
      <c r="J154" s="40"/>
      <c r="K154" s="55"/>
      <c r="M154" s="40"/>
    </row>
    <row r="155" spans="1:16" ht="16.5" customHeight="1">
      <c r="A155" s="20"/>
      <c r="J155" s="40"/>
      <c r="K155" s="55"/>
      <c r="M155" s="40"/>
    </row>
    <row r="156" spans="1:16" ht="16.5" customHeight="1">
      <c r="A156" s="20"/>
      <c r="J156" s="40"/>
      <c r="K156" s="55"/>
      <c r="M156" s="40"/>
    </row>
    <row r="157" spans="1:16" ht="16.5" customHeight="1">
      <c r="A157" s="20"/>
      <c r="J157" s="40"/>
      <c r="K157" s="55"/>
      <c r="M157" s="40"/>
    </row>
    <row r="158" spans="1:16" ht="16.5" customHeight="1">
      <c r="A158" s="20"/>
      <c r="J158" s="40"/>
      <c r="K158" s="55"/>
      <c r="M158" s="40"/>
      <c r="N158" s="19"/>
    </row>
    <row r="159" spans="1:16" ht="16.5" customHeight="1">
      <c r="A159" s="20"/>
      <c r="J159" s="40"/>
      <c r="K159" s="55"/>
      <c r="M159" s="40"/>
    </row>
    <row r="160" spans="1:16" ht="16.5" customHeight="1">
      <c r="A160" s="140" t="s">
        <v>196</v>
      </c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</row>
    <row r="161" spans="1:16" ht="16.5" customHeight="1">
      <c r="A161" s="43"/>
      <c r="B161" s="43"/>
      <c r="C161" s="43"/>
      <c r="D161" s="43"/>
      <c r="E161" s="43"/>
      <c r="F161" s="43"/>
      <c r="G161" s="129" t="s">
        <v>197</v>
      </c>
      <c r="H161" s="43"/>
      <c r="I161" s="43"/>
      <c r="J161" s="141" t="s">
        <v>198</v>
      </c>
      <c r="K161" s="141"/>
      <c r="L161" s="141"/>
      <c r="M161" s="141"/>
      <c r="N161" s="141"/>
      <c r="O161" s="43"/>
      <c r="P161" s="43"/>
    </row>
    <row r="162" spans="1:16" ht="16.5" customHeight="1">
      <c r="A162" s="43"/>
      <c r="B162" s="43"/>
      <c r="C162" s="43"/>
      <c r="D162" s="43"/>
      <c r="E162" s="43"/>
      <c r="F162" s="43"/>
      <c r="G162" s="129"/>
      <c r="H162" s="43"/>
      <c r="I162" s="43"/>
      <c r="J162" s="129"/>
      <c r="K162" s="129"/>
      <c r="L162" s="129"/>
      <c r="M162" s="129"/>
      <c r="N162" s="129"/>
      <c r="O162" s="43"/>
      <c r="P162" s="43"/>
    </row>
    <row r="163" spans="1:16" ht="16.5" customHeight="1">
      <c r="A163" s="43"/>
      <c r="H163" s="19"/>
      <c r="I163" s="19"/>
      <c r="J163" s="46"/>
      <c r="K163" s="19"/>
      <c r="L163" s="46"/>
      <c r="M163" s="19"/>
      <c r="N163" s="46"/>
      <c r="O163" s="19"/>
      <c r="P163" s="46"/>
    </row>
    <row r="164" spans="1:16" ht="8.25" customHeight="1">
      <c r="A164" s="5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</row>
    <row r="165" spans="1:16" ht="21.9" customHeight="1">
      <c r="A165" s="47" t="s">
        <v>35</v>
      </c>
      <c r="B165" s="47"/>
      <c r="C165" s="47"/>
      <c r="D165" s="47"/>
      <c r="E165" s="47"/>
      <c r="F165" s="47"/>
      <c r="G165" s="47"/>
      <c r="H165" s="47"/>
      <c r="I165" s="47"/>
      <c r="J165" s="48"/>
      <c r="K165" s="47"/>
      <c r="L165" s="48"/>
      <c r="M165" s="48"/>
      <c r="N165" s="48"/>
      <c r="O165" s="48"/>
      <c r="P165" s="48"/>
    </row>
  </sheetData>
  <mergeCells count="20">
    <mergeCell ref="J52:N52"/>
    <mergeCell ref="A51:P51"/>
    <mergeCell ref="A1:P1"/>
    <mergeCell ref="J6:L6"/>
    <mergeCell ref="N6:P6"/>
    <mergeCell ref="J7:L7"/>
    <mergeCell ref="N7:P7"/>
    <mergeCell ref="A160:P160"/>
    <mergeCell ref="J161:N161"/>
    <mergeCell ref="A72:G72"/>
    <mergeCell ref="J116:L116"/>
    <mergeCell ref="N116:P116"/>
    <mergeCell ref="J117:L117"/>
    <mergeCell ref="N117:P117"/>
    <mergeCell ref="J61:L61"/>
    <mergeCell ref="N61:P61"/>
    <mergeCell ref="J62:L62"/>
    <mergeCell ref="N62:P62"/>
    <mergeCell ref="A105:P105"/>
    <mergeCell ref="J106:N10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K10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F83E8-2CF7-4D62-B4FE-8F3ADDF3704B}">
  <sheetPr>
    <tabColor rgb="FF00B050"/>
  </sheetPr>
  <dimension ref="A1:J66"/>
  <sheetViews>
    <sheetView topLeftCell="A20" zoomScale="96" zoomScaleNormal="96" zoomScaleSheetLayoutView="85" workbookViewId="0">
      <selection activeCell="F28" sqref="F28"/>
    </sheetView>
  </sheetViews>
  <sheetFormatPr defaultColWidth="9.125" defaultRowHeight="16.5" customHeight="1"/>
  <cols>
    <col min="1" max="1" width="54.625" style="31" customWidth="1"/>
    <col min="2" max="2" width="5.375" style="31" customWidth="1"/>
    <col min="3" max="3" width="0.75" style="102" customWidth="1"/>
    <col min="4" max="4" width="11.625" style="102" customWidth="1"/>
    <col min="5" max="5" width="0.75" style="102" customWidth="1"/>
    <col min="6" max="6" width="12.25" style="102" customWidth="1"/>
    <col min="7" max="7" width="0.75" style="102" customWidth="1"/>
    <col min="8" max="8" width="11.625" style="102" customWidth="1"/>
    <col min="9" max="9" width="0.75" style="102" customWidth="1"/>
    <col min="10" max="10" width="11.75" style="102" customWidth="1"/>
    <col min="11" max="16384" width="9.125" style="31"/>
  </cols>
  <sheetData>
    <row r="1" spans="1:10" ht="16.5" customHeight="1">
      <c r="A1" s="105" t="s">
        <v>0</v>
      </c>
      <c r="B1" s="111"/>
      <c r="C1" s="112"/>
      <c r="D1" s="101"/>
      <c r="E1" s="101"/>
      <c r="F1" s="101"/>
      <c r="G1" s="101"/>
      <c r="H1" s="113"/>
      <c r="J1" s="113"/>
    </row>
    <row r="2" spans="1:10" ht="16.5" customHeight="1">
      <c r="A2" s="60" t="s">
        <v>75</v>
      </c>
      <c r="B2" s="111"/>
      <c r="C2" s="113"/>
      <c r="D2" s="113"/>
      <c r="E2" s="113"/>
      <c r="F2" s="113"/>
      <c r="G2" s="113"/>
      <c r="H2" s="113"/>
      <c r="J2" s="113"/>
    </row>
    <row r="3" spans="1:10" ht="16.5" customHeight="1">
      <c r="A3" s="66" t="s">
        <v>76</v>
      </c>
      <c r="B3" s="114"/>
      <c r="C3" s="115"/>
      <c r="D3" s="115"/>
      <c r="E3" s="115"/>
      <c r="F3" s="115"/>
      <c r="G3" s="115"/>
      <c r="H3" s="115"/>
      <c r="I3" s="116"/>
      <c r="J3" s="115"/>
    </row>
    <row r="4" spans="1:10" ht="15.9" customHeight="1">
      <c r="A4" s="60"/>
      <c r="B4" s="111"/>
      <c r="C4" s="113"/>
      <c r="D4" s="113"/>
      <c r="E4" s="113"/>
      <c r="F4" s="113"/>
      <c r="G4" s="113"/>
      <c r="H4" s="113"/>
      <c r="J4" s="113"/>
    </row>
    <row r="5" spans="1:10" ht="15.9" customHeight="1">
      <c r="A5" s="60"/>
      <c r="B5" s="111"/>
      <c r="C5" s="113"/>
      <c r="D5" s="113"/>
      <c r="E5" s="113"/>
      <c r="F5" s="113"/>
      <c r="G5" s="113"/>
      <c r="H5" s="113"/>
      <c r="J5" s="113"/>
    </row>
    <row r="6" spans="1:10" ht="15.9" customHeight="1">
      <c r="B6" s="29"/>
      <c r="C6" s="104"/>
      <c r="D6" s="139" t="s">
        <v>3</v>
      </c>
      <c r="E6" s="139"/>
      <c r="F6" s="139"/>
      <c r="G6" s="22"/>
      <c r="H6" s="139" t="s">
        <v>4</v>
      </c>
      <c r="I6" s="139"/>
      <c r="J6" s="139"/>
    </row>
    <row r="7" spans="1:10" ht="15.9" customHeight="1">
      <c r="B7" s="29"/>
      <c r="C7" s="104"/>
      <c r="D7" s="137" t="s">
        <v>5</v>
      </c>
      <c r="E7" s="137"/>
      <c r="F7" s="137"/>
      <c r="G7" s="29"/>
      <c r="H7" s="138" t="s">
        <v>5</v>
      </c>
      <c r="I7" s="138"/>
      <c r="J7" s="138"/>
    </row>
    <row r="8" spans="1:10" ht="15.9" customHeight="1">
      <c r="C8" s="104"/>
      <c r="D8" s="17" t="s">
        <v>10</v>
      </c>
      <c r="E8" s="18"/>
      <c r="F8" s="17" t="s">
        <v>11</v>
      </c>
      <c r="G8" s="18"/>
      <c r="H8" s="17" t="s">
        <v>10</v>
      </c>
      <c r="I8" s="18"/>
      <c r="J8" s="17" t="s">
        <v>11</v>
      </c>
    </row>
    <row r="9" spans="1:10" ht="15.9" customHeight="1">
      <c r="B9" s="30" t="s">
        <v>12</v>
      </c>
      <c r="C9" s="104"/>
      <c r="D9" s="73" t="s">
        <v>13</v>
      </c>
      <c r="E9" s="74"/>
      <c r="F9" s="73" t="s">
        <v>13</v>
      </c>
      <c r="H9" s="73" t="s">
        <v>13</v>
      </c>
      <c r="I9" s="74"/>
      <c r="J9" s="73" t="s">
        <v>13</v>
      </c>
    </row>
    <row r="10" spans="1:10" ht="6" customHeight="1">
      <c r="B10" s="36"/>
      <c r="C10" s="104"/>
      <c r="D10" s="74"/>
      <c r="E10" s="74"/>
      <c r="F10" s="74"/>
      <c r="H10" s="74"/>
      <c r="I10" s="74"/>
      <c r="J10" s="74"/>
    </row>
    <row r="11" spans="1:10" ht="15.9" customHeight="1">
      <c r="A11" s="51" t="s">
        <v>77</v>
      </c>
      <c r="B11" s="36"/>
      <c r="C11" s="104"/>
      <c r="D11" s="109">
        <v>85144960</v>
      </c>
      <c r="E11" s="117"/>
      <c r="F11" s="109">
        <v>86220534</v>
      </c>
      <c r="G11" s="118"/>
      <c r="H11" s="109">
        <v>37243964</v>
      </c>
      <c r="I11" s="118"/>
      <c r="J11" s="109">
        <v>36326202</v>
      </c>
    </row>
    <row r="12" spans="1:10" ht="15.9" customHeight="1">
      <c r="A12" s="51" t="s">
        <v>78</v>
      </c>
      <c r="B12" s="29"/>
      <c r="C12" s="104"/>
      <c r="D12" s="110">
        <v>-58940219</v>
      </c>
      <c r="E12" s="117"/>
      <c r="F12" s="110">
        <v>-57575541</v>
      </c>
      <c r="G12" s="118"/>
      <c r="H12" s="110">
        <v>-30462860</v>
      </c>
      <c r="I12" s="118"/>
      <c r="J12" s="110">
        <v>-28846304</v>
      </c>
    </row>
    <row r="13" spans="1:10" ht="6" customHeight="1">
      <c r="A13" s="51"/>
      <c r="B13" s="29"/>
      <c r="C13" s="104"/>
      <c r="D13" s="3"/>
      <c r="E13" s="3"/>
      <c r="F13" s="3"/>
      <c r="G13" s="3"/>
      <c r="H13" s="3"/>
      <c r="I13" s="3"/>
      <c r="J13" s="3"/>
    </row>
    <row r="14" spans="1:10" ht="15.9" customHeight="1">
      <c r="A14" s="119" t="s">
        <v>79</v>
      </c>
      <c r="B14" s="36"/>
      <c r="C14" s="104"/>
      <c r="D14" s="104">
        <f>SUM(D11:D13)</f>
        <v>26204741</v>
      </c>
      <c r="E14" s="38"/>
      <c r="F14" s="104">
        <f>SUM(F11:F13)</f>
        <v>28644993</v>
      </c>
      <c r="G14" s="38"/>
      <c r="H14" s="104">
        <f>SUM(H11:H13)</f>
        <v>6781104</v>
      </c>
      <c r="I14" s="38"/>
      <c r="J14" s="104">
        <f>SUM(J11:J13)</f>
        <v>7479898</v>
      </c>
    </row>
    <row r="15" spans="1:10" ht="15.9" customHeight="1">
      <c r="A15" s="120" t="s">
        <v>80</v>
      </c>
      <c r="B15" s="29">
        <v>15</v>
      </c>
      <c r="C15" s="104"/>
      <c r="D15" s="104">
        <v>0</v>
      </c>
      <c r="E15" s="38"/>
      <c r="F15" s="104">
        <v>0</v>
      </c>
      <c r="G15" s="121"/>
      <c r="H15" s="104">
        <v>24331557</v>
      </c>
      <c r="I15" s="121"/>
      <c r="J15" s="104">
        <v>18509837</v>
      </c>
    </row>
    <row r="16" spans="1:10" ht="15.9" customHeight="1">
      <c r="A16" s="51" t="s">
        <v>81</v>
      </c>
      <c r="B16" s="29"/>
      <c r="C16" s="104"/>
      <c r="D16" s="122">
        <v>807918</v>
      </c>
      <c r="E16" s="117"/>
      <c r="F16" s="122">
        <v>1880316</v>
      </c>
      <c r="G16" s="118"/>
      <c r="H16" s="122">
        <v>1617645</v>
      </c>
      <c r="I16" s="118"/>
      <c r="J16" s="122">
        <v>2690316</v>
      </c>
    </row>
    <row r="17" spans="1:10" ht="15.9" customHeight="1">
      <c r="A17" s="51" t="s">
        <v>82</v>
      </c>
      <c r="B17" s="29"/>
      <c r="C17" s="3"/>
      <c r="D17" s="104">
        <v>-1290026</v>
      </c>
      <c r="E17" s="117"/>
      <c r="F17" s="104">
        <v>-1297024</v>
      </c>
      <c r="G17" s="118"/>
      <c r="H17" s="104">
        <v>-1246140</v>
      </c>
      <c r="I17" s="118"/>
      <c r="J17" s="104">
        <v>-1262079</v>
      </c>
    </row>
    <row r="18" spans="1:10" ht="15.9" customHeight="1">
      <c r="A18" s="51" t="s">
        <v>83</v>
      </c>
      <c r="B18" s="29"/>
      <c r="C18" s="3"/>
      <c r="D18" s="104">
        <v>-12156819</v>
      </c>
      <c r="E18" s="117"/>
      <c r="F18" s="104">
        <v>-12306102</v>
      </c>
      <c r="G18" s="118"/>
      <c r="H18" s="104">
        <v>-10610294</v>
      </c>
      <c r="I18" s="118"/>
      <c r="J18" s="104">
        <v>-9410016</v>
      </c>
    </row>
    <row r="19" spans="1:10" ht="15.9" customHeight="1">
      <c r="A19" s="51" t="s">
        <v>193</v>
      </c>
      <c r="B19" s="29" t="s">
        <v>188</v>
      </c>
      <c r="C19" s="3"/>
      <c r="D19" s="104">
        <v>-3903788</v>
      </c>
      <c r="E19" s="117"/>
      <c r="F19" s="104">
        <v>0</v>
      </c>
      <c r="G19" s="118"/>
      <c r="H19" s="104">
        <v>-3903788</v>
      </c>
      <c r="I19" s="118"/>
      <c r="J19" s="104">
        <v>0</v>
      </c>
    </row>
    <row r="20" spans="1:10" ht="15.9" customHeight="1">
      <c r="A20" s="51" t="s">
        <v>199</v>
      </c>
      <c r="C20" s="31"/>
      <c r="D20" s="31"/>
      <c r="E20" s="31"/>
      <c r="F20" s="31"/>
      <c r="G20" s="31"/>
      <c r="H20" s="31"/>
      <c r="I20" s="31"/>
      <c r="J20" s="31"/>
    </row>
    <row r="21" spans="1:10" ht="15.9" customHeight="1">
      <c r="A21" s="51" t="s">
        <v>200</v>
      </c>
      <c r="B21" s="29">
        <v>10</v>
      </c>
      <c r="C21" s="3"/>
      <c r="D21" s="104">
        <v>-2924550</v>
      </c>
      <c r="E21" s="117"/>
      <c r="F21" s="104">
        <v>0</v>
      </c>
      <c r="G21" s="118"/>
      <c r="H21" s="104">
        <v>-8506455</v>
      </c>
      <c r="I21" s="118"/>
      <c r="J21" s="104">
        <v>0</v>
      </c>
    </row>
    <row r="22" spans="1:10" ht="15.9" customHeight="1">
      <c r="A22" s="51" t="s">
        <v>84</v>
      </c>
      <c r="B22" s="29"/>
      <c r="C22" s="3"/>
      <c r="D22" s="123">
        <v>-519981</v>
      </c>
      <c r="E22" s="117"/>
      <c r="F22" s="123">
        <v>-596627</v>
      </c>
      <c r="G22" s="118"/>
      <c r="H22" s="123">
        <v>-140102</v>
      </c>
      <c r="I22" s="118"/>
      <c r="J22" s="123">
        <v>-197669</v>
      </c>
    </row>
    <row r="23" spans="1:10" ht="6" customHeight="1">
      <c r="A23" s="51"/>
      <c r="B23" s="29"/>
      <c r="C23" s="3"/>
      <c r="D23" s="109"/>
      <c r="E23" s="117"/>
      <c r="F23" s="109"/>
      <c r="G23" s="117"/>
      <c r="H23" s="109"/>
      <c r="I23" s="117"/>
      <c r="J23" s="109"/>
    </row>
    <row r="24" spans="1:10" ht="15.9" customHeight="1">
      <c r="A24" s="56" t="s">
        <v>85</v>
      </c>
      <c r="B24" s="29"/>
      <c r="C24" s="3"/>
      <c r="D24" s="104">
        <f>SUM(D14:D22)</f>
        <v>6217495</v>
      </c>
      <c r="E24" s="117"/>
      <c r="F24" s="104">
        <f>SUM(F14:F22)</f>
        <v>16325556</v>
      </c>
      <c r="G24" s="117"/>
      <c r="H24" s="104">
        <f>SUM(H14:H22)</f>
        <v>8323527</v>
      </c>
      <c r="I24" s="117"/>
      <c r="J24" s="104">
        <f>SUM(J14:J22)</f>
        <v>17810287</v>
      </c>
    </row>
    <row r="25" spans="1:10" ht="15.9" customHeight="1">
      <c r="A25" s="51" t="s">
        <v>86</v>
      </c>
      <c r="B25" s="29">
        <v>10</v>
      </c>
      <c r="C25" s="3"/>
      <c r="D25" s="104">
        <v>-2270332</v>
      </c>
      <c r="E25" s="117"/>
      <c r="F25" s="104">
        <v>-7593094</v>
      </c>
      <c r="G25" s="118"/>
      <c r="H25" s="104">
        <v>0</v>
      </c>
      <c r="I25" s="118"/>
      <c r="J25" s="104">
        <v>0</v>
      </c>
    </row>
    <row r="26" spans="1:10" ht="15.9" customHeight="1">
      <c r="A26" s="51" t="s">
        <v>87</v>
      </c>
      <c r="B26" s="29"/>
      <c r="C26" s="3"/>
      <c r="D26" s="110">
        <v>-49632</v>
      </c>
      <c r="E26" s="117"/>
      <c r="F26" s="110">
        <v>-142794</v>
      </c>
      <c r="G26" s="118"/>
      <c r="H26" s="110">
        <v>-49632</v>
      </c>
      <c r="I26" s="118"/>
      <c r="J26" s="110">
        <v>-142794</v>
      </c>
    </row>
    <row r="27" spans="1:10" ht="6" customHeight="1">
      <c r="A27" s="51"/>
      <c r="B27" s="29"/>
      <c r="C27" s="3"/>
      <c r="D27" s="109"/>
      <c r="E27" s="117"/>
      <c r="F27" s="109"/>
      <c r="G27" s="117"/>
      <c r="H27" s="109"/>
      <c r="I27" s="117"/>
      <c r="J27" s="109"/>
    </row>
    <row r="28" spans="1:10" ht="15.9" customHeight="1">
      <c r="A28" s="124" t="s">
        <v>141</v>
      </c>
      <c r="B28" s="36"/>
      <c r="C28" s="3"/>
      <c r="D28" s="3">
        <f>SUM(D24:D26)</f>
        <v>3897531</v>
      </c>
      <c r="E28" s="3"/>
      <c r="F28" s="3">
        <f>SUM(F24:F26)</f>
        <v>8589668</v>
      </c>
      <c r="G28" s="3"/>
      <c r="H28" s="3">
        <f>SUM(H24:H26)</f>
        <v>8273895</v>
      </c>
      <c r="I28" s="3"/>
      <c r="J28" s="3">
        <f>SUM(J24:J26)</f>
        <v>17667493</v>
      </c>
    </row>
    <row r="29" spans="1:10" ht="15.9" customHeight="1">
      <c r="A29" s="125" t="s">
        <v>187</v>
      </c>
      <c r="B29" s="29">
        <v>14</v>
      </c>
      <c r="C29" s="3"/>
      <c r="D29" s="123">
        <v>228247</v>
      </c>
      <c r="E29" s="117"/>
      <c r="F29" s="123">
        <v>-849539</v>
      </c>
      <c r="G29" s="118"/>
      <c r="H29" s="123">
        <v>2407316</v>
      </c>
      <c r="I29" s="118"/>
      <c r="J29" s="123">
        <v>171621</v>
      </c>
    </row>
    <row r="30" spans="1:10" ht="6" customHeight="1">
      <c r="A30" s="124"/>
      <c r="B30" s="36"/>
      <c r="C30" s="3"/>
      <c r="D30" s="3"/>
      <c r="E30" s="3"/>
      <c r="F30" s="3"/>
      <c r="G30" s="3"/>
      <c r="H30" s="3"/>
      <c r="I30" s="3"/>
      <c r="J30" s="3"/>
    </row>
    <row r="31" spans="1:10" ht="15.9" customHeight="1">
      <c r="A31" s="124" t="s">
        <v>88</v>
      </c>
      <c r="B31" s="36"/>
      <c r="C31" s="3"/>
      <c r="D31" s="4">
        <f>SUM(D28:D29)</f>
        <v>4125778</v>
      </c>
      <c r="E31" s="3"/>
      <c r="F31" s="4">
        <f>SUM(F28:F29)</f>
        <v>7740129</v>
      </c>
      <c r="G31" s="3"/>
      <c r="H31" s="4">
        <f>SUM(H28:H29)</f>
        <v>10681211</v>
      </c>
      <c r="I31" s="3"/>
      <c r="J31" s="4">
        <f>SUM(J28:J29)</f>
        <v>17839114</v>
      </c>
    </row>
    <row r="32" spans="1:10" ht="9.9" customHeight="1">
      <c r="A32" s="56"/>
      <c r="B32" s="36"/>
    </row>
    <row r="33" spans="1:10" ht="15.9" customHeight="1">
      <c r="A33" s="56" t="s">
        <v>89</v>
      </c>
      <c r="B33" s="29"/>
      <c r="C33" s="3"/>
      <c r="D33" s="104"/>
      <c r="E33" s="117"/>
      <c r="F33" s="104"/>
      <c r="G33" s="118"/>
      <c r="H33" s="104"/>
      <c r="I33" s="118"/>
      <c r="J33" s="104"/>
    </row>
    <row r="34" spans="1:10" ht="15.9" customHeight="1">
      <c r="A34" s="132" t="s">
        <v>191</v>
      </c>
      <c r="B34" s="29"/>
      <c r="C34" s="3"/>
      <c r="D34" s="104"/>
      <c r="E34" s="117"/>
      <c r="F34" s="104"/>
      <c r="G34" s="118"/>
      <c r="H34" s="104"/>
      <c r="I34" s="118"/>
      <c r="J34" s="104"/>
    </row>
    <row r="35" spans="1:10" ht="15.9" customHeight="1">
      <c r="A35" s="128" t="s">
        <v>90</v>
      </c>
      <c r="B35" s="29"/>
      <c r="C35" s="3"/>
      <c r="D35" s="110">
        <v>377657</v>
      </c>
      <c r="E35" s="117"/>
      <c r="F35" s="110">
        <v>0</v>
      </c>
      <c r="G35" s="118"/>
      <c r="H35" s="110">
        <v>0</v>
      </c>
      <c r="I35" s="118"/>
      <c r="J35" s="110">
        <v>0</v>
      </c>
    </row>
    <row r="36" spans="1:10" ht="6" customHeight="1">
      <c r="A36" s="51"/>
      <c r="B36" s="29"/>
      <c r="C36" s="3"/>
      <c r="D36" s="104"/>
      <c r="E36" s="117"/>
      <c r="F36" s="104"/>
      <c r="G36" s="118"/>
      <c r="H36" s="104"/>
      <c r="I36" s="118"/>
      <c r="J36" s="104"/>
    </row>
    <row r="37" spans="1:10" ht="15.9" customHeight="1">
      <c r="A37" s="51" t="s">
        <v>192</v>
      </c>
      <c r="B37" s="29"/>
      <c r="C37" s="3"/>
      <c r="D37" s="104"/>
      <c r="E37" s="117"/>
      <c r="F37" s="104"/>
      <c r="G37" s="118"/>
      <c r="H37" s="104"/>
      <c r="I37" s="118"/>
      <c r="J37" s="104"/>
    </row>
    <row r="38" spans="1:10" ht="15.9" customHeight="1">
      <c r="A38" s="128" t="s">
        <v>91</v>
      </c>
      <c r="C38" s="3"/>
      <c r="D38" s="110">
        <f>SUM(D35)</f>
        <v>377657</v>
      </c>
      <c r="E38" s="117"/>
      <c r="F38" s="110">
        <f>SUM(F35)</f>
        <v>0</v>
      </c>
      <c r="G38" s="118"/>
      <c r="H38" s="110">
        <f>SUM(H35)</f>
        <v>0</v>
      </c>
      <c r="I38" s="118"/>
      <c r="J38" s="110">
        <f>SUM(J35)</f>
        <v>0</v>
      </c>
    </row>
    <row r="39" spans="1:10" ht="6" customHeight="1">
      <c r="A39" s="56"/>
      <c r="B39" s="36"/>
    </row>
    <row r="40" spans="1:10" ht="15.9" customHeight="1">
      <c r="A40" s="51" t="s">
        <v>92</v>
      </c>
      <c r="B40" s="36"/>
      <c r="D40" s="116">
        <f>SUM(D38)</f>
        <v>377657</v>
      </c>
      <c r="F40" s="116">
        <f>SUM(F38)</f>
        <v>0</v>
      </c>
      <c r="H40" s="116">
        <f>SUM(H38)</f>
        <v>0</v>
      </c>
      <c r="J40" s="116">
        <f>SUM(J38)</f>
        <v>0</v>
      </c>
    </row>
    <row r="41" spans="1:10" ht="6" customHeight="1">
      <c r="A41" s="56"/>
      <c r="B41" s="36"/>
    </row>
    <row r="42" spans="1:10" ht="15.9" customHeight="1" thickBot="1">
      <c r="A42" s="56" t="s">
        <v>93</v>
      </c>
      <c r="B42" s="29"/>
      <c r="C42" s="8"/>
      <c r="D42" s="5">
        <f>D31+D40</f>
        <v>4503435</v>
      </c>
      <c r="E42" s="3"/>
      <c r="F42" s="5">
        <f>F31+F40</f>
        <v>7740129</v>
      </c>
      <c r="G42" s="3"/>
      <c r="H42" s="5">
        <f>H31+H40</f>
        <v>10681211</v>
      </c>
      <c r="I42" s="3"/>
      <c r="J42" s="5">
        <f>J31+J40</f>
        <v>17839114</v>
      </c>
    </row>
    <row r="43" spans="1:10" ht="9.9" customHeight="1" thickTop="1">
      <c r="A43" s="56"/>
      <c r="B43" s="36"/>
    </row>
    <row r="44" spans="1:10" ht="15.9" customHeight="1">
      <c r="A44" s="105" t="s">
        <v>94</v>
      </c>
    </row>
    <row r="45" spans="1:10" ht="15.9" customHeight="1">
      <c r="A45" s="125" t="s">
        <v>95</v>
      </c>
      <c r="B45" s="29"/>
      <c r="C45" s="104"/>
      <c r="D45" s="122">
        <v>4579801</v>
      </c>
      <c r="E45" s="117"/>
      <c r="F45" s="122">
        <v>7275667</v>
      </c>
      <c r="G45" s="118"/>
      <c r="H45" s="122">
        <v>10681211</v>
      </c>
      <c r="I45" s="118"/>
      <c r="J45" s="122">
        <v>17839114</v>
      </c>
    </row>
    <row r="46" spans="1:10" ht="15.9" customHeight="1">
      <c r="A46" s="31" t="s">
        <v>72</v>
      </c>
      <c r="B46" s="36"/>
      <c r="C46" s="34"/>
      <c r="D46" s="126">
        <v>-454023</v>
      </c>
      <c r="E46" s="117"/>
      <c r="F46" s="126">
        <v>464462</v>
      </c>
      <c r="G46" s="118"/>
      <c r="H46" s="126">
        <v>0</v>
      </c>
      <c r="I46" s="118"/>
      <c r="J46" s="126">
        <v>0</v>
      </c>
    </row>
    <row r="47" spans="1:10" ht="6" customHeight="1">
      <c r="A47" s="124"/>
      <c r="B47" s="36"/>
      <c r="C47" s="3"/>
      <c r="D47" s="3"/>
      <c r="E47" s="3"/>
      <c r="F47" s="3"/>
      <c r="G47" s="3"/>
      <c r="H47" s="3"/>
      <c r="I47" s="3"/>
      <c r="J47" s="3"/>
    </row>
    <row r="48" spans="1:10" ht="15.9" customHeight="1" thickBot="1">
      <c r="A48" s="124" t="s">
        <v>88</v>
      </c>
      <c r="B48" s="29"/>
      <c r="C48" s="8"/>
      <c r="D48" s="5">
        <f>SUM(D45:D47)</f>
        <v>4125778</v>
      </c>
      <c r="E48" s="3"/>
      <c r="F48" s="5">
        <f>SUM(F45:F47)</f>
        <v>7740129</v>
      </c>
      <c r="G48" s="3"/>
      <c r="H48" s="5">
        <f>SUM(H45:H47)</f>
        <v>10681211</v>
      </c>
      <c r="I48" s="3"/>
      <c r="J48" s="5">
        <f>SUM(J45:J47)</f>
        <v>17839114</v>
      </c>
    </row>
    <row r="49" spans="1:10" ht="9.9" customHeight="1" thickTop="1">
      <c r="A49" s="51"/>
      <c r="B49" s="29"/>
      <c r="C49" s="8"/>
      <c r="D49" s="3"/>
      <c r="E49" s="3"/>
      <c r="F49" s="3"/>
      <c r="G49" s="3"/>
      <c r="H49" s="3"/>
      <c r="I49" s="3"/>
      <c r="J49" s="3"/>
    </row>
    <row r="50" spans="1:10" ht="15.9" customHeight="1">
      <c r="A50" s="56" t="s">
        <v>96</v>
      </c>
      <c r="B50" s="29"/>
      <c r="C50" s="8"/>
      <c r="D50" s="3"/>
      <c r="E50" s="3"/>
      <c r="F50" s="3"/>
      <c r="G50" s="3"/>
      <c r="H50" s="3"/>
      <c r="I50" s="3"/>
      <c r="J50" s="3"/>
    </row>
    <row r="51" spans="1:10" ht="15.9" customHeight="1">
      <c r="A51" s="51" t="s">
        <v>97</v>
      </c>
      <c r="B51" s="29"/>
      <c r="C51" s="8"/>
      <c r="D51" s="3">
        <v>4957458</v>
      </c>
      <c r="E51" s="3"/>
      <c r="F51" s="3">
        <v>7275667</v>
      </c>
      <c r="G51" s="57"/>
      <c r="H51" s="3">
        <v>10681211</v>
      </c>
      <c r="I51" s="57"/>
      <c r="J51" s="3">
        <v>17839114</v>
      </c>
    </row>
    <row r="52" spans="1:10" ht="15.9" customHeight="1">
      <c r="A52" s="51" t="s">
        <v>72</v>
      </c>
      <c r="B52" s="29"/>
      <c r="C52" s="8"/>
      <c r="D52" s="4">
        <v>-454023</v>
      </c>
      <c r="E52" s="3"/>
      <c r="F52" s="4">
        <v>464462</v>
      </c>
      <c r="G52" s="57"/>
      <c r="H52" s="4">
        <v>0</v>
      </c>
      <c r="I52" s="57"/>
      <c r="J52" s="4">
        <v>0</v>
      </c>
    </row>
    <row r="53" spans="1:10" ht="6" customHeight="1">
      <c r="A53" s="124"/>
      <c r="B53" s="36"/>
      <c r="C53" s="3"/>
      <c r="D53" s="3"/>
      <c r="E53" s="3"/>
      <c r="F53" s="3"/>
      <c r="G53" s="3"/>
      <c r="H53" s="3"/>
      <c r="I53" s="3"/>
      <c r="J53" s="3"/>
    </row>
    <row r="54" spans="1:10" ht="15.9" customHeight="1" thickBot="1">
      <c r="A54" s="56" t="s">
        <v>93</v>
      </c>
      <c r="B54" s="29"/>
      <c r="C54" s="8"/>
      <c r="D54" s="5">
        <f>SUM(D51:D52)</f>
        <v>4503435</v>
      </c>
      <c r="E54" s="3"/>
      <c r="F54" s="5">
        <f>SUM(F51:F52)</f>
        <v>7740129</v>
      </c>
      <c r="G54" s="3"/>
      <c r="H54" s="5">
        <f>SUM(H51:H52)</f>
        <v>10681211</v>
      </c>
      <c r="I54" s="3"/>
      <c r="J54" s="5">
        <f>SUM(J51:J52)</f>
        <v>17839114</v>
      </c>
    </row>
    <row r="55" spans="1:10" ht="9.9" customHeight="1" thickTop="1">
      <c r="A55" s="56"/>
      <c r="B55" s="29"/>
      <c r="C55" s="8"/>
      <c r="D55" s="3"/>
      <c r="E55" s="3"/>
      <c r="F55" s="3"/>
      <c r="G55" s="3"/>
      <c r="H55" s="3"/>
      <c r="I55" s="3"/>
      <c r="J55" s="3"/>
    </row>
    <row r="56" spans="1:10" ht="9.9" customHeight="1">
      <c r="A56" s="56"/>
      <c r="B56" s="29"/>
      <c r="C56" s="8"/>
      <c r="D56" s="3"/>
      <c r="E56" s="3"/>
      <c r="F56" s="3"/>
      <c r="G56" s="3"/>
      <c r="H56" s="3"/>
      <c r="I56" s="3"/>
      <c r="J56" s="3"/>
    </row>
    <row r="57" spans="1:10" ht="15.9" customHeight="1">
      <c r="A57" s="56" t="s">
        <v>98</v>
      </c>
      <c r="B57" s="29"/>
      <c r="C57" s="8"/>
      <c r="D57" s="3"/>
      <c r="E57" s="3"/>
      <c r="F57" s="3"/>
      <c r="G57" s="3"/>
      <c r="H57" s="3"/>
      <c r="I57" s="3"/>
      <c r="J57" s="3"/>
    </row>
    <row r="58" spans="1:10" ht="6" customHeight="1">
      <c r="A58" s="56"/>
      <c r="B58" s="29"/>
      <c r="C58" s="8"/>
      <c r="D58" s="3"/>
      <c r="E58" s="3"/>
      <c r="F58" s="3"/>
      <c r="G58" s="3"/>
      <c r="H58" s="3"/>
      <c r="I58" s="3"/>
      <c r="J58" s="3"/>
    </row>
    <row r="59" spans="1:10" ht="15.9" customHeight="1" thickBot="1">
      <c r="A59" s="51" t="s">
        <v>99</v>
      </c>
      <c r="B59" s="29"/>
      <c r="C59" s="8"/>
      <c r="D59" s="133">
        <f>D45/168000000</f>
        <v>2.7260720238095237E-2</v>
      </c>
      <c r="E59" s="134"/>
      <c r="F59" s="133">
        <f>F45/160000000</f>
        <v>4.5472918750000001E-2</v>
      </c>
      <c r="G59" s="134"/>
      <c r="H59" s="133">
        <f>H45/168000000</f>
        <v>6.3578636904761898E-2</v>
      </c>
      <c r="I59" s="134"/>
      <c r="J59" s="133">
        <f>J45/160000000</f>
        <v>0.1114944625</v>
      </c>
    </row>
    <row r="60" spans="1:10" ht="15.9" customHeight="1" thickTop="1">
      <c r="A60" s="51"/>
      <c r="B60" s="29"/>
      <c r="C60" s="8"/>
      <c r="D60" s="3"/>
      <c r="E60" s="8"/>
      <c r="F60" s="3"/>
      <c r="G60" s="8"/>
      <c r="H60" s="3"/>
      <c r="I60" s="127"/>
      <c r="J60" s="3"/>
    </row>
    <row r="61" spans="1:10" ht="15.9" customHeight="1">
      <c r="A61" s="51"/>
      <c r="B61" s="29"/>
      <c r="C61" s="8"/>
      <c r="D61" s="3"/>
      <c r="E61" s="8"/>
      <c r="F61" s="3"/>
      <c r="G61" s="8"/>
      <c r="H61" s="3"/>
      <c r="I61" s="127"/>
      <c r="J61" s="3"/>
    </row>
    <row r="62" spans="1:10" ht="9" customHeight="1">
      <c r="A62" s="51"/>
      <c r="B62" s="29"/>
      <c r="C62" s="8"/>
      <c r="D62" s="3"/>
      <c r="E62" s="8"/>
      <c r="F62" s="3"/>
      <c r="G62" s="8"/>
      <c r="H62" s="3"/>
      <c r="I62" s="127"/>
      <c r="J62" s="3"/>
    </row>
    <row r="63" spans="1:10" ht="15.9" customHeight="1">
      <c r="A63" s="140" t="s">
        <v>201</v>
      </c>
      <c r="B63" s="140"/>
      <c r="C63" s="140"/>
      <c r="D63" s="140"/>
      <c r="E63" s="140"/>
      <c r="F63" s="140"/>
      <c r="G63" s="140"/>
      <c r="H63" s="140"/>
      <c r="I63" s="140"/>
      <c r="J63" s="140"/>
    </row>
    <row r="64" spans="1:10" s="19" customFormat="1" ht="15.9" customHeight="1">
      <c r="A64" s="146" t="s">
        <v>100</v>
      </c>
      <c r="B64" s="146"/>
      <c r="C64" s="8"/>
      <c r="D64" s="3"/>
      <c r="E64" s="8"/>
      <c r="F64" s="147" t="s">
        <v>101</v>
      </c>
      <c r="G64" s="147"/>
      <c r="H64" s="147"/>
      <c r="I64" s="147"/>
      <c r="J64" s="147"/>
    </row>
    <row r="65" spans="1:10" s="19" customFormat="1" ht="8.25" customHeight="1">
      <c r="A65" s="29"/>
      <c r="B65" s="29"/>
      <c r="C65" s="8"/>
      <c r="D65" s="3"/>
      <c r="E65" s="8"/>
      <c r="F65" s="3"/>
      <c r="G65" s="16"/>
      <c r="H65" s="16"/>
      <c r="I65" s="16"/>
      <c r="J65" s="16"/>
    </row>
    <row r="66" spans="1:10" ht="21.9" customHeight="1">
      <c r="A66" s="144" t="str">
        <f>+'2-4'!A55</f>
        <v>The accompanying condensed notes are an integral part of these interim financial information.</v>
      </c>
      <c r="B66" s="145"/>
      <c r="C66" s="145"/>
      <c r="D66" s="145"/>
      <c r="E66" s="145"/>
      <c r="F66" s="145"/>
      <c r="G66" s="145"/>
      <c r="H66" s="145"/>
      <c r="I66" s="145"/>
      <c r="J66" s="145"/>
    </row>
  </sheetData>
  <mergeCells count="8">
    <mergeCell ref="A66:J66"/>
    <mergeCell ref="D6:F6"/>
    <mergeCell ref="H6:J6"/>
    <mergeCell ref="D7:F7"/>
    <mergeCell ref="H7:J7"/>
    <mergeCell ref="A63:J63"/>
    <mergeCell ref="A64:B64"/>
    <mergeCell ref="F64:J6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C1DC-7B42-4840-8B47-D655C999CBA9}">
  <sheetPr>
    <tabColor rgb="FF00B050"/>
  </sheetPr>
  <dimension ref="A1:V42"/>
  <sheetViews>
    <sheetView topLeftCell="A10" zoomScale="80" zoomScaleNormal="80" zoomScaleSheetLayoutView="85" workbookViewId="0">
      <selection activeCell="V30" sqref="V30"/>
    </sheetView>
  </sheetViews>
  <sheetFormatPr defaultColWidth="9.125" defaultRowHeight="16.5" customHeight="1"/>
  <cols>
    <col min="1" max="1" width="1.75" style="31" customWidth="1"/>
    <col min="2" max="2" width="28.375" style="31" customWidth="1"/>
    <col min="3" max="3" width="1.875" style="29" customWidth="1"/>
    <col min="4" max="4" width="5.875" style="29" customWidth="1"/>
    <col min="5" max="5" width="0.875" style="102" customWidth="1"/>
    <col min="6" max="6" width="12.875" style="102" customWidth="1"/>
    <col min="7" max="7" width="0.75" style="102" customWidth="1"/>
    <col min="8" max="8" width="14.375" style="102" customWidth="1"/>
    <col min="9" max="9" width="0.75" style="102" customWidth="1"/>
    <col min="10" max="10" width="18.375" style="102" customWidth="1"/>
    <col min="11" max="11" width="0.75" style="102" customWidth="1"/>
    <col min="12" max="12" width="14.625" style="102" customWidth="1"/>
    <col min="13" max="13" width="0.75" style="102" customWidth="1"/>
    <col min="14" max="14" width="16.375" style="102" customWidth="1"/>
    <col min="15" max="15" width="0.75" style="102" customWidth="1"/>
    <col min="16" max="16" width="22.375" style="102" customWidth="1"/>
    <col min="17" max="17" width="0.75" style="102" customWidth="1"/>
    <col min="18" max="18" width="12.125" style="102" customWidth="1"/>
    <col min="19" max="19" width="0.75" style="102" customWidth="1"/>
    <col min="20" max="20" width="11.75" style="102" customWidth="1"/>
    <col min="21" max="21" width="0.75" style="102" customWidth="1"/>
    <col min="22" max="22" width="13" style="102" customWidth="1"/>
    <col min="23" max="16384" width="9.125" style="31"/>
  </cols>
  <sheetData>
    <row r="1" spans="1:22" s="65" customFormat="1" ht="16.5" customHeight="1">
      <c r="A1" s="59" t="s">
        <v>0</v>
      </c>
      <c r="C1" s="75"/>
      <c r="D1" s="75"/>
      <c r="F1" s="98"/>
      <c r="J1" s="98"/>
      <c r="L1" s="98"/>
      <c r="N1" s="98"/>
      <c r="R1" s="98"/>
      <c r="T1" s="98"/>
      <c r="V1" s="98"/>
    </row>
    <row r="2" spans="1:22" s="65" customFormat="1" ht="16.5" customHeight="1">
      <c r="A2" s="65" t="s">
        <v>102</v>
      </c>
      <c r="C2" s="75"/>
      <c r="D2" s="75"/>
      <c r="F2" s="98"/>
      <c r="J2" s="98"/>
      <c r="L2" s="98"/>
      <c r="N2" s="98"/>
      <c r="R2" s="98"/>
      <c r="T2" s="98"/>
      <c r="V2" s="98"/>
    </row>
    <row r="3" spans="1:22" s="65" customFormat="1" ht="16.5" customHeight="1">
      <c r="A3" s="99" t="s">
        <v>76</v>
      </c>
      <c r="B3" s="99"/>
      <c r="C3" s="70"/>
      <c r="D3" s="70"/>
      <c r="E3" s="99"/>
      <c r="F3" s="100"/>
      <c r="G3" s="99"/>
      <c r="H3" s="99"/>
      <c r="I3" s="99"/>
      <c r="J3" s="100"/>
      <c r="K3" s="99"/>
      <c r="L3" s="100"/>
      <c r="M3" s="99"/>
      <c r="N3" s="100"/>
      <c r="O3" s="99"/>
      <c r="P3" s="99"/>
      <c r="Q3" s="99"/>
      <c r="R3" s="100"/>
      <c r="S3" s="99"/>
      <c r="T3" s="100"/>
      <c r="U3" s="99"/>
      <c r="V3" s="100"/>
    </row>
    <row r="4" spans="1:22" ht="16.2" customHeight="1">
      <c r="A4" s="56"/>
      <c r="B4" s="56"/>
      <c r="C4" s="36"/>
      <c r="D4" s="36"/>
      <c r="E4" s="34"/>
      <c r="F4" s="34"/>
      <c r="G4" s="34"/>
      <c r="H4" s="34"/>
      <c r="I4" s="34"/>
      <c r="J4" s="34"/>
      <c r="K4" s="101"/>
      <c r="P4" s="34"/>
      <c r="Q4" s="34"/>
    </row>
    <row r="5" spans="1:22" ht="16.2" customHeight="1">
      <c r="A5" s="56"/>
      <c r="B5" s="56"/>
      <c r="C5" s="36"/>
      <c r="D5" s="36"/>
      <c r="E5" s="34"/>
      <c r="F5" s="34"/>
      <c r="G5" s="34"/>
      <c r="H5" s="34"/>
      <c r="I5" s="34"/>
      <c r="J5" s="34"/>
      <c r="K5" s="101"/>
      <c r="P5" s="34"/>
      <c r="Q5" s="34"/>
    </row>
    <row r="6" spans="1:22" ht="16.2" customHeight="1">
      <c r="A6" s="56"/>
      <c r="B6" s="56"/>
      <c r="C6" s="36"/>
      <c r="D6" s="36"/>
      <c r="E6" s="56"/>
      <c r="F6" s="137" t="s">
        <v>103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</row>
    <row r="7" spans="1:22" ht="16.2" customHeight="1">
      <c r="A7" s="56"/>
      <c r="B7" s="56"/>
      <c r="C7" s="36"/>
      <c r="D7" s="36"/>
      <c r="E7" s="56"/>
      <c r="F7" s="150" t="s">
        <v>104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</row>
    <row r="8" spans="1:22" ht="16.2" customHeight="1">
      <c r="A8" s="56"/>
      <c r="B8" s="105"/>
      <c r="C8" s="36"/>
      <c r="D8" s="36"/>
      <c r="F8" s="106"/>
      <c r="H8" s="34" t="s">
        <v>105</v>
      </c>
      <c r="J8" s="34" t="s">
        <v>106</v>
      </c>
      <c r="K8" s="101"/>
      <c r="P8" s="34" t="s">
        <v>107</v>
      </c>
      <c r="R8" s="106"/>
    </row>
    <row r="9" spans="1:22" ht="16.2" customHeight="1">
      <c r="A9" s="56"/>
      <c r="B9" s="56"/>
      <c r="C9" s="36"/>
      <c r="D9" s="36"/>
      <c r="F9" s="34" t="s">
        <v>108</v>
      </c>
      <c r="H9" s="34" t="s">
        <v>109</v>
      </c>
      <c r="J9" s="34" t="s">
        <v>110</v>
      </c>
      <c r="K9" s="101"/>
      <c r="L9" s="151" t="s">
        <v>67</v>
      </c>
      <c r="M9" s="138"/>
      <c r="N9" s="138"/>
      <c r="P9" s="37" t="s">
        <v>111</v>
      </c>
      <c r="R9" s="34" t="s">
        <v>112</v>
      </c>
      <c r="S9" s="104"/>
      <c r="T9" s="34" t="s">
        <v>113</v>
      </c>
      <c r="U9" s="104"/>
    </row>
    <row r="10" spans="1:22" ht="16.2" customHeight="1">
      <c r="E10" s="104"/>
      <c r="F10" s="74" t="s">
        <v>114</v>
      </c>
      <c r="G10" s="104"/>
      <c r="H10" s="34" t="s">
        <v>115</v>
      </c>
      <c r="I10" s="104"/>
      <c r="J10" s="34" t="s">
        <v>116</v>
      </c>
      <c r="K10" s="34"/>
      <c r="L10" s="107" t="s">
        <v>117</v>
      </c>
      <c r="M10" s="108"/>
      <c r="N10" s="108"/>
      <c r="O10" s="104"/>
      <c r="P10" s="34" t="s">
        <v>118</v>
      </c>
      <c r="Q10" s="104"/>
      <c r="R10" s="23" t="s">
        <v>119</v>
      </c>
      <c r="S10" s="34"/>
      <c r="T10" s="23" t="s">
        <v>120</v>
      </c>
      <c r="U10" s="34"/>
      <c r="V10" s="34" t="s">
        <v>112</v>
      </c>
    </row>
    <row r="11" spans="1:22" ht="16.2" customHeight="1">
      <c r="E11" s="34"/>
      <c r="F11" s="74" t="s">
        <v>121</v>
      </c>
      <c r="G11" s="34"/>
      <c r="H11" s="34" t="s">
        <v>122</v>
      </c>
      <c r="I11" s="34"/>
      <c r="J11" s="34" t="s">
        <v>123</v>
      </c>
      <c r="K11" s="34"/>
      <c r="L11" s="74" t="s">
        <v>124</v>
      </c>
      <c r="M11" s="34"/>
      <c r="N11" s="74" t="s">
        <v>69</v>
      </c>
      <c r="O11" s="34"/>
      <c r="P11" s="34" t="s">
        <v>125</v>
      </c>
      <c r="Q11" s="34"/>
      <c r="R11" s="23" t="s">
        <v>126</v>
      </c>
      <c r="S11" s="34"/>
      <c r="T11" s="23" t="s">
        <v>127</v>
      </c>
      <c r="U11" s="34"/>
      <c r="V11" s="34" t="s">
        <v>128</v>
      </c>
    </row>
    <row r="12" spans="1:22" ht="16.2" customHeight="1">
      <c r="A12" s="105"/>
      <c r="B12" s="105"/>
      <c r="E12" s="34"/>
      <c r="F12" s="37" t="s">
        <v>13</v>
      </c>
      <c r="G12" s="34"/>
      <c r="H12" s="37" t="s">
        <v>13</v>
      </c>
      <c r="I12" s="34"/>
      <c r="J12" s="73" t="s">
        <v>13</v>
      </c>
      <c r="K12" s="34"/>
      <c r="L12" s="73" t="s">
        <v>13</v>
      </c>
      <c r="M12" s="74"/>
      <c r="N12" s="73" t="s">
        <v>13</v>
      </c>
      <c r="O12" s="34"/>
      <c r="P12" s="37" t="s">
        <v>13</v>
      </c>
      <c r="Q12" s="34"/>
      <c r="R12" s="73" t="s">
        <v>13</v>
      </c>
      <c r="S12" s="34"/>
      <c r="T12" s="73" t="s">
        <v>13</v>
      </c>
      <c r="U12" s="34"/>
      <c r="V12" s="73" t="s">
        <v>13</v>
      </c>
    </row>
    <row r="13" spans="1:22" ht="7.5" customHeight="1">
      <c r="A13" s="2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6.2" customHeight="1">
      <c r="A14" s="60" t="s">
        <v>129</v>
      </c>
      <c r="E14" s="3"/>
      <c r="F14" s="40">
        <v>80000000</v>
      </c>
      <c r="G14" s="3"/>
      <c r="H14" s="3">
        <v>409284207</v>
      </c>
      <c r="I14" s="3"/>
      <c r="J14" s="40">
        <v>-3525800</v>
      </c>
      <c r="K14" s="3"/>
      <c r="L14" s="40">
        <v>8000000</v>
      </c>
      <c r="M14" s="3"/>
      <c r="N14" s="40">
        <v>5470302</v>
      </c>
      <c r="O14" s="3"/>
      <c r="P14" s="3">
        <v>0</v>
      </c>
      <c r="Q14" s="3"/>
      <c r="R14" s="40">
        <f>SUM(F14:N14)</f>
        <v>499228709</v>
      </c>
      <c r="S14" s="3"/>
      <c r="T14" s="3">
        <v>4870662</v>
      </c>
      <c r="U14" s="3"/>
      <c r="V14" s="109">
        <f>SUM(R14:T14)</f>
        <v>504099371</v>
      </c>
    </row>
    <row r="15" spans="1:22" ht="6" customHeight="1">
      <c r="A15" s="60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6.2" customHeight="1">
      <c r="A16" s="60" t="s">
        <v>130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6.2" customHeight="1">
      <c r="A17" s="83" t="s">
        <v>131</v>
      </c>
      <c r="E17" s="3"/>
      <c r="F17" s="3">
        <v>0</v>
      </c>
      <c r="G17" s="3"/>
      <c r="H17" s="3">
        <v>0</v>
      </c>
      <c r="I17" s="3"/>
      <c r="J17" s="3">
        <v>0</v>
      </c>
      <c r="K17" s="3"/>
      <c r="L17" s="3">
        <v>0</v>
      </c>
      <c r="M17" s="3"/>
      <c r="N17" s="3">
        <v>0</v>
      </c>
      <c r="O17" s="3"/>
      <c r="P17" s="3">
        <v>0</v>
      </c>
      <c r="Q17" s="3"/>
      <c r="R17" s="3">
        <f t="shared" ref="R17:R18" si="0">SUM(F17,J17,L17,N17,H17)</f>
        <v>0</v>
      </c>
      <c r="S17" s="3"/>
      <c r="T17" s="3">
        <v>-800163</v>
      </c>
      <c r="U17" s="3"/>
      <c r="V17" s="3">
        <f>SUM(R17,T17)</f>
        <v>-800163</v>
      </c>
    </row>
    <row r="18" spans="1:22" ht="16.2" customHeight="1">
      <c r="A18" s="19" t="s">
        <v>93</v>
      </c>
      <c r="E18" s="3"/>
      <c r="F18" s="4">
        <v>0</v>
      </c>
      <c r="G18" s="3"/>
      <c r="H18" s="4">
        <v>0</v>
      </c>
      <c r="I18" s="3"/>
      <c r="J18" s="4">
        <v>0</v>
      </c>
      <c r="K18" s="3"/>
      <c r="L18" s="4">
        <v>0</v>
      </c>
      <c r="M18" s="3"/>
      <c r="N18" s="4">
        <v>7275667</v>
      </c>
      <c r="O18" s="3"/>
      <c r="P18" s="4">
        <v>0</v>
      </c>
      <c r="Q18" s="3"/>
      <c r="R18" s="4">
        <f t="shared" si="0"/>
        <v>7275667</v>
      </c>
      <c r="S18" s="3"/>
      <c r="T18" s="4">
        <v>464462</v>
      </c>
      <c r="U18" s="3"/>
      <c r="V18" s="4">
        <f>SUM(R18,T18)</f>
        <v>7740129</v>
      </c>
    </row>
    <row r="19" spans="1:22" ht="16.2" customHeight="1">
      <c r="A19" s="5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6.2" customHeight="1" thickBot="1">
      <c r="A20" s="20" t="s">
        <v>132</v>
      </c>
      <c r="E20" s="3"/>
      <c r="F20" s="5">
        <f>SUM(F14:F18)</f>
        <v>80000000</v>
      </c>
      <c r="G20" s="3"/>
      <c r="H20" s="5">
        <f>SUM(H14:H18)</f>
        <v>409284207</v>
      </c>
      <c r="I20" s="3"/>
      <c r="J20" s="5">
        <f>SUM(J14:J18)</f>
        <v>-3525800</v>
      </c>
      <c r="K20" s="3"/>
      <c r="L20" s="5">
        <f>SUM(L14:L18)</f>
        <v>8000000</v>
      </c>
      <c r="M20" s="3"/>
      <c r="N20" s="5">
        <f>SUM(N14:N18)</f>
        <v>12745969</v>
      </c>
      <c r="O20" s="3"/>
      <c r="P20" s="5">
        <f>SUM(P14:P18)</f>
        <v>0</v>
      </c>
      <c r="Q20" s="3"/>
      <c r="R20" s="5">
        <f>SUM(R14:R18)</f>
        <v>506504376</v>
      </c>
      <c r="S20" s="3"/>
      <c r="T20" s="5">
        <f>SUM(T14:T18)</f>
        <v>4534961</v>
      </c>
      <c r="U20" s="3"/>
      <c r="V20" s="5">
        <f>SUM(V14:V18)</f>
        <v>511039337</v>
      </c>
    </row>
    <row r="21" spans="1:22" ht="16.2" customHeight="1" thickTop="1">
      <c r="A21" s="2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6.2" customHeight="1">
      <c r="A22" s="2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6.2" customHeight="1">
      <c r="A23" s="60" t="s">
        <v>133</v>
      </c>
      <c r="E23" s="3"/>
      <c r="F23" s="40">
        <v>84000000</v>
      </c>
      <c r="G23" s="3"/>
      <c r="H23" s="3">
        <v>435680207</v>
      </c>
      <c r="I23" s="3"/>
      <c r="J23" s="40">
        <v>-3525800</v>
      </c>
      <c r="K23" s="3"/>
      <c r="L23" s="40">
        <v>8400000</v>
      </c>
      <c r="M23" s="3"/>
      <c r="N23" s="40">
        <v>-14253129</v>
      </c>
      <c r="O23" s="3"/>
      <c r="P23" s="3">
        <v>-563960</v>
      </c>
      <c r="Q23" s="3"/>
      <c r="R23" s="3">
        <f t="shared" ref="R23" si="1">SUM(F23,J23,L23,N23,H23,P23)</f>
        <v>509737318</v>
      </c>
      <c r="S23" s="3"/>
      <c r="T23" s="3">
        <v>3002225</v>
      </c>
      <c r="U23" s="3"/>
      <c r="V23" s="3">
        <f t="shared" ref="V23" si="2">SUM(R23,T23)</f>
        <v>512739543</v>
      </c>
    </row>
    <row r="24" spans="1:22" ht="6" customHeight="1">
      <c r="A24" s="6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6.2" customHeight="1">
      <c r="A25" s="60" t="s">
        <v>130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6.2" customHeight="1">
      <c r="A26" s="83" t="s">
        <v>131</v>
      </c>
      <c r="E26" s="3"/>
      <c r="F26" s="3">
        <v>0</v>
      </c>
      <c r="G26" s="3"/>
      <c r="H26" s="3">
        <v>0</v>
      </c>
      <c r="I26" s="3"/>
      <c r="J26" s="3">
        <v>0</v>
      </c>
      <c r="K26" s="3"/>
      <c r="L26" s="3">
        <v>0</v>
      </c>
      <c r="M26" s="3"/>
      <c r="N26" s="3">
        <v>0</v>
      </c>
      <c r="O26" s="3"/>
      <c r="P26" s="3">
        <v>0</v>
      </c>
      <c r="Q26" s="3"/>
      <c r="R26" s="3">
        <f>SUM(F26,J26,L26,N26,H26,P26)</f>
        <v>0</v>
      </c>
      <c r="S26" s="3"/>
      <c r="T26" s="3">
        <v>-110</v>
      </c>
      <c r="U26" s="3"/>
      <c r="V26" s="3">
        <f>SUM(R26,T26)</f>
        <v>-110</v>
      </c>
    </row>
    <row r="27" spans="1:22" ht="16.2" customHeight="1">
      <c r="A27" s="83" t="s">
        <v>203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6.2" customHeight="1">
      <c r="B28" s="19" t="s">
        <v>202</v>
      </c>
      <c r="E28" s="3"/>
      <c r="F28" s="4">
        <v>0</v>
      </c>
      <c r="G28" s="3"/>
      <c r="H28" s="4">
        <v>0</v>
      </c>
      <c r="I28" s="3"/>
      <c r="J28" s="4">
        <v>0</v>
      </c>
      <c r="K28" s="3"/>
      <c r="L28" s="4">
        <v>0</v>
      </c>
      <c r="M28" s="3"/>
      <c r="N28" s="4">
        <v>4579801</v>
      </c>
      <c r="O28" s="3"/>
      <c r="P28" s="4">
        <v>377657</v>
      </c>
      <c r="Q28" s="3"/>
      <c r="R28" s="4">
        <f t="shared" ref="R28" si="3">SUM(F28,J28,L28,N28,H28,P28)</f>
        <v>4957458</v>
      </c>
      <c r="S28" s="3"/>
      <c r="T28" s="4">
        <v>-454023</v>
      </c>
      <c r="U28" s="3"/>
      <c r="V28" s="4">
        <f>SUM(R28,T28)</f>
        <v>4503435</v>
      </c>
    </row>
    <row r="29" spans="1:22" ht="16.2" customHeight="1">
      <c r="A29" s="51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6.2" customHeight="1" thickBot="1">
      <c r="A30" s="20" t="s">
        <v>134</v>
      </c>
      <c r="E30" s="3"/>
      <c r="F30" s="5">
        <f>SUM(F23:F28)</f>
        <v>84000000</v>
      </c>
      <c r="G30" s="3"/>
      <c r="H30" s="5">
        <f>SUM(H23:H28)</f>
        <v>435680207</v>
      </c>
      <c r="I30" s="3"/>
      <c r="J30" s="5">
        <f>SUM(J23:J28)</f>
        <v>-3525800</v>
      </c>
      <c r="K30" s="3"/>
      <c r="L30" s="5">
        <f>SUM(L23:L28)</f>
        <v>8400000</v>
      </c>
      <c r="M30" s="3"/>
      <c r="N30" s="5">
        <f>SUM(N23:N28)</f>
        <v>-9673328</v>
      </c>
      <c r="O30" s="3"/>
      <c r="P30" s="5">
        <f>SUM(P23:P28)</f>
        <v>-186303</v>
      </c>
      <c r="Q30" s="3"/>
      <c r="R30" s="5">
        <f>SUM(R23:R28)</f>
        <v>514694776</v>
      </c>
      <c r="S30" s="3"/>
      <c r="T30" s="5">
        <f>SUM(T23:T28)</f>
        <v>2548092</v>
      </c>
      <c r="U30" s="3"/>
      <c r="V30" s="5">
        <f>SUM(V23:V28)</f>
        <v>517242868</v>
      </c>
    </row>
    <row r="31" spans="1:22" ht="16.2" customHeight="1" thickTop="1">
      <c r="A31" s="2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6.2" customHeight="1">
      <c r="A32" s="2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6.2" customHeight="1">
      <c r="A33" s="2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6.2" customHeight="1">
      <c r="A34" s="20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16.2" customHeight="1">
      <c r="A35" s="20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5" customHeight="1">
      <c r="A36" s="20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7.25" customHeight="1">
      <c r="A37" s="20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6.2" customHeight="1">
      <c r="A38" s="140" t="s">
        <v>204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</row>
    <row r="39" spans="1:22" ht="16.2" customHeight="1">
      <c r="A39" s="146" t="s">
        <v>135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</row>
    <row r="40" spans="1:22" ht="16.2" customHeight="1">
      <c r="A40" s="29"/>
      <c r="B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8.25" customHeight="1">
      <c r="A41" s="29"/>
      <c r="B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22.2" customHeight="1">
      <c r="A42" s="148" t="str">
        <f>'[3]2-4'!A52</f>
        <v>The accompanying condensed notes are an integral part of these interim financial information.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</row>
  </sheetData>
  <mergeCells count="6">
    <mergeCell ref="A42:V42"/>
    <mergeCell ref="F6:V6"/>
    <mergeCell ref="F7:R7"/>
    <mergeCell ref="L9:N9"/>
    <mergeCell ref="A38:V38"/>
    <mergeCell ref="A39:V39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2F74-0DAA-48A0-A585-BE367CAF3E1C}">
  <sheetPr>
    <tabColor rgb="FF00B050"/>
  </sheetPr>
  <dimension ref="A1:N36"/>
  <sheetViews>
    <sheetView tabSelected="1" zoomScaleNormal="100" zoomScaleSheetLayoutView="85" workbookViewId="0"/>
  </sheetViews>
  <sheetFormatPr defaultColWidth="9.125" defaultRowHeight="16.5" customHeight="1"/>
  <cols>
    <col min="1" max="1" width="1.75" style="31" customWidth="1"/>
    <col min="2" max="2" width="50.125" style="31" customWidth="1"/>
    <col min="3" max="3" width="6.375" style="29" customWidth="1"/>
    <col min="4" max="4" width="6.75" style="29" customWidth="1"/>
    <col min="5" max="5" width="1" style="102" customWidth="1"/>
    <col min="6" max="6" width="14.75" style="102" customWidth="1"/>
    <col min="7" max="7" width="1" style="102" customWidth="1"/>
    <col min="8" max="8" width="14.75" style="102" customWidth="1"/>
    <col min="9" max="9" width="1" style="102" customWidth="1"/>
    <col min="10" max="10" width="14.75" style="102" customWidth="1"/>
    <col min="11" max="11" width="1" style="102" customWidth="1"/>
    <col min="12" max="12" width="14.75" style="102" customWidth="1"/>
    <col min="13" max="13" width="1" style="102" customWidth="1"/>
    <col min="14" max="14" width="13.375" style="102" customWidth="1"/>
    <col min="15" max="16384" width="9.125" style="31"/>
  </cols>
  <sheetData>
    <row r="1" spans="1:14" s="65" customFormat="1" ht="16.5" customHeight="1">
      <c r="A1" s="59" t="str">
        <f>'6'!A1</f>
        <v>AddTech Hub Public Company Limited</v>
      </c>
      <c r="C1" s="75"/>
      <c r="D1" s="75"/>
      <c r="F1" s="98"/>
      <c r="J1" s="98"/>
      <c r="L1" s="98"/>
      <c r="N1" s="98"/>
    </row>
    <row r="2" spans="1:14" s="65" customFormat="1" ht="16.5" customHeight="1">
      <c r="A2" s="65" t="s">
        <v>136</v>
      </c>
      <c r="C2" s="75"/>
      <c r="D2" s="75"/>
      <c r="F2" s="98"/>
      <c r="J2" s="98"/>
      <c r="L2" s="98"/>
      <c r="N2" s="98"/>
    </row>
    <row r="3" spans="1:14" s="65" customFormat="1" ht="16.5" customHeight="1">
      <c r="A3" s="99" t="str">
        <f>+'6'!A3</f>
        <v>For the three-month period ended 31 March 2026</v>
      </c>
      <c r="B3" s="99"/>
      <c r="C3" s="70"/>
      <c r="D3" s="70"/>
      <c r="E3" s="99"/>
      <c r="F3" s="100"/>
      <c r="G3" s="99"/>
      <c r="H3" s="99"/>
      <c r="I3" s="99"/>
      <c r="J3" s="100"/>
      <c r="K3" s="99"/>
      <c r="L3" s="100"/>
      <c r="M3" s="99"/>
      <c r="N3" s="100"/>
    </row>
    <row r="4" spans="1:14" ht="16.5" customHeight="1">
      <c r="A4" s="56"/>
      <c r="B4" s="56"/>
      <c r="C4" s="36"/>
      <c r="D4" s="36"/>
      <c r="E4" s="101"/>
      <c r="F4" s="34"/>
      <c r="G4" s="101"/>
      <c r="H4" s="101"/>
      <c r="I4" s="101"/>
    </row>
    <row r="5" spans="1:14" ht="16.5" customHeight="1">
      <c r="A5" s="56"/>
      <c r="B5" s="56"/>
      <c r="C5" s="36"/>
      <c r="D5" s="36"/>
      <c r="E5" s="101"/>
      <c r="F5" s="34"/>
      <c r="G5" s="101"/>
      <c r="H5" s="101"/>
      <c r="I5" s="101"/>
    </row>
    <row r="6" spans="1:14" ht="15.6" customHeight="1">
      <c r="A6" s="56"/>
      <c r="B6" s="56"/>
      <c r="C6" s="36"/>
      <c r="D6" s="36"/>
      <c r="E6" s="56"/>
      <c r="F6" s="137" t="s">
        <v>137</v>
      </c>
      <c r="G6" s="137"/>
      <c r="H6" s="137"/>
      <c r="I6" s="137"/>
      <c r="J6" s="137"/>
      <c r="K6" s="137"/>
      <c r="L6" s="137"/>
      <c r="M6" s="137"/>
      <c r="N6" s="137"/>
    </row>
    <row r="7" spans="1:14" ht="15.6" customHeight="1">
      <c r="A7" s="56"/>
      <c r="B7" s="56"/>
      <c r="C7" s="36"/>
      <c r="D7" s="36"/>
      <c r="E7" s="56"/>
      <c r="F7" s="36"/>
      <c r="G7" s="36"/>
      <c r="H7" s="103" t="s">
        <v>105</v>
      </c>
      <c r="I7" s="36"/>
      <c r="J7" s="36"/>
      <c r="K7" s="36"/>
      <c r="L7" s="36"/>
      <c r="M7" s="36"/>
      <c r="N7" s="36"/>
    </row>
    <row r="8" spans="1:14" ht="15.6" customHeight="1">
      <c r="E8" s="34"/>
      <c r="F8" s="34" t="s">
        <v>108</v>
      </c>
      <c r="G8" s="34"/>
      <c r="H8" s="34" t="s">
        <v>109</v>
      </c>
      <c r="I8" s="34"/>
      <c r="J8" s="138" t="s">
        <v>67</v>
      </c>
      <c r="K8" s="138"/>
      <c r="L8" s="138"/>
      <c r="M8" s="104"/>
    </row>
    <row r="9" spans="1:14" ht="15.6" customHeight="1">
      <c r="E9" s="34"/>
      <c r="F9" s="74" t="s">
        <v>114</v>
      </c>
      <c r="G9" s="34"/>
      <c r="H9" s="34" t="s">
        <v>115</v>
      </c>
      <c r="I9" s="34"/>
      <c r="J9" s="74" t="s">
        <v>117</v>
      </c>
      <c r="K9" s="34"/>
      <c r="L9" s="34"/>
      <c r="M9" s="34"/>
      <c r="N9" s="34" t="s">
        <v>112</v>
      </c>
    </row>
    <row r="10" spans="1:14" ht="15.6" customHeight="1">
      <c r="E10" s="34"/>
      <c r="F10" s="74" t="s">
        <v>121</v>
      </c>
      <c r="G10" s="34"/>
      <c r="H10" s="34" t="s">
        <v>122</v>
      </c>
      <c r="I10" s="34"/>
      <c r="J10" s="74" t="s">
        <v>138</v>
      </c>
      <c r="K10" s="34"/>
      <c r="L10" s="74" t="s">
        <v>69</v>
      </c>
      <c r="M10" s="34"/>
      <c r="N10" s="34" t="s">
        <v>128</v>
      </c>
    </row>
    <row r="11" spans="1:14" ht="15.6" customHeight="1">
      <c r="A11" s="105"/>
      <c r="B11" s="105"/>
      <c r="E11" s="34"/>
      <c r="F11" s="37" t="s">
        <v>13</v>
      </c>
      <c r="G11" s="34"/>
      <c r="H11" s="37" t="s">
        <v>13</v>
      </c>
      <c r="I11" s="34"/>
      <c r="J11" s="73" t="s">
        <v>13</v>
      </c>
      <c r="K11" s="74"/>
      <c r="L11" s="73" t="s">
        <v>13</v>
      </c>
      <c r="M11" s="34"/>
      <c r="N11" s="73" t="s">
        <v>13</v>
      </c>
    </row>
    <row r="12" spans="1:14" ht="15.6" customHeight="1">
      <c r="A12" s="20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5.6" customHeight="1">
      <c r="A13" s="60" t="s">
        <v>129</v>
      </c>
      <c r="E13" s="3"/>
      <c r="F13" s="3">
        <v>80000000</v>
      </c>
      <c r="G13" s="3"/>
      <c r="H13" s="3">
        <v>409284207</v>
      </c>
      <c r="I13" s="3"/>
      <c r="J13" s="3">
        <v>8000000</v>
      </c>
      <c r="K13" s="3"/>
      <c r="L13" s="3">
        <v>17178358</v>
      </c>
      <c r="M13" s="3"/>
      <c r="N13" s="3">
        <f>SUM(F13:L13)</f>
        <v>514462565</v>
      </c>
    </row>
    <row r="14" spans="1:14" ht="8.1" customHeight="1">
      <c r="A14" s="60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5.6" customHeight="1">
      <c r="A15" s="60" t="s">
        <v>130</v>
      </c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5.6" customHeight="1">
      <c r="A16" s="19" t="s">
        <v>93</v>
      </c>
      <c r="E16" s="3"/>
      <c r="F16" s="4">
        <v>0</v>
      </c>
      <c r="G16" s="3"/>
      <c r="H16" s="4">
        <v>0</v>
      </c>
      <c r="I16" s="3"/>
      <c r="J16" s="4">
        <v>0</v>
      </c>
      <c r="K16" s="3"/>
      <c r="L16" s="4">
        <v>17839114</v>
      </c>
      <c r="M16" s="3"/>
      <c r="N16" s="4">
        <f>SUM(L16,J16,F16,H16)</f>
        <v>17839114</v>
      </c>
    </row>
    <row r="17" spans="1:14" ht="15.6" customHeight="1">
      <c r="A17" s="60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15.6" customHeight="1" thickBot="1">
      <c r="A18" s="20" t="s">
        <v>132</v>
      </c>
      <c r="E18" s="3"/>
      <c r="F18" s="5">
        <f>SUM(F13:F16)</f>
        <v>80000000</v>
      </c>
      <c r="G18" s="3"/>
      <c r="H18" s="5">
        <f>SUM(H13:H16)</f>
        <v>409284207</v>
      </c>
      <c r="I18" s="3"/>
      <c r="J18" s="5">
        <f>SUM(J13:J16)</f>
        <v>8000000</v>
      </c>
      <c r="K18" s="3"/>
      <c r="L18" s="5">
        <f>SUM(L13:L16)</f>
        <v>35017472</v>
      </c>
      <c r="M18" s="3"/>
      <c r="N18" s="5">
        <f>SUM(N13:N16)</f>
        <v>532301679</v>
      </c>
    </row>
    <row r="19" spans="1:14" ht="16.5" customHeight="1" thickTop="1">
      <c r="A19" s="20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16.5" customHeight="1">
      <c r="A20" s="20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5" customHeight="1">
      <c r="A21" s="60" t="s">
        <v>133</v>
      </c>
      <c r="E21" s="3"/>
      <c r="F21" s="3">
        <v>84000000</v>
      </c>
      <c r="G21" s="3"/>
      <c r="H21" s="3">
        <v>435680207</v>
      </c>
      <c r="I21" s="3"/>
      <c r="J21" s="3">
        <v>8400000</v>
      </c>
      <c r="K21" s="3"/>
      <c r="L21" s="3">
        <v>18930714</v>
      </c>
      <c r="M21" s="3"/>
      <c r="N21" s="3">
        <f t="shared" ref="N21" si="0">SUM(L21,J21,F21,H21)</f>
        <v>547010921</v>
      </c>
    </row>
    <row r="22" spans="1:14" ht="8.1" customHeight="1">
      <c r="A22" s="60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5.6" customHeight="1">
      <c r="A23" s="60" t="s">
        <v>130</v>
      </c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5.6" customHeight="1">
      <c r="A24" s="19" t="s">
        <v>93</v>
      </c>
      <c r="E24" s="3"/>
      <c r="F24" s="4">
        <v>0</v>
      </c>
      <c r="G24" s="3"/>
      <c r="H24" s="4">
        <v>0</v>
      </c>
      <c r="I24" s="3"/>
      <c r="J24" s="4">
        <v>0</v>
      </c>
      <c r="K24" s="3"/>
      <c r="L24" s="4">
        <v>10681211</v>
      </c>
      <c r="M24" s="3"/>
      <c r="N24" s="4">
        <f>SUM(L24,J24,F24,H24)</f>
        <v>10681211</v>
      </c>
    </row>
    <row r="25" spans="1:14" ht="15.6" customHeight="1">
      <c r="A25" s="60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5.6" customHeight="1" thickBot="1">
      <c r="A26" s="20" t="s">
        <v>134</v>
      </c>
      <c r="E26" s="3"/>
      <c r="F26" s="5">
        <f>SUM(F21:F24)</f>
        <v>84000000</v>
      </c>
      <c r="G26" s="3"/>
      <c r="H26" s="5">
        <f>SUM(H21:H24)</f>
        <v>435680207</v>
      </c>
      <c r="I26" s="3"/>
      <c r="J26" s="5">
        <f>SUM(J21:J24)</f>
        <v>8400000</v>
      </c>
      <c r="K26" s="3"/>
      <c r="L26" s="5">
        <f>SUM(L21:L24)</f>
        <v>29611925</v>
      </c>
      <c r="M26" s="3"/>
      <c r="N26" s="5">
        <f>SUM(N21:N24)</f>
        <v>557692132</v>
      </c>
    </row>
    <row r="27" spans="1:14" ht="15.6" customHeight="1" thickTop="1">
      <c r="A27" s="20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5.6" customHeight="1">
      <c r="A28" s="20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5.6" customHeight="1">
      <c r="A29" s="20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6.5" customHeight="1">
      <c r="A30" s="20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2.75" customHeight="1">
      <c r="A31" s="20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5.6" customHeight="1">
      <c r="A32" s="140" t="s">
        <v>204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</row>
    <row r="33" spans="1:14" ht="15.6" customHeight="1">
      <c r="A33" s="146" t="s">
        <v>135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4" ht="15.6" customHeight="1">
      <c r="A34" s="29"/>
      <c r="B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10.5" customHeight="1"/>
    <row r="36" spans="1:14" ht="22.2" customHeight="1">
      <c r="A36" s="148" t="str">
        <f>'[3]2-4'!A52</f>
        <v>The accompanying condensed notes are an integral part of these interim financial information.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</row>
  </sheetData>
  <mergeCells count="5">
    <mergeCell ref="F6:N6"/>
    <mergeCell ref="J8:L8"/>
    <mergeCell ref="A32:N32"/>
    <mergeCell ref="A33:N33"/>
    <mergeCell ref="A36:N36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4F20-0A4F-40D4-B8F8-ECBD744A67C7}">
  <sheetPr>
    <tabColor rgb="FF00B050"/>
  </sheetPr>
  <dimension ref="A1:L110"/>
  <sheetViews>
    <sheetView topLeftCell="A73" zoomScaleNormal="100" zoomScaleSheetLayoutView="100" workbookViewId="0"/>
  </sheetViews>
  <sheetFormatPr defaultColWidth="9.125" defaultRowHeight="16.5" customHeight="1"/>
  <cols>
    <col min="1" max="2" width="1.75" style="71" customWidth="1"/>
    <col min="3" max="3" width="45" style="71" customWidth="1"/>
    <col min="4" max="4" width="6.25" style="61" customWidth="1"/>
    <col min="5" max="5" width="0.875" style="71" customWidth="1"/>
    <col min="6" max="6" width="12.75" style="72" customWidth="1"/>
    <col min="7" max="7" width="0.875" style="71" customWidth="1"/>
    <col min="8" max="8" width="12.75" style="72" customWidth="1"/>
    <col min="9" max="9" width="0.875" style="71" customWidth="1"/>
    <col min="10" max="10" width="12.75" style="72" customWidth="1"/>
    <col min="11" max="11" width="0.875" style="72" customWidth="1"/>
    <col min="12" max="12" width="12.75" style="72" customWidth="1"/>
    <col min="13" max="16384" width="9.125" style="71"/>
  </cols>
  <sheetData>
    <row r="1" spans="1:12" s="65" customFormat="1" ht="16.5" customHeight="1">
      <c r="A1" s="59" t="s">
        <v>0</v>
      </c>
      <c r="B1" s="60"/>
      <c r="C1" s="60"/>
      <c r="D1" s="61"/>
      <c r="E1" s="62"/>
      <c r="F1" s="63"/>
      <c r="G1" s="62"/>
      <c r="H1" s="63"/>
      <c r="I1" s="62"/>
      <c r="J1" s="64"/>
      <c r="K1" s="63"/>
      <c r="L1" s="64"/>
    </row>
    <row r="2" spans="1:12" s="65" customFormat="1" ht="16.5" customHeight="1">
      <c r="A2" s="60" t="s">
        <v>139</v>
      </c>
      <c r="B2" s="60"/>
      <c r="C2" s="60"/>
      <c r="D2" s="61"/>
      <c r="E2" s="62"/>
      <c r="F2" s="63"/>
      <c r="G2" s="62"/>
      <c r="H2" s="63"/>
      <c r="I2" s="62"/>
      <c r="J2" s="63"/>
      <c r="K2" s="63"/>
      <c r="L2" s="63"/>
    </row>
    <row r="3" spans="1:12" s="65" customFormat="1" ht="16.5" customHeight="1">
      <c r="A3" s="66" t="s">
        <v>76</v>
      </c>
      <c r="B3" s="66"/>
      <c r="C3" s="66"/>
      <c r="D3" s="67"/>
      <c r="E3" s="68"/>
      <c r="F3" s="69"/>
      <c r="G3" s="68"/>
      <c r="H3" s="69"/>
      <c r="I3" s="68"/>
      <c r="J3" s="69"/>
      <c r="K3" s="69"/>
      <c r="L3" s="69"/>
    </row>
    <row r="4" spans="1:12" s="65" customFormat="1" ht="16.5" customHeight="1">
      <c r="A4" s="60"/>
      <c r="B4" s="60"/>
      <c r="C4" s="60"/>
      <c r="D4" s="61"/>
      <c r="E4" s="62"/>
      <c r="F4" s="63"/>
      <c r="G4" s="62"/>
      <c r="H4" s="63"/>
      <c r="I4" s="62"/>
      <c r="J4" s="63"/>
      <c r="K4" s="63"/>
      <c r="L4" s="63"/>
    </row>
    <row r="5" spans="1:12" s="65" customFormat="1" ht="16.5" customHeight="1">
      <c r="A5" s="60"/>
      <c r="B5" s="60"/>
      <c r="C5" s="60"/>
      <c r="D5" s="61"/>
      <c r="E5" s="62"/>
      <c r="F5" s="63"/>
      <c r="G5" s="62"/>
      <c r="H5" s="63"/>
      <c r="I5" s="62"/>
      <c r="J5" s="63"/>
      <c r="K5" s="63"/>
      <c r="L5" s="63"/>
    </row>
    <row r="6" spans="1:12" s="65" customFormat="1" ht="16.5" customHeight="1">
      <c r="A6" s="60"/>
      <c r="B6" s="60"/>
      <c r="C6" s="60"/>
      <c r="D6" s="61"/>
      <c r="E6" s="62"/>
      <c r="F6" s="156" t="s">
        <v>3</v>
      </c>
      <c r="G6" s="156"/>
      <c r="H6" s="156"/>
      <c r="I6" s="62"/>
      <c r="J6" s="156" t="s">
        <v>4</v>
      </c>
      <c r="K6" s="156"/>
      <c r="L6" s="156"/>
    </row>
    <row r="7" spans="1:12" s="65" customFormat="1" ht="16.5" customHeight="1">
      <c r="A7" s="60"/>
      <c r="B7" s="60"/>
      <c r="C7" s="60"/>
      <c r="D7" s="61"/>
      <c r="E7" s="62"/>
      <c r="F7" s="157" t="s">
        <v>5</v>
      </c>
      <c r="G7" s="157"/>
      <c r="H7" s="157"/>
      <c r="I7" s="61"/>
      <c r="J7" s="158" t="s">
        <v>5</v>
      </c>
      <c r="K7" s="158"/>
      <c r="L7" s="158"/>
    </row>
    <row r="8" spans="1:12" ht="16.5" customHeight="1">
      <c r="E8" s="72"/>
      <c r="F8" s="17" t="s">
        <v>10</v>
      </c>
      <c r="G8" s="18"/>
      <c r="H8" s="17" t="s">
        <v>11</v>
      </c>
      <c r="I8" s="18"/>
      <c r="J8" s="17" t="s">
        <v>10</v>
      </c>
      <c r="K8" s="18"/>
      <c r="L8" s="17" t="s">
        <v>11</v>
      </c>
    </row>
    <row r="9" spans="1:12" s="65" customFormat="1" ht="16.5" customHeight="1">
      <c r="A9" s="71"/>
      <c r="B9" s="71"/>
      <c r="C9" s="71"/>
      <c r="D9" s="70" t="s">
        <v>12</v>
      </c>
      <c r="E9" s="71"/>
      <c r="F9" s="73" t="s">
        <v>13</v>
      </c>
      <c r="G9" s="74"/>
      <c r="H9" s="73" t="s">
        <v>13</v>
      </c>
      <c r="I9" s="72"/>
      <c r="J9" s="73" t="s">
        <v>13</v>
      </c>
      <c r="K9" s="74"/>
      <c r="L9" s="73" t="s">
        <v>13</v>
      </c>
    </row>
    <row r="10" spans="1:12" s="65" customFormat="1" ht="16.5" customHeight="1">
      <c r="A10" s="71"/>
      <c r="B10" s="71"/>
      <c r="C10" s="71"/>
      <c r="D10" s="75"/>
      <c r="E10" s="71"/>
      <c r="F10" s="74"/>
      <c r="G10" s="76"/>
      <c r="H10" s="74"/>
      <c r="I10" s="71"/>
      <c r="J10" s="74"/>
      <c r="K10" s="76"/>
      <c r="L10" s="74"/>
    </row>
    <row r="11" spans="1:12" ht="16.5" customHeight="1">
      <c r="A11" s="60" t="s">
        <v>140</v>
      </c>
      <c r="B11" s="65"/>
      <c r="C11" s="65"/>
      <c r="D11" s="75"/>
      <c r="E11" s="61"/>
      <c r="F11" s="77"/>
      <c r="G11" s="61"/>
      <c r="H11" s="77"/>
      <c r="I11" s="61"/>
      <c r="J11" s="78"/>
      <c r="K11" s="78"/>
      <c r="L11" s="78"/>
    </row>
    <row r="12" spans="1:12" ht="16.5" customHeight="1">
      <c r="A12" s="71" t="s">
        <v>141</v>
      </c>
      <c r="B12" s="65"/>
      <c r="C12" s="65"/>
      <c r="D12" s="79"/>
      <c r="E12" s="61"/>
      <c r="F12" s="7">
        <v>3897531</v>
      </c>
      <c r="G12" s="14"/>
      <c r="H12" s="7">
        <v>8589668</v>
      </c>
      <c r="I12" s="58"/>
      <c r="J12" s="7">
        <v>8273895</v>
      </c>
      <c r="K12" s="58"/>
      <c r="L12" s="7">
        <v>17667493</v>
      </c>
    </row>
    <row r="13" spans="1:12" ht="16.5" customHeight="1">
      <c r="A13" s="71" t="s">
        <v>142</v>
      </c>
      <c r="B13" s="65"/>
      <c r="C13" s="65"/>
      <c r="E13" s="61"/>
      <c r="F13" s="7"/>
      <c r="G13" s="14"/>
      <c r="H13" s="7"/>
      <c r="I13" s="14"/>
      <c r="J13" s="7"/>
      <c r="K13" s="14"/>
      <c r="L13" s="7"/>
    </row>
    <row r="14" spans="1:12" ht="16.5" customHeight="1">
      <c r="A14" s="60"/>
      <c r="B14" s="80" t="s">
        <v>143</v>
      </c>
      <c r="C14" s="80"/>
      <c r="E14" s="61"/>
      <c r="F14" s="7"/>
      <c r="G14" s="14"/>
      <c r="H14" s="7"/>
      <c r="I14" s="14"/>
      <c r="J14" s="7"/>
      <c r="K14" s="14"/>
      <c r="L14" s="7"/>
    </row>
    <row r="15" spans="1:12" ht="16.5" customHeight="1">
      <c r="A15" s="60"/>
      <c r="B15" s="80"/>
      <c r="C15" s="80" t="s">
        <v>144</v>
      </c>
      <c r="D15" s="61">
        <v>11</v>
      </c>
      <c r="E15" s="61"/>
      <c r="F15" s="7">
        <v>144298</v>
      </c>
      <c r="G15" s="14"/>
      <c r="H15" s="7">
        <v>143436</v>
      </c>
      <c r="I15" s="58"/>
      <c r="J15" s="7">
        <v>99511</v>
      </c>
      <c r="K15" s="58"/>
      <c r="L15" s="7">
        <v>101876</v>
      </c>
    </row>
    <row r="16" spans="1:12" ht="16.5" customHeight="1">
      <c r="A16" s="60"/>
      <c r="B16" s="80" t="s">
        <v>145</v>
      </c>
      <c r="C16" s="80"/>
      <c r="D16" s="61">
        <v>11</v>
      </c>
      <c r="E16" s="61"/>
      <c r="F16" s="7">
        <v>733339</v>
      </c>
      <c r="G16" s="14"/>
      <c r="H16" s="7">
        <v>743679</v>
      </c>
      <c r="I16" s="58"/>
      <c r="J16" s="7">
        <v>733339</v>
      </c>
      <c r="K16" s="58"/>
      <c r="L16" s="7">
        <v>743679</v>
      </c>
    </row>
    <row r="17" spans="1:12" ht="16.5" customHeight="1">
      <c r="A17" s="60"/>
      <c r="B17" s="81" t="s">
        <v>146</v>
      </c>
      <c r="C17" s="81"/>
      <c r="D17" s="61">
        <v>11</v>
      </c>
      <c r="E17" s="61"/>
      <c r="F17" s="7">
        <v>21036</v>
      </c>
      <c r="G17" s="14"/>
      <c r="H17" s="7">
        <v>20850</v>
      </c>
      <c r="I17" s="58"/>
      <c r="J17" s="7">
        <v>5902</v>
      </c>
      <c r="K17" s="58"/>
      <c r="L17" s="7">
        <v>5902</v>
      </c>
    </row>
    <row r="18" spans="1:12" ht="16.5" customHeight="1">
      <c r="A18" s="60"/>
      <c r="B18" s="81" t="s">
        <v>147</v>
      </c>
      <c r="C18" s="81"/>
      <c r="E18" s="61"/>
      <c r="F18" s="7">
        <v>101876</v>
      </c>
      <c r="G18" s="14"/>
      <c r="H18" s="7">
        <v>0</v>
      </c>
      <c r="I18" s="58"/>
      <c r="J18" s="7">
        <v>0</v>
      </c>
      <c r="K18" s="58"/>
      <c r="L18" s="7">
        <v>0</v>
      </c>
    </row>
    <row r="19" spans="1:12" ht="16.5" customHeight="1">
      <c r="A19" s="60"/>
      <c r="B19" s="81" t="s">
        <v>148</v>
      </c>
      <c r="C19" s="81"/>
      <c r="D19" s="61">
        <v>8</v>
      </c>
      <c r="E19" s="61"/>
      <c r="F19" s="7">
        <v>-129736</v>
      </c>
      <c r="G19" s="14"/>
      <c r="H19" s="7">
        <v>-448005</v>
      </c>
      <c r="I19" s="58"/>
      <c r="J19" s="7">
        <v>-129736</v>
      </c>
      <c r="K19" s="58"/>
      <c r="L19" s="7">
        <v>-448005</v>
      </c>
    </row>
    <row r="20" spans="1:12" ht="16.5" customHeight="1">
      <c r="A20" s="60"/>
      <c r="B20" s="82" t="s">
        <v>149</v>
      </c>
      <c r="C20" s="82"/>
      <c r="E20" s="61"/>
      <c r="F20" s="7">
        <v>-582955</v>
      </c>
      <c r="G20" s="14"/>
      <c r="H20" s="7">
        <v>-1146311</v>
      </c>
      <c r="I20" s="58"/>
      <c r="J20" s="7">
        <v>-582909</v>
      </c>
      <c r="K20" s="58"/>
      <c r="L20" s="7">
        <v>-1146311</v>
      </c>
    </row>
    <row r="21" spans="1:12" ht="16.5" customHeight="1">
      <c r="A21" s="60"/>
      <c r="B21" s="82" t="s">
        <v>150</v>
      </c>
      <c r="C21" s="82"/>
      <c r="E21" s="61"/>
      <c r="F21" s="7">
        <v>49632</v>
      </c>
      <c r="G21" s="14"/>
      <c r="H21" s="7">
        <v>142794</v>
      </c>
      <c r="I21" s="58"/>
      <c r="J21" s="7">
        <v>49632</v>
      </c>
      <c r="K21" s="58"/>
      <c r="L21" s="7">
        <v>142794</v>
      </c>
    </row>
    <row r="22" spans="1:12" ht="16.5" customHeight="1">
      <c r="A22" s="60"/>
      <c r="B22" s="82" t="s">
        <v>80</v>
      </c>
      <c r="C22" s="82"/>
      <c r="D22" s="61">
        <v>15</v>
      </c>
      <c r="E22" s="61"/>
      <c r="F22" s="7">
        <v>0</v>
      </c>
      <c r="G22" s="14"/>
      <c r="H22" s="7">
        <v>0</v>
      </c>
      <c r="I22" s="58"/>
      <c r="J22" s="7">
        <v>-24331557</v>
      </c>
      <c r="K22" s="58"/>
      <c r="L22" s="7">
        <v>-18509837</v>
      </c>
    </row>
    <row r="23" spans="1:12" ht="16.5" customHeight="1">
      <c r="A23" s="60"/>
      <c r="B23" s="80" t="s">
        <v>151</v>
      </c>
      <c r="C23" s="80"/>
      <c r="E23" s="61"/>
      <c r="F23" s="7">
        <v>584286</v>
      </c>
      <c r="G23" s="14"/>
      <c r="H23" s="7">
        <v>404851</v>
      </c>
      <c r="I23" s="58"/>
      <c r="J23" s="7">
        <v>403488</v>
      </c>
      <c r="K23" s="58"/>
      <c r="L23" s="7">
        <v>276263</v>
      </c>
    </row>
    <row r="24" spans="1:12" ht="16.5" customHeight="1">
      <c r="A24" s="60"/>
      <c r="B24" s="80" t="s">
        <v>152</v>
      </c>
      <c r="C24" s="80"/>
      <c r="E24" s="61"/>
      <c r="F24" s="7">
        <v>-136</v>
      </c>
      <c r="G24" s="14"/>
      <c r="H24" s="7">
        <v>14</v>
      </c>
      <c r="I24" s="58"/>
      <c r="J24" s="7">
        <v>0</v>
      </c>
      <c r="K24" s="58"/>
      <c r="L24" s="7">
        <v>0</v>
      </c>
    </row>
    <row r="25" spans="1:12" ht="16.5" customHeight="1">
      <c r="A25" s="60"/>
      <c r="B25" s="81" t="s">
        <v>153</v>
      </c>
      <c r="C25" s="80"/>
      <c r="D25" s="61">
        <v>10</v>
      </c>
      <c r="E25" s="61"/>
      <c r="F25" s="7">
        <v>2270332</v>
      </c>
      <c r="G25" s="14"/>
      <c r="H25" s="7">
        <v>7593094</v>
      </c>
      <c r="I25" s="58"/>
      <c r="J25" s="7">
        <v>0</v>
      </c>
      <c r="K25" s="58"/>
      <c r="L25" s="7">
        <v>0</v>
      </c>
    </row>
    <row r="26" spans="1:12" ht="16.5" customHeight="1">
      <c r="A26" s="60"/>
      <c r="B26" s="81" t="s">
        <v>154</v>
      </c>
      <c r="C26" s="80"/>
      <c r="D26" s="61">
        <v>10</v>
      </c>
      <c r="E26" s="61"/>
      <c r="F26" s="7">
        <v>2924550</v>
      </c>
      <c r="G26" s="14"/>
      <c r="H26" s="7">
        <v>0</v>
      </c>
      <c r="I26" s="58"/>
      <c r="J26" s="7">
        <v>2924550</v>
      </c>
      <c r="K26" s="58"/>
      <c r="L26" s="7">
        <v>0</v>
      </c>
    </row>
    <row r="27" spans="1:12" ht="16.5" customHeight="1">
      <c r="A27" s="60"/>
      <c r="B27" s="81" t="s">
        <v>155</v>
      </c>
      <c r="C27" s="80"/>
      <c r="D27" s="61">
        <v>10</v>
      </c>
      <c r="E27" s="61"/>
      <c r="F27" s="7">
        <v>0</v>
      </c>
      <c r="G27" s="14"/>
      <c r="H27" s="7">
        <v>0</v>
      </c>
      <c r="I27" s="58"/>
      <c r="J27" s="7">
        <v>5581905</v>
      </c>
      <c r="K27" s="58"/>
      <c r="L27" s="7">
        <v>0</v>
      </c>
    </row>
    <row r="28" spans="1:12" ht="16.5" customHeight="1">
      <c r="A28" s="60"/>
      <c r="B28" s="81" t="s">
        <v>193</v>
      </c>
      <c r="C28" s="80"/>
      <c r="D28" s="61" t="s">
        <v>188</v>
      </c>
      <c r="E28" s="61"/>
      <c r="F28" s="7">
        <v>3903788</v>
      </c>
      <c r="G28" s="14"/>
      <c r="H28" s="7">
        <v>0</v>
      </c>
      <c r="I28" s="58"/>
      <c r="J28" s="7">
        <v>3903788</v>
      </c>
      <c r="K28" s="58"/>
      <c r="L28" s="7">
        <v>0</v>
      </c>
    </row>
    <row r="29" spans="1:12" ht="16.5" customHeight="1">
      <c r="A29" s="60"/>
      <c r="B29" s="81" t="s">
        <v>156</v>
      </c>
      <c r="C29" s="80"/>
      <c r="E29" s="61"/>
      <c r="F29" s="7">
        <v>25503</v>
      </c>
      <c r="G29" s="14"/>
      <c r="H29" s="7">
        <v>-79923</v>
      </c>
      <c r="I29" s="58"/>
      <c r="J29" s="7">
        <v>-80302</v>
      </c>
      <c r="K29" s="58"/>
      <c r="L29" s="7">
        <v>-33938</v>
      </c>
    </row>
    <row r="30" spans="1:12" ht="16.5" customHeight="1">
      <c r="A30" s="83"/>
      <c r="B30" s="82" t="s">
        <v>157</v>
      </c>
      <c r="C30" s="82"/>
      <c r="D30" s="71"/>
      <c r="K30" s="71"/>
    </row>
    <row r="31" spans="1:12" ht="16.5" customHeight="1">
      <c r="A31" s="83"/>
      <c r="B31" s="84" t="s">
        <v>158</v>
      </c>
      <c r="C31" s="84"/>
      <c r="E31" s="61"/>
      <c r="F31" s="7">
        <v>7683140</v>
      </c>
      <c r="G31" s="14"/>
      <c r="H31" s="7">
        <v>9413881</v>
      </c>
      <c r="I31" s="58"/>
      <c r="J31" s="7">
        <v>4090601</v>
      </c>
      <c r="K31" s="58"/>
      <c r="L31" s="7">
        <v>1368718</v>
      </c>
    </row>
    <row r="32" spans="1:12" ht="16.5" customHeight="1">
      <c r="A32" s="83"/>
      <c r="B32" s="84" t="s">
        <v>159</v>
      </c>
      <c r="C32" s="82"/>
      <c r="E32" s="61"/>
      <c r="F32" s="7">
        <v>73670</v>
      </c>
      <c r="G32" s="14"/>
      <c r="H32" s="7">
        <v>29780</v>
      </c>
      <c r="I32" s="58"/>
      <c r="J32" s="7">
        <v>0</v>
      </c>
      <c r="K32" s="58"/>
      <c r="L32" s="7">
        <v>296090</v>
      </c>
    </row>
    <row r="33" spans="1:12" ht="16.5" customHeight="1">
      <c r="A33" s="60"/>
      <c r="B33" s="84" t="s">
        <v>160</v>
      </c>
      <c r="C33" s="84"/>
      <c r="E33" s="61"/>
      <c r="F33" s="7">
        <v>4381684</v>
      </c>
      <c r="G33" s="14"/>
      <c r="H33" s="7">
        <v>3631475</v>
      </c>
      <c r="I33" s="58"/>
      <c r="J33" s="7">
        <v>-31322</v>
      </c>
      <c r="K33" s="58"/>
      <c r="L33" s="7">
        <v>-2459653</v>
      </c>
    </row>
    <row r="34" spans="1:12" ht="16.5" customHeight="1">
      <c r="A34" s="60"/>
      <c r="B34" s="84" t="s">
        <v>161</v>
      </c>
      <c r="C34" s="84"/>
      <c r="E34" s="61"/>
      <c r="F34" s="7">
        <v>-1130470</v>
      </c>
      <c r="G34" s="14"/>
      <c r="H34" s="7">
        <v>-1104057</v>
      </c>
      <c r="I34" s="58"/>
      <c r="J34" s="7">
        <v>-1428474</v>
      </c>
      <c r="K34" s="58"/>
      <c r="L34" s="7">
        <v>-513228</v>
      </c>
    </row>
    <row r="35" spans="1:12" s="65" customFormat="1" ht="16.5" customHeight="1">
      <c r="A35" s="71"/>
      <c r="B35" s="84" t="s">
        <v>162</v>
      </c>
      <c r="D35" s="61"/>
      <c r="E35" s="61"/>
      <c r="F35" s="6">
        <v>-605159</v>
      </c>
      <c r="G35" s="14"/>
      <c r="H35" s="6">
        <v>0</v>
      </c>
      <c r="I35" s="58"/>
      <c r="J35" s="6">
        <v>-605159</v>
      </c>
      <c r="K35" s="58"/>
      <c r="L35" s="6">
        <v>0</v>
      </c>
    </row>
    <row r="36" spans="1:12" s="65" customFormat="1" ht="16.5" customHeight="1">
      <c r="A36" s="71"/>
      <c r="B36" s="84"/>
      <c r="D36" s="61"/>
      <c r="E36" s="61"/>
      <c r="F36" s="7"/>
      <c r="G36" s="14"/>
      <c r="H36" s="7"/>
      <c r="I36" s="14"/>
      <c r="J36" s="7"/>
      <c r="K36" s="14"/>
      <c r="L36" s="7"/>
    </row>
    <row r="37" spans="1:12" s="65" customFormat="1" ht="16.5" customHeight="1">
      <c r="A37" s="81" t="s">
        <v>163</v>
      </c>
      <c r="B37" s="81"/>
      <c r="C37" s="81"/>
      <c r="D37" s="61"/>
      <c r="E37" s="61"/>
      <c r="F37" s="85">
        <f>SUM(F12:F35)</f>
        <v>24346209</v>
      </c>
      <c r="G37" s="85"/>
      <c r="H37" s="85">
        <f>SUM(H12:H35)</f>
        <v>27935226</v>
      </c>
      <c r="I37" s="85"/>
      <c r="J37" s="85">
        <f>SUM(J12:J35)</f>
        <v>-1122848</v>
      </c>
      <c r="K37" s="85"/>
      <c r="L37" s="85">
        <f>SUM(L12:L35)</f>
        <v>-2508157</v>
      </c>
    </row>
    <row r="38" spans="1:12" s="65" customFormat="1" ht="16.5" customHeight="1">
      <c r="A38" s="86" t="s">
        <v>164</v>
      </c>
      <c r="B38" s="86"/>
      <c r="C38" s="86"/>
      <c r="D38" s="61"/>
      <c r="E38" s="61"/>
      <c r="F38" s="7">
        <v>-2416947</v>
      </c>
      <c r="G38" s="80"/>
      <c r="H38" s="7">
        <v>-2574409</v>
      </c>
      <c r="I38" s="87"/>
      <c r="J38" s="7">
        <v>-1512478</v>
      </c>
      <c r="K38" s="87"/>
      <c r="L38" s="7">
        <v>-1547016</v>
      </c>
    </row>
    <row r="39" spans="1:12" s="65" customFormat="1" ht="16.5" customHeight="1">
      <c r="A39" s="86" t="s">
        <v>165</v>
      </c>
      <c r="B39" s="86"/>
      <c r="C39" s="71" t="s">
        <v>166</v>
      </c>
      <c r="D39" s="61"/>
      <c r="E39" s="61"/>
      <c r="F39" s="6">
        <v>2500900</v>
      </c>
      <c r="G39" s="80"/>
      <c r="H39" s="6">
        <v>0</v>
      </c>
      <c r="I39" s="87"/>
      <c r="J39" s="6">
        <v>2029291</v>
      </c>
      <c r="K39" s="87"/>
      <c r="L39" s="6">
        <v>0</v>
      </c>
    </row>
    <row r="40" spans="1:12" s="65" customFormat="1" ht="16.5" customHeight="1">
      <c r="A40" s="71"/>
      <c r="D40" s="61"/>
      <c r="E40" s="61"/>
      <c r="F40" s="77"/>
      <c r="G40" s="61"/>
      <c r="H40" s="77"/>
      <c r="I40" s="61"/>
      <c r="J40" s="77"/>
      <c r="K40" s="61"/>
      <c r="L40" s="77"/>
    </row>
    <row r="41" spans="1:12" ht="16.5" customHeight="1">
      <c r="A41" s="83" t="s">
        <v>167</v>
      </c>
      <c r="B41" s="83"/>
      <c r="C41" s="60"/>
      <c r="E41" s="61"/>
      <c r="F41" s="6">
        <f>SUM(F37:F39)</f>
        <v>24430162</v>
      </c>
      <c r="G41" s="61"/>
      <c r="H41" s="6">
        <f>SUM(H37:H39)</f>
        <v>25360817</v>
      </c>
      <c r="I41" s="61"/>
      <c r="J41" s="6">
        <f>SUM(J37:J39)</f>
        <v>-606035</v>
      </c>
      <c r="K41" s="61"/>
      <c r="L41" s="6">
        <f>SUM(L37:L39)</f>
        <v>-4055173</v>
      </c>
    </row>
    <row r="42" spans="1:12" ht="16.5" customHeight="1">
      <c r="A42" s="83"/>
      <c r="B42" s="83"/>
      <c r="C42" s="60"/>
      <c r="E42" s="61"/>
      <c r="F42" s="7"/>
      <c r="G42" s="61"/>
      <c r="H42" s="7"/>
      <c r="I42" s="61"/>
      <c r="J42" s="7"/>
      <c r="K42" s="7"/>
      <c r="L42" s="7"/>
    </row>
    <row r="43" spans="1:12" ht="16.5" customHeight="1">
      <c r="A43" s="83"/>
      <c r="B43" s="83"/>
      <c r="C43" s="60"/>
      <c r="E43" s="61"/>
      <c r="F43" s="7"/>
      <c r="G43" s="61"/>
      <c r="H43" s="7"/>
      <c r="I43" s="61"/>
      <c r="J43" s="7"/>
      <c r="K43" s="7"/>
      <c r="L43" s="7"/>
    </row>
    <row r="44" spans="1:12" ht="16.5" customHeight="1">
      <c r="A44" s="83"/>
      <c r="B44" s="83"/>
      <c r="C44" s="60"/>
      <c r="E44" s="61"/>
      <c r="F44" s="7"/>
      <c r="G44" s="61"/>
      <c r="H44" s="7"/>
      <c r="I44" s="61"/>
      <c r="J44" s="7"/>
      <c r="K44" s="7"/>
      <c r="L44" s="7"/>
    </row>
    <row r="45" spans="1:12" ht="16.5" customHeight="1">
      <c r="A45" s="83"/>
      <c r="B45" s="83"/>
      <c r="C45" s="60"/>
      <c r="E45" s="61"/>
      <c r="F45" s="7"/>
      <c r="G45" s="61"/>
      <c r="H45" s="7"/>
      <c r="I45" s="61"/>
      <c r="J45" s="7"/>
      <c r="K45" s="7"/>
      <c r="L45" s="7"/>
    </row>
    <row r="46" spans="1:12" ht="16.5" customHeight="1">
      <c r="A46" s="83"/>
      <c r="B46" s="83"/>
      <c r="C46" s="60"/>
      <c r="E46" s="61"/>
      <c r="F46" s="7"/>
      <c r="G46" s="61"/>
      <c r="H46" s="7"/>
      <c r="I46" s="61"/>
      <c r="J46" s="7"/>
      <c r="K46" s="7"/>
      <c r="L46" s="7"/>
    </row>
    <row r="47" spans="1:12" ht="16.5" customHeight="1">
      <c r="A47" s="83"/>
      <c r="B47" s="83"/>
      <c r="C47" s="60"/>
      <c r="E47" s="61"/>
      <c r="F47" s="7"/>
      <c r="G47" s="61"/>
      <c r="H47" s="7"/>
      <c r="I47" s="61"/>
      <c r="J47" s="7"/>
      <c r="K47" s="7"/>
      <c r="L47" s="7"/>
    </row>
    <row r="48" spans="1:12" ht="16.5" customHeight="1">
      <c r="A48" s="83"/>
      <c r="B48" s="83"/>
      <c r="C48" s="60"/>
      <c r="E48" s="61"/>
      <c r="F48" s="7"/>
      <c r="G48" s="61"/>
      <c r="H48" s="7"/>
      <c r="I48" s="61"/>
      <c r="J48" s="7"/>
      <c r="K48" s="7"/>
      <c r="L48" s="7"/>
    </row>
    <row r="49" spans="1:12" ht="16.5" customHeight="1">
      <c r="A49" s="83"/>
      <c r="B49" s="83"/>
      <c r="C49" s="60"/>
      <c r="E49" s="61"/>
      <c r="F49" s="7"/>
      <c r="G49" s="61"/>
      <c r="H49" s="7"/>
      <c r="I49" s="61"/>
      <c r="J49" s="7"/>
      <c r="K49" s="7"/>
      <c r="L49" s="7"/>
    </row>
    <row r="50" spans="1:12" ht="16.5" customHeight="1">
      <c r="A50" s="83"/>
      <c r="B50" s="83"/>
      <c r="C50" s="60"/>
      <c r="E50" s="61"/>
      <c r="F50" s="7"/>
      <c r="G50" s="61"/>
      <c r="H50" s="7"/>
      <c r="I50" s="61"/>
      <c r="J50" s="7"/>
      <c r="K50" s="7"/>
      <c r="L50" s="7"/>
    </row>
    <row r="51" spans="1:12" ht="16.5" customHeight="1">
      <c r="A51" s="159" t="s">
        <v>205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</row>
    <row r="52" spans="1:12" ht="16.5" customHeight="1">
      <c r="A52" s="83"/>
      <c r="B52" s="83"/>
      <c r="C52" s="160" t="s">
        <v>168</v>
      </c>
      <c r="D52" s="160"/>
      <c r="E52" s="83"/>
      <c r="F52" s="71"/>
      <c r="G52" s="83"/>
      <c r="H52" s="161" t="s">
        <v>206</v>
      </c>
      <c r="I52" s="161"/>
      <c r="J52" s="161"/>
      <c r="K52" s="161"/>
      <c r="L52" s="161"/>
    </row>
    <row r="53" spans="1:12" ht="16.5" customHeight="1">
      <c r="A53" s="83"/>
      <c r="B53" s="83"/>
      <c r="C53" s="88"/>
      <c r="D53" s="88"/>
      <c r="E53" s="83"/>
      <c r="F53" s="71"/>
      <c r="G53" s="83"/>
      <c r="H53" s="71"/>
      <c r="I53" s="89"/>
      <c r="J53" s="89"/>
      <c r="K53" s="89"/>
      <c r="L53" s="89"/>
    </row>
    <row r="54" spans="1:12" ht="9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</row>
    <row r="55" spans="1:12" ht="21.9" customHeight="1">
      <c r="A55" s="154" t="s">
        <v>169</v>
      </c>
      <c r="B55" s="154"/>
      <c r="C55" s="154"/>
      <c r="D55" s="154"/>
      <c r="E55" s="154"/>
      <c r="F55" s="154"/>
      <c r="G55" s="154"/>
      <c r="H55" s="155"/>
      <c r="I55" s="154"/>
      <c r="J55" s="155"/>
      <c r="K55" s="154"/>
      <c r="L55" s="155"/>
    </row>
    <row r="56" spans="1:12" ht="16.5" customHeight="1">
      <c r="A56" s="60" t="str">
        <f>+A1</f>
        <v>AddTech Hub Public Company Limited</v>
      </c>
      <c r="B56" s="60"/>
      <c r="C56" s="60"/>
      <c r="E56" s="62"/>
      <c r="F56" s="63"/>
      <c r="G56" s="62"/>
      <c r="H56" s="63"/>
      <c r="I56" s="62"/>
      <c r="J56" s="64"/>
      <c r="K56" s="63"/>
      <c r="L56" s="64"/>
    </row>
    <row r="57" spans="1:12" ht="16.5" customHeight="1">
      <c r="A57" s="60" t="s">
        <v>170</v>
      </c>
      <c r="B57" s="60"/>
      <c r="C57" s="60"/>
      <c r="E57" s="62"/>
      <c r="F57" s="63"/>
      <c r="G57" s="62"/>
      <c r="H57" s="63"/>
      <c r="I57" s="62"/>
      <c r="J57" s="63"/>
      <c r="K57" s="63"/>
      <c r="L57" s="63"/>
    </row>
    <row r="58" spans="1:12" ht="16.5" customHeight="1">
      <c r="A58" s="66" t="str">
        <f>A3</f>
        <v>For the three-month period ended 31 March 2026</v>
      </c>
      <c r="B58" s="66"/>
      <c r="C58" s="66"/>
      <c r="D58" s="67"/>
      <c r="E58" s="68"/>
      <c r="F58" s="69"/>
      <c r="G58" s="68"/>
      <c r="H58" s="69"/>
      <c r="I58" s="68"/>
      <c r="J58" s="69"/>
      <c r="K58" s="69"/>
      <c r="L58" s="69"/>
    </row>
    <row r="59" spans="1:12" ht="16.5" customHeight="1">
      <c r="A59" s="60"/>
      <c r="B59" s="60"/>
      <c r="C59" s="60"/>
      <c r="E59" s="62"/>
      <c r="F59" s="63"/>
      <c r="G59" s="62"/>
      <c r="H59" s="63"/>
      <c r="I59" s="62"/>
      <c r="J59" s="63"/>
      <c r="K59" s="63"/>
      <c r="L59" s="63"/>
    </row>
    <row r="60" spans="1:12" ht="16.5" customHeight="1">
      <c r="A60" s="60"/>
      <c r="B60" s="60"/>
      <c r="C60" s="60"/>
      <c r="E60" s="62"/>
      <c r="F60" s="63"/>
      <c r="G60" s="62"/>
      <c r="H60" s="63"/>
      <c r="I60" s="62"/>
      <c r="J60" s="63"/>
      <c r="K60" s="63"/>
      <c r="L60" s="63"/>
    </row>
    <row r="61" spans="1:12" ht="16.5" customHeight="1">
      <c r="A61" s="60"/>
      <c r="B61" s="60"/>
      <c r="C61" s="60"/>
      <c r="E61" s="62"/>
      <c r="F61" s="156" t="s">
        <v>3</v>
      </c>
      <c r="G61" s="156"/>
      <c r="H61" s="156"/>
      <c r="I61" s="62"/>
      <c r="J61" s="156" t="s">
        <v>4</v>
      </c>
      <c r="K61" s="156"/>
      <c r="L61" s="156"/>
    </row>
    <row r="62" spans="1:12" ht="16.5" customHeight="1">
      <c r="A62" s="60"/>
      <c r="B62" s="60"/>
      <c r="C62" s="60"/>
      <c r="E62" s="62"/>
      <c r="F62" s="157" t="s">
        <v>5</v>
      </c>
      <c r="G62" s="157"/>
      <c r="H62" s="157"/>
      <c r="I62" s="61"/>
      <c r="J62" s="158" t="s">
        <v>5</v>
      </c>
      <c r="K62" s="158"/>
      <c r="L62" s="158"/>
    </row>
    <row r="63" spans="1:12" ht="16.5" customHeight="1">
      <c r="E63" s="72"/>
      <c r="F63" s="17" t="s">
        <v>10</v>
      </c>
      <c r="G63" s="18"/>
      <c r="H63" s="17" t="s">
        <v>11</v>
      </c>
      <c r="I63" s="18"/>
      <c r="J63" s="17" t="s">
        <v>10</v>
      </c>
      <c r="K63" s="18"/>
      <c r="L63" s="17" t="s">
        <v>11</v>
      </c>
    </row>
    <row r="64" spans="1:12" s="65" customFormat="1" ht="16.5" customHeight="1">
      <c r="A64" s="71"/>
      <c r="B64" s="71"/>
      <c r="C64" s="71"/>
      <c r="D64" s="70" t="s">
        <v>12</v>
      </c>
      <c r="E64" s="71"/>
      <c r="F64" s="73" t="s">
        <v>13</v>
      </c>
      <c r="G64" s="74"/>
      <c r="H64" s="73" t="s">
        <v>13</v>
      </c>
      <c r="I64" s="72"/>
      <c r="J64" s="73" t="s">
        <v>13</v>
      </c>
      <c r="K64" s="74"/>
      <c r="L64" s="73" t="s">
        <v>13</v>
      </c>
    </row>
    <row r="65" spans="1:12" s="65" customFormat="1" ht="16.5" customHeight="1">
      <c r="A65" s="71"/>
      <c r="B65" s="71"/>
      <c r="C65" s="71"/>
      <c r="D65" s="75"/>
      <c r="E65" s="71"/>
      <c r="F65" s="74"/>
      <c r="G65" s="76"/>
      <c r="H65" s="74"/>
      <c r="I65" s="71"/>
      <c r="J65" s="74"/>
      <c r="K65" s="76"/>
      <c r="L65" s="74"/>
    </row>
    <row r="66" spans="1:12" ht="16.5" customHeight="1">
      <c r="A66" s="65" t="s">
        <v>171</v>
      </c>
      <c r="B66" s="65"/>
      <c r="C66" s="65"/>
      <c r="E66" s="61"/>
      <c r="F66" s="77"/>
      <c r="G66" s="61"/>
      <c r="H66" s="77"/>
      <c r="I66" s="61"/>
      <c r="J66" s="15"/>
      <c r="K66" s="14"/>
      <c r="L66" s="15"/>
    </row>
    <row r="67" spans="1:12" ht="16.5" customHeight="1">
      <c r="A67" s="71" t="s">
        <v>194</v>
      </c>
      <c r="E67" s="61"/>
      <c r="F67" s="7"/>
      <c r="G67" s="7"/>
      <c r="H67" s="7"/>
      <c r="I67" s="7"/>
      <c r="J67" s="7"/>
      <c r="K67" s="7"/>
      <c r="L67" s="7"/>
    </row>
    <row r="68" spans="1:12" ht="16.5" customHeight="1">
      <c r="B68" s="71" t="s">
        <v>189</v>
      </c>
      <c r="E68" s="61"/>
      <c r="F68" s="7">
        <v>0</v>
      </c>
      <c r="G68" s="7"/>
      <c r="H68" s="7">
        <v>101000000</v>
      </c>
      <c r="I68" s="7"/>
      <c r="J68" s="7">
        <v>0</v>
      </c>
      <c r="K68" s="7"/>
      <c r="L68" s="7">
        <v>101000000</v>
      </c>
    </row>
    <row r="69" spans="1:12" ht="16.5" customHeight="1">
      <c r="A69" s="80" t="s">
        <v>172</v>
      </c>
      <c r="B69" s="80"/>
      <c r="C69" s="80"/>
      <c r="D69" s="71"/>
      <c r="F69" s="71"/>
      <c r="H69" s="71"/>
      <c r="J69" s="71"/>
      <c r="K69" s="71"/>
      <c r="L69" s="71"/>
    </row>
    <row r="70" spans="1:12" ht="16.5" customHeight="1">
      <c r="A70" s="90"/>
      <c r="B70" s="71" t="s">
        <v>144</v>
      </c>
      <c r="D70" s="61">
        <v>11</v>
      </c>
      <c r="E70" s="61"/>
      <c r="F70" s="7">
        <v>-31158</v>
      </c>
      <c r="G70" s="7"/>
      <c r="H70" s="7">
        <v>-247593</v>
      </c>
      <c r="I70" s="58"/>
      <c r="J70" s="7">
        <v>-31158</v>
      </c>
      <c r="K70" s="58"/>
      <c r="L70" s="7">
        <v>-247593</v>
      </c>
    </row>
    <row r="71" spans="1:12" ht="16.5" customHeight="1">
      <c r="A71" s="90" t="s">
        <v>173</v>
      </c>
      <c r="D71" s="61">
        <v>11</v>
      </c>
      <c r="E71" s="61"/>
      <c r="F71" s="7">
        <v>-4200</v>
      </c>
      <c r="G71" s="7"/>
      <c r="H71" s="7">
        <v>0</v>
      </c>
      <c r="I71" s="58"/>
      <c r="J71" s="7">
        <v>0</v>
      </c>
      <c r="K71" s="58"/>
      <c r="L71" s="7">
        <v>0</v>
      </c>
    </row>
    <row r="72" spans="1:12" ht="16.5" customHeight="1">
      <c r="A72" s="90" t="s">
        <v>174</v>
      </c>
      <c r="E72" s="61"/>
      <c r="F72" s="7">
        <v>0</v>
      </c>
      <c r="G72" s="7"/>
      <c r="H72" s="7">
        <v>5000000</v>
      </c>
      <c r="I72" s="58"/>
      <c r="J72" s="7">
        <v>0</v>
      </c>
      <c r="K72" s="58"/>
      <c r="L72" s="7">
        <v>5000000</v>
      </c>
    </row>
    <row r="73" spans="1:12" ht="16.5" customHeight="1">
      <c r="A73" s="82" t="s">
        <v>175</v>
      </c>
      <c r="B73" s="82"/>
      <c r="C73" s="80"/>
      <c r="E73" s="61"/>
      <c r="F73" s="7">
        <v>0</v>
      </c>
      <c r="G73" s="80"/>
      <c r="H73" s="7">
        <v>4673715</v>
      </c>
      <c r="I73" s="87"/>
      <c r="J73" s="7">
        <v>0</v>
      </c>
      <c r="K73" s="87"/>
      <c r="L73" s="7">
        <v>4673715</v>
      </c>
    </row>
    <row r="74" spans="1:12" ht="16.5" customHeight="1">
      <c r="A74" s="82" t="s">
        <v>176</v>
      </c>
      <c r="B74" s="82"/>
      <c r="C74" s="80"/>
      <c r="D74" s="61" t="s">
        <v>195</v>
      </c>
      <c r="E74" s="61"/>
      <c r="F74" s="7">
        <v>0</v>
      </c>
      <c r="G74" s="80"/>
      <c r="H74" s="7">
        <v>0</v>
      </c>
      <c r="I74" s="87"/>
      <c r="J74" s="7">
        <v>24331557</v>
      </c>
      <c r="K74" s="87"/>
      <c r="L74" s="7">
        <v>18509837</v>
      </c>
    </row>
    <row r="75" spans="1:12" ht="16.5" customHeight="1">
      <c r="A75" s="82" t="s">
        <v>177</v>
      </c>
      <c r="B75" s="82"/>
      <c r="C75" s="80"/>
      <c r="E75" s="61"/>
      <c r="F75" s="135">
        <v>46</v>
      </c>
      <c r="H75" s="135">
        <v>772603</v>
      </c>
      <c r="I75" s="93"/>
      <c r="J75" s="135">
        <v>0</v>
      </c>
      <c r="K75" s="93"/>
      <c r="L75" s="135">
        <v>772603</v>
      </c>
    </row>
    <row r="76" spans="1:12" ht="16.5" customHeight="1">
      <c r="E76" s="61"/>
      <c r="F76" s="77"/>
      <c r="G76" s="61"/>
      <c r="H76" s="77"/>
      <c r="I76" s="61"/>
      <c r="J76" s="77"/>
      <c r="K76" s="61"/>
      <c r="L76" s="77"/>
    </row>
    <row r="77" spans="1:12" ht="16.5" customHeight="1">
      <c r="A77" s="90" t="s">
        <v>178</v>
      </c>
      <c r="E77" s="61"/>
      <c r="F77" s="6">
        <f>SUM(F67:F75)</f>
        <v>-35312</v>
      </c>
      <c r="G77" s="61"/>
      <c r="H77" s="6">
        <f>SUM(H67:H75)</f>
        <v>111198725</v>
      </c>
      <c r="I77" s="61"/>
      <c r="J77" s="6">
        <f>SUM(J67:J75)</f>
        <v>24300399</v>
      </c>
      <c r="K77" s="61"/>
      <c r="L77" s="6">
        <f>SUM(L67:L75)</f>
        <v>129708562</v>
      </c>
    </row>
    <row r="78" spans="1:12" ht="16.5" customHeight="1">
      <c r="A78" s="90"/>
      <c r="E78" s="61"/>
      <c r="F78" s="7"/>
      <c r="G78" s="61"/>
      <c r="H78" s="7"/>
      <c r="I78" s="61"/>
      <c r="J78" s="7"/>
      <c r="K78" s="61"/>
      <c r="L78" s="7"/>
    </row>
    <row r="79" spans="1:12" ht="16.5" customHeight="1">
      <c r="A79" s="92" t="s">
        <v>179</v>
      </c>
      <c r="E79" s="61"/>
      <c r="F79" s="77"/>
      <c r="G79" s="61"/>
      <c r="H79" s="77"/>
      <c r="I79" s="61"/>
      <c r="J79" s="77"/>
      <c r="K79" s="61"/>
      <c r="L79" s="77"/>
    </row>
    <row r="80" spans="1:12" ht="16.5" customHeight="1">
      <c r="A80" s="80" t="s">
        <v>180</v>
      </c>
      <c r="B80" s="80"/>
      <c r="C80" s="81"/>
      <c r="D80" s="61">
        <v>13</v>
      </c>
      <c r="E80" s="61"/>
      <c r="F80" s="7">
        <v>-734568</v>
      </c>
      <c r="H80" s="7">
        <v>-637877</v>
      </c>
      <c r="I80" s="93"/>
      <c r="J80" s="7">
        <v>-734568</v>
      </c>
      <c r="K80" s="93"/>
      <c r="L80" s="7">
        <v>-637877</v>
      </c>
    </row>
    <row r="81" spans="1:12" ht="16.5" customHeight="1">
      <c r="A81" s="80" t="s">
        <v>181</v>
      </c>
      <c r="B81" s="80"/>
      <c r="C81" s="81"/>
      <c r="D81" s="61">
        <v>13</v>
      </c>
      <c r="E81" s="61"/>
      <c r="F81" s="7">
        <v>-49632</v>
      </c>
      <c r="H81" s="130">
        <v>-108979</v>
      </c>
      <c r="I81" s="131"/>
      <c r="J81" s="130">
        <v>-49632</v>
      </c>
      <c r="K81" s="131"/>
      <c r="L81" s="130">
        <v>-108979</v>
      </c>
    </row>
    <row r="82" spans="1:12" ht="16.5" customHeight="1">
      <c r="A82" s="80" t="s">
        <v>182</v>
      </c>
      <c r="B82" s="80"/>
      <c r="C82" s="81"/>
      <c r="E82" s="61"/>
      <c r="F82" s="91">
        <v>-110</v>
      </c>
      <c r="G82" s="80"/>
      <c r="H82" s="91">
        <v>-800163</v>
      </c>
      <c r="I82" s="87"/>
      <c r="J82" s="91">
        <v>0</v>
      </c>
      <c r="K82" s="87"/>
      <c r="L82" s="91">
        <v>0</v>
      </c>
    </row>
    <row r="83" spans="1:12" ht="16.5" customHeight="1">
      <c r="A83" s="81"/>
      <c r="B83" s="94"/>
      <c r="C83" s="94"/>
      <c r="E83" s="61"/>
      <c r="F83" s="78"/>
      <c r="G83" s="61"/>
      <c r="H83" s="78"/>
      <c r="I83" s="61"/>
      <c r="J83" s="78"/>
      <c r="K83" s="95"/>
      <c r="L83" s="78"/>
    </row>
    <row r="84" spans="1:12" ht="16.5" customHeight="1">
      <c r="A84" s="81" t="s">
        <v>183</v>
      </c>
      <c r="B84" s="83"/>
      <c r="C84" s="83"/>
      <c r="E84" s="61"/>
      <c r="F84" s="6">
        <f>SUM(F80:F82)</f>
        <v>-784310</v>
      </c>
      <c r="G84" s="61"/>
      <c r="H84" s="6">
        <f>SUM(H80:H82)</f>
        <v>-1547019</v>
      </c>
      <c r="I84" s="61"/>
      <c r="J84" s="6">
        <f>SUM(J80:J82)</f>
        <v>-784200</v>
      </c>
      <c r="K84" s="61"/>
      <c r="L84" s="6">
        <f>SUM(L80:L82)</f>
        <v>-746856</v>
      </c>
    </row>
    <row r="85" spans="1:12" ht="16.5" customHeight="1">
      <c r="A85" s="60"/>
      <c r="B85" s="60"/>
      <c r="C85" s="60"/>
      <c r="E85" s="61"/>
      <c r="F85" s="77"/>
      <c r="G85" s="61"/>
      <c r="H85" s="77"/>
      <c r="I85" s="61"/>
      <c r="J85" s="77"/>
      <c r="K85" s="61"/>
      <c r="L85" s="77"/>
    </row>
    <row r="86" spans="1:12" ht="16.5" customHeight="1">
      <c r="A86" s="96" t="s">
        <v>190</v>
      </c>
      <c r="B86" s="96"/>
      <c r="C86" s="60"/>
      <c r="E86" s="61"/>
      <c r="F86" s="7">
        <f>+SUM(F41,F77,F84)</f>
        <v>23610540</v>
      </c>
      <c r="G86" s="80"/>
      <c r="H86" s="7">
        <f>+SUM(H41,H77,H84)</f>
        <v>135012523</v>
      </c>
      <c r="I86" s="80"/>
      <c r="J86" s="7">
        <f>+SUM(J41,J77,J84)</f>
        <v>22910164</v>
      </c>
      <c r="K86" s="80"/>
      <c r="L86" s="7">
        <f>+SUM(L41,L77,L84)</f>
        <v>124906533</v>
      </c>
    </row>
    <row r="87" spans="1:12" ht="16.5" customHeight="1">
      <c r="A87" s="97" t="s">
        <v>184</v>
      </c>
      <c r="B87" s="60"/>
      <c r="C87" s="60"/>
      <c r="E87" s="61"/>
      <c r="F87" s="7">
        <v>69162776</v>
      </c>
      <c r="G87" s="80"/>
      <c r="H87" s="7">
        <v>73081058</v>
      </c>
      <c r="I87" s="87"/>
      <c r="J87" s="7">
        <v>36669917</v>
      </c>
      <c r="K87" s="87"/>
      <c r="L87" s="7">
        <v>48661485</v>
      </c>
    </row>
    <row r="88" spans="1:12" ht="16.5" customHeight="1">
      <c r="A88" s="97" t="s">
        <v>185</v>
      </c>
      <c r="B88" s="60"/>
      <c r="C88" s="60"/>
      <c r="E88" s="61"/>
      <c r="F88" s="136">
        <v>14017</v>
      </c>
      <c r="G88" s="80"/>
      <c r="H88" s="7">
        <v>0</v>
      </c>
      <c r="I88" s="87"/>
      <c r="J88" s="7">
        <v>0</v>
      </c>
      <c r="K88" s="87"/>
      <c r="L88" s="7">
        <v>0</v>
      </c>
    </row>
    <row r="89" spans="1:12" ht="16.5" customHeight="1">
      <c r="A89" s="97" t="s">
        <v>90</v>
      </c>
      <c r="B89" s="60"/>
      <c r="C89" s="60"/>
      <c r="E89" s="61"/>
      <c r="F89" s="6">
        <v>363640</v>
      </c>
      <c r="G89" s="80"/>
      <c r="H89" s="6">
        <v>0</v>
      </c>
      <c r="I89" s="87"/>
      <c r="J89" s="6">
        <v>0</v>
      </c>
      <c r="K89" s="87"/>
      <c r="L89" s="6">
        <v>0</v>
      </c>
    </row>
    <row r="90" spans="1:12" ht="16.5" customHeight="1">
      <c r="A90" s="60"/>
      <c r="B90" s="60"/>
      <c r="C90" s="60"/>
      <c r="E90" s="61"/>
      <c r="F90" s="77"/>
      <c r="G90" s="61"/>
      <c r="H90" s="77"/>
      <c r="I90" s="61"/>
      <c r="J90" s="77"/>
      <c r="K90" s="61"/>
      <c r="L90" s="77"/>
    </row>
    <row r="91" spans="1:12" ht="16.5" customHeight="1" thickBot="1">
      <c r="A91" s="96" t="s">
        <v>186</v>
      </c>
      <c r="B91" s="60"/>
      <c r="C91" s="60"/>
      <c r="E91" s="61"/>
      <c r="F91" s="9">
        <f>SUM(F86:F89)</f>
        <v>93150973</v>
      </c>
      <c r="G91" s="80"/>
      <c r="H91" s="9">
        <f>SUM(H86:H89)</f>
        <v>208093581</v>
      </c>
      <c r="I91" s="80"/>
      <c r="J91" s="9">
        <f>SUM(J86:J89)</f>
        <v>59580081</v>
      </c>
      <c r="K91" s="80"/>
      <c r="L91" s="9">
        <f>SUM(L86:L89)</f>
        <v>173568018</v>
      </c>
    </row>
    <row r="92" spans="1:12" ht="16.5" customHeight="1" thickTop="1">
      <c r="A92" s="60"/>
      <c r="B92" s="60"/>
      <c r="C92" s="60"/>
      <c r="E92" s="61"/>
      <c r="F92" s="77"/>
      <c r="G92" s="61"/>
      <c r="H92" s="77"/>
      <c r="I92" s="61"/>
      <c r="J92" s="77"/>
      <c r="K92" s="61"/>
      <c r="L92" s="77"/>
    </row>
    <row r="99" spans="1:12" ht="16.5" customHeight="1">
      <c r="A99" s="60"/>
      <c r="B99" s="60"/>
      <c r="C99" s="60"/>
      <c r="E99" s="61"/>
      <c r="F99" s="77"/>
      <c r="G99" s="61"/>
      <c r="H99" s="77"/>
      <c r="I99" s="61"/>
      <c r="J99" s="77"/>
      <c r="K99" s="61"/>
      <c r="L99" s="77"/>
    </row>
    <row r="100" spans="1:12" ht="16.5" customHeight="1">
      <c r="A100" s="60"/>
      <c r="B100" s="60"/>
      <c r="C100" s="60"/>
      <c r="E100" s="61"/>
      <c r="F100" s="77"/>
      <c r="G100" s="61"/>
      <c r="H100" s="77"/>
      <c r="I100" s="61"/>
      <c r="J100" s="77"/>
      <c r="K100" s="61"/>
      <c r="L100" s="77"/>
    </row>
    <row r="101" spans="1:12" ht="16.5" customHeight="1">
      <c r="A101" s="60"/>
      <c r="B101" s="60"/>
      <c r="C101" s="60"/>
      <c r="E101" s="61"/>
      <c r="F101" s="77"/>
      <c r="G101" s="61"/>
      <c r="H101" s="77"/>
      <c r="I101" s="61"/>
      <c r="J101" s="77"/>
      <c r="K101" s="61"/>
      <c r="L101" s="77"/>
    </row>
    <row r="102" spans="1:12" ht="16.5" customHeight="1">
      <c r="A102" s="60"/>
      <c r="B102" s="60"/>
      <c r="C102" s="60"/>
      <c r="E102" s="61"/>
      <c r="F102" s="77"/>
      <c r="G102" s="61"/>
      <c r="H102" s="77"/>
      <c r="I102" s="61"/>
      <c r="J102" s="77"/>
      <c r="K102" s="61"/>
      <c r="L102" s="77"/>
    </row>
    <row r="103" spans="1:12" ht="16.5" customHeight="1">
      <c r="A103" s="60"/>
      <c r="B103" s="60"/>
      <c r="C103" s="60"/>
      <c r="E103" s="61"/>
      <c r="F103" s="77"/>
      <c r="G103" s="61"/>
      <c r="H103" s="77"/>
      <c r="I103" s="61"/>
      <c r="J103" s="77"/>
      <c r="K103" s="61"/>
      <c r="L103" s="77"/>
    </row>
    <row r="104" spans="1:12" ht="16.5" customHeight="1">
      <c r="A104" s="60"/>
      <c r="B104" s="60"/>
      <c r="C104" s="60"/>
      <c r="E104" s="61"/>
      <c r="F104" s="77"/>
      <c r="G104" s="61"/>
      <c r="H104" s="77"/>
      <c r="I104" s="61"/>
      <c r="J104" s="77"/>
      <c r="K104" s="61"/>
      <c r="L104" s="77"/>
    </row>
    <row r="105" spans="1:12" ht="16.5" customHeight="1">
      <c r="A105" s="159" t="s">
        <v>205</v>
      </c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</row>
    <row r="106" spans="1:12" ht="16.5" customHeight="1">
      <c r="A106" s="83"/>
      <c r="B106" s="83"/>
      <c r="C106" s="160" t="s">
        <v>168</v>
      </c>
      <c r="D106" s="160"/>
      <c r="E106" s="83"/>
      <c r="F106" s="71"/>
      <c r="G106" s="83"/>
      <c r="H106" s="161" t="s">
        <v>206</v>
      </c>
      <c r="I106" s="161"/>
      <c r="J106" s="161"/>
      <c r="K106" s="161"/>
      <c r="L106" s="161"/>
    </row>
    <row r="107" spans="1:12" ht="16.5" customHeight="1">
      <c r="A107" s="60"/>
      <c r="B107" s="60"/>
      <c r="C107" s="60"/>
      <c r="E107" s="61"/>
      <c r="F107" s="77"/>
      <c r="G107" s="61"/>
      <c r="H107" s="77"/>
      <c r="I107" s="61"/>
      <c r="J107" s="77"/>
      <c r="K107" s="61"/>
      <c r="L107" s="77"/>
    </row>
    <row r="108" spans="1:12" ht="16.5" customHeight="1">
      <c r="A108" s="83"/>
      <c r="B108" s="83"/>
      <c r="C108" s="88"/>
      <c r="D108" s="88"/>
      <c r="E108" s="83"/>
      <c r="F108" s="71"/>
      <c r="G108" s="83"/>
      <c r="H108" s="89"/>
      <c r="I108" s="89"/>
      <c r="J108" s="89"/>
      <c r="K108" s="89"/>
      <c r="L108" s="89"/>
    </row>
    <row r="109" spans="1:12" ht="9" customHeight="1">
      <c r="A109" s="83"/>
      <c r="B109" s="83"/>
      <c r="C109" s="88"/>
      <c r="D109" s="88"/>
      <c r="E109" s="83"/>
      <c r="F109" s="71"/>
      <c r="G109" s="83"/>
      <c r="H109" s="89"/>
      <c r="I109" s="89"/>
      <c r="J109" s="89"/>
      <c r="K109" s="89"/>
      <c r="L109" s="89"/>
    </row>
    <row r="110" spans="1:12" ht="21.9" customHeight="1">
      <c r="A110" s="152" t="str">
        <f>A55</f>
        <v>The accompanying notes form part of this interim financial information.</v>
      </c>
      <c r="B110" s="152"/>
      <c r="C110" s="152"/>
      <c r="D110" s="152"/>
      <c r="E110" s="152"/>
      <c r="F110" s="152"/>
      <c r="G110" s="152"/>
      <c r="H110" s="153"/>
      <c r="I110" s="152"/>
      <c r="J110" s="153"/>
      <c r="K110" s="152"/>
      <c r="L110" s="153"/>
    </row>
  </sheetData>
  <mergeCells count="16">
    <mergeCell ref="C52:D52"/>
    <mergeCell ref="H52:L52"/>
    <mergeCell ref="F6:H6"/>
    <mergeCell ref="J6:L6"/>
    <mergeCell ref="F7:H7"/>
    <mergeCell ref="J7:L7"/>
    <mergeCell ref="A51:L51"/>
    <mergeCell ref="A110:L110"/>
    <mergeCell ref="A55:L55"/>
    <mergeCell ref="F61:H61"/>
    <mergeCell ref="J61:L61"/>
    <mergeCell ref="F62:H62"/>
    <mergeCell ref="J62:L62"/>
    <mergeCell ref="A105:L105"/>
    <mergeCell ref="C106:D106"/>
    <mergeCell ref="H106:L10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Sarocha Thongsakul (TH)</cp:lastModifiedBy>
  <cp:revision/>
  <cp:lastPrinted>2026-05-12T08:17:18Z</cp:lastPrinted>
  <dcterms:created xsi:type="dcterms:W3CDTF">2011-05-06T12:04:42Z</dcterms:created>
  <dcterms:modified xsi:type="dcterms:W3CDTF">2026-05-12T08:58:52Z</dcterms:modified>
  <cp:category/>
  <cp:contentStatus/>
</cp:coreProperties>
</file>