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S\SMD Rise Public Company Limited - 1001478875\1839209 - 2026 Dec-FSA-SMD Rise\Working Folder\Q126\FS\V9-SET file\"/>
    </mc:Choice>
  </mc:AlternateContent>
  <xr:revisionPtr revIDLastSave="0" documentId="13_ncr:1_{BE2849C8-3BE4-47E1-8815-4507F79CF656}" xr6:coauthVersionLast="47" xr6:coauthVersionMax="47" xr10:uidLastSave="{00000000-0000-0000-0000-000000000000}"/>
  <bookViews>
    <workbookView xWindow="-110" yWindow="-110" windowWidth="19420" windowHeight="11500" tabRatio="723" xr2:uid="{D6132FA7-AD2D-48FF-A0A2-BB001DA7FC11}"/>
  </bookViews>
  <sheets>
    <sheet name="BS 3-5 TH" sheetId="1" r:id="rId1"/>
    <sheet name="PL 6 TH" sheetId="2" r:id="rId2"/>
    <sheet name="SH-7 TH" sheetId="4" r:id="rId3"/>
    <sheet name="SH-8 TH" sheetId="5" r:id="rId4"/>
    <sheet name="SH-9 TH" sheetId="6" r:id="rId5"/>
    <sheet name="SH-10 TH" sheetId="7" r:id="rId6"/>
    <sheet name="CF 11-12 TH" sheetId="8" r:id="rId7"/>
  </sheet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xlnm._FilterDatabase" localSheetId="6" hidden="1">'CF 11-12 TH'!$A$1:$J$73</definedName>
    <definedName name="_xlnm.Print_Area" localSheetId="0">'BS 3-5 TH'!$A$1:$J$90</definedName>
    <definedName name="_xlnm.Print_Area" localSheetId="6">'CF 11-12 TH'!$A$1:$J$73</definedName>
    <definedName name="_xlnm.Print_Area" localSheetId="1">'PL 6 TH'!$A$1:$J$29</definedName>
    <definedName name="_xlnm.Print_Area" localSheetId="5">'SH-10 TH'!$A$1:$P$18</definedName>
    <definedName name="_xlnm.Print_Area" localSheetId="2">'SH-7 TH'!$A$1:$P$18</definedName>
    <definedName name="_xlnm.Print_Area" localSheetId="3">'SH-8 TH'!$A$1:$P$18</definedName>
    <definedName name="_xlnm.Print_Area" localSheetId="4">'SH-9 TH'!$A$1:$P$18</definedName>
    <definedName name="wwwww" localSheetId="1">#REF!</definedName>
    <definedName name="wwww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0" i="1" l="1"/>
  <c r="J90" i="1"/>
  <c r="H90" i="1" l="1"/>
  <c r="D90" i="1" l="1"/>
</calcChain>
</file>

<file path=xl/sharedStrings.xml><?xml version="1.0" encoding="utf-8"?>
<sst xmlns="http://schemas.openxmlformats.org/spreadsheetml/2006/main" count="298" uniqueCount="156">
  <si>
    <t>บริษัท เอสเอ็มดี ไรส์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</si>
  <si>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</si>
  <si>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</si>
  <si>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</si>
  <si>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</si>
  <si>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</si>
  <si>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</si>
  <si>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</si>
  <si>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</si>
  <si>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</si>
  <si>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</si>
  <si>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</si>
  <si>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ส่วนของลูกหนี้ตามสัญญาเช่าที่ถึงกำหนดชำระ</t>
  </si>
  <si>
    <t xml:space="preserve">   ภายในหนึ่งปี</t>
  </si>
  <si>
    <t>สินค้าคงเหลือ</t>
  </si>
  <si>
    <t>เงินจ่ายล่วงหน้าค่าสินค้า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</si>
  <si>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</si>
  <si>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</si>
  <si>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</si>
  <si>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</si>
  <si>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</si>
  <si>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</si>
  <si>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</si>
  <si>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</si>
  <si>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</si>
  <si>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</si>
  <si>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</si>
  <si>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</si>
  <si>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</si>
  <si>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</si>
  <si>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</si>
  <si>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</si>
  <si>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</si>
  <si>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</si>
  <si>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รายได้รอการรับรู้ - หมุนเวียน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</si>
  <si>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</si>
  <si>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</si>
  <si>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</si>
  <si>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</si>
  <si>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</si>
  <si>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</si>
  <si>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</si>
  <si>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</si>
  <si>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</si>
  <si>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เงินกู้ยืมระยาวจากสถาบันการเงิน</t>
  </si>
  <si>
    <t>รายได้รอการรับรู้ - 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</si>
  <si>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</si>
  <si>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</si>
  <si>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</si>
  <si>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</si>
  <si>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</si>
  <si>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</si>
  <si>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</si>
  <si>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224,683,817 หุ้น มูลค่า 0.50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</si>
  <si>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</si>
  <si>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</si>
  <si>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</si>
  <si>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</si>
  <si>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</si>
  <si>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</si>
  <si>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 xml:space="preserve">   ยังไม่ได้จัดสรร  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</si>
  <si>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</si>
  <si>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</si>
  <si>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</si>
  <si>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</si>
  <si>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</si>
  <si>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</si>
  <si>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</si>
  <si>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</si>
  <si>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</si>
  <si>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</si>
  <si>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</si>
  <si>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</si>
  <si>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</si>
  <si>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งบการเปลี่ยนแปลงส่วนของผู้ถือหุ้น (ไม่ได้ตรวจสอบ)</t>
  </si>
  <si>
    <t>ทุน</t>
  </si>
  <si>
    <t>ที่ออกและ</t>
  </si>
  <si>
    <t>ส่วนเกิน</t>
  </si>
  <si>
    <t>ทุนสำรอง</t>
  </si>
  <si>
    <t>สำรอง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</si>
  <si>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</si>
  <si>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</si>
  <si>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</si>
  <si>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</si>
  <si>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</si>
  <si>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ผู้ถือหุ้น</t>
  </si>
  <si>
    <t xml:space="preserve">    ขาดทุน</t>
  </si>
  <si>
    <t>รวมกำไร (ขาดทุน) เบ็ดเสร็จสำหรับงวด</t>
  </si>
  <si>
    <t>ยอดคงเหลือ ณ วันที่ 1 มกราคม 2568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</si>
  <si>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</si>
  <si>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</si>
  <si>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</si>
  <si>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</si>
  <si>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ผลขาดทุนจากการด้อยค่าด้านเครดิตที่คาดว่าจะเกิดขึ้น</t>
  </si>
  <si>
    <t>รับรู้รายได้รอการรับรู้</t>
  </si>
  <si>
    <t>ดอกเบี้ยรับ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</si>
  <si>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</si>
  <si>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</si>
  <si>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รายได้รอการรับรู้</t>
  </si>
  <si>
    <t>จ่ายประมาณการหนี้สินสำหรับผลประโยชน์พนักงาน</t>
  </si>
  <si>
    <t>ดอกเบี้ยจ่าย</t>
  </si>
  <si>
    <t>ภาษีเงินได้จ่ายออก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</si>
  <si>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</si>
  <si>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</si>
  <si>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เงินสดจ่ายเพื่อซื้ออุปกรณ์</t>
  </si>
  <si>
    <t>เงินสดจ่ายเพื่อให้ได้มาซึ่งสินทรัพย์สิทธิการใช้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</si>
  <si>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</si>
  <si>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</si>
  <si>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</si>
  <si>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</si>
  <si>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</si>
  <si>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</si>
  <si>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</si>
  <si>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</si>
  <si>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โอนสินค้าคงเหลือเป็นอุปกรณ์</t>
  </si>
  <si>
    <t>การได้มาซึ่งสินทรัพย์สิทธิการใช้โดยการทำสัญญาเช่า</t>
  </si>
  <si>
    <t>ค่าใช้จ่ายภาษีเงินได้</t>
  </si>
  <si>
    <t>เงินฝากธนาคารที่มีข้อจำกัดในการใช้เพิ่มขึ้น</t>
  </si>
  <si>
    <t>ยอดคงเหลือ ณ วันที่ 1 มกราคม 2569</t>
  </si>
  <si>
    <t>31 มีนาคม</t>
  </si>
  <si>
    <t>วันที่ 31 มีนาคม</t>
  </si>
  <si>
    <t>ยอดคงเหลือ ณ วันที่ 31 มีนาคม 2568</t>
  </si>
  <si>
    <t>ยอดคงเหลือ ณ วันที่ 31 มีนาคม 2569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</si>
  <si>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</si>
  <si>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2568</t>
  </si>
  <si>
    <t>สำหรับงวดสามเดือนสิ้นสุดวันที่ 31 มีนาคม 2569</t>
  </si>
  <si>
    <t>2, 3</t>
  </si>
  <si>
    <t>5</t>
  </si>
  <si>
    <t>เจ้าหนี้ไม่หมุนเวียนอื่น</t>
  </si>
  <si>
    <t>หนี้สินภาษีเงินได้รอการตัดบัญชี</t>
  </si>
  <si>
    <t>กำไร (ขาดทุน) เบ็ดเสร็จรวมสำหรับงวด</t>
  </si>
  <si>
    <t>ขาดทุนจากการจำหน่ายอุปกรณ์</t>
  </si>
  <si>
    <t>เงินสดรับจากการขายอุปกรณ์</t>
  </si>
  <si>
    <t>รายได้จากการให้เช่าและการให้บริการ</t>
  </si>
  <si>
    <t>ต้นทุนการให้เช่าและการให้บริการ</t>
  </si>
  <si>
    <t>กำไรจากการปรับมูลค่ายุติธรรม</t>
  </si>
  <si>
    <t>(กำไร) 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</si>
  <si>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</si>
  <si>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>6, 10</t>
  </si>
  <si>
    <t>6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</si>
  <si>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</si>
  <si>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</si>
  <si>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</si>
  <si>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โอนอุปกรณ์เป็นสินค้าคงเหลือ</t>
  </si>
  <si>
    <t>เงินกู้ยืมระยะสั้นจากสถาบันการเงินเพิ่มขึ้น (ลดลง)</t>
  </si>
  <si>
    <t>7</t>
  </si>
  <si>
    <t>2</t>
  </si>
  <si>
    <t>2, 7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</si>
  <si>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</si>
  <si>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ปรับรายการที่กระทบขาดทุนเป็นเงินสดรับ (จ่าย)</t>
  </si>
  <si>
    <t>(กลับรายการ) ประมาณการหนี้สินสำหรับผลประโยชน์พนักงาน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</si>
  <si>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</si>
  <si>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</si>
  <si>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</si>
  <si>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การดำเนินงาน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</si>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</sst>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0000\ ;\(#,##0.000000\)"/>
    <numFmt numFmtId="167" formatCode="#,##0_ ;\(#,##0\)\ 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0"/>
      <name val="Angsana New"/>
      <family val="1"/>
    </font>
    <font>
      <b/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89">
    <xf numFmtId="0" fontId="0" fillId="0" borderId="0" xfId="0"/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1" fillId="0" borderId="0" xfId="0" applyFont="1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5" fillId="0" borderId="0" xfId="0" applyNumberFormat="1" applyFont="1"/>
    <xf numFmtId="0" fontId="0" fillId="0" borderId="0" xfId="0" quotePrefix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/>
    <xf numFmtId="49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165" fontId="0" fillId="0" borderId="0" xfId="1" applyNumberFormat="1" applyFont="1" applyFill="1" applyBorder="1" applyAlignment="1"/>
    <xf numFmtId="49" fontId="6" fillId="0" borderId="0" xfId="0" applyNumberFormat="1" applyFont="1" applyAlignment="1">
      <alignment horizontal="center"/>
    </xf>
    <xf numFmtId="164" fontId="5" fillId="0" borderId="1" xfId="0" applyNumberFormat="1" applyFont="1" applyBorder="1"/>
    <xf numFmtId="164" fontId="5" fillId="0" borderId="0" xfId="0" applyNumberFormat="1" applyFont="1"/>
    <xf numFmtId="165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164" fontId="5" fillId="0" borderId="2" xfId="0" applyNumberFormat="1" applyFont="1" applyBorder="1"/>
    <xf numFmtId="0" fontId="2" fillId="0" borderId="0" xfId="0" applyFont="1"/>
    <xf numFmtId="49" fontId="6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4" fillId="0" borderId="0" xfId="0" applyFont="1" applyAlignment="1">
      <alignment horizontal="center" wrapText="1"/>
    </xf>
    <xf numFmtId="165" fontId="1" fillId="0" borderId="0" xfId="0" applyNumberFormat="1" applyFont="1"/>
    <xf numFmtId="49" fontId="0" fillId="0" borderId="0" xfId="0" applyNumberFormat="1" applyAlignment="1">
      <alignment wrapText="1"/>
    </xf>
    <xf numFmtId="164" fontId="0" fillId="0" borderId="0" xfId="0" applyNumberFormat="1" applyAlignment="1">
      <alignment horizontal="right"/>
    </xf>
    <xf numFmtId="49" fontId="5" fillId="0" borderId="0" xfId="0" applyNumberFormat="1" applyFont="1" applyAlignment="1">
      <alignment wrapText="1"/>
    </xf>
    <xf numFmtId="165" fontId="0" fillId="0" borderId="0" xfId="1" applyNumberFormat="1" applyFont="1" applyFill="1"/>
    <xf numFmtId="49" fontId="6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right"/>
    </xf>
    <xf numFmtId="43" fontId="1" fillId="0" borderId="0" xfId="1" applyFont="1" applyFill="1"/>
    <xf numFmtId="49" fontId="4" fillId="0" borderId="0" xfId="0" applyNumberFormat="1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0" fillId="0" borderId="3" xfId="0" applyNumberFormat="1" applyBorder="1"/>
    <xf numFmtId="10" fontId="0" fillId="0" borderId="0" xfId="2" applyNumberFormat="1" applyFont="1" applyFill="1"/>
    <xf numFmtId="164" fontId="5" fillId="0" borderId="4" xfId="0" applyNumberFormat="1" applyFont="1" applyBorder="1"/>
    <xf numFmtId="43" fontId="1" fillId="0" borderId="2" xfId="1" applyFont="1" applyFill="1" applyBorder="1" applyAlignment="1"/>
    <xf numFmtId="166" fontId="0" fillId="0" borderId="0" xfId="0" applyNumberFormat="1"/>
    <xf numFmtId="0" fontId="10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3" fontId="5" fillId="0" borderId="1" xfId="1" applyFont="1" applyFill="1" applyBorder="1" applyAlignment="1"/>
    <xf numFmtId="43" fontId="5" fillId="0" borderId="0" xfId="1" applyFont="1" applyFill="1" applyBorder="1" applyAlignme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vertical="top" wrapText="1"/>
    </xf>
    <xf numFmtId="43" fontId="0" fillId="0" borderId="0" xfId="1" applyFont="1" applyFill="1" applyAlignment="1"/>
    <xf numFmtId="43" fontId="0" fillId="0" borderId="1" xfId="1" applyFont="1" applyFill="1" applyBorder="1" applyAlignment="1"/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left"/>
    </xf>
    <xf numFmtId="164" fontId="0" fillId="0" borderId="5" xfId="0" applyNumberFormat="1" applyBorder="1"/>
    <xf numFmtId="49" fontId="4" fillId="0" borderId="0" xfId="0" applyNumberFormat="1" applyFont="1" applyAlignment="1">
      <alignment horizontal="left" vertical="top" wrapText="1"/>
    </xf>
    <xf numFmtId="165" fontId="0" fillId="0" borderId="0" xfId="0" applyNumberFormat="1"/>
    <xf numFmtId="49" fontId="5" fillId="0" borderId="0" xfId="0" applyNumberFormat="1" applyFont="1" applyAlignment="1">
      <alignment horizontal="left" wrapText="1"/>
    </xf>
    <xf numFmtId="167" fontId="5" fillId="0" borderId="0" xfId="1" applyNumberFormat="1" applyFont="1" applyFill="1" applyBorder="1" applyAlignment="1"/>
    <xf numFmtId="167" fontId="5" fillId="0" borderId="0" xfId="0" applyNumberFormat="1" applyFont="1"/>
    <xf numFmtId="167" fontId="1" fillId="0" borderId="0" xfId="0" applyNumberFormat="1" applyFont="1"/>
    <xf numFmtId="167" fontId="0" fillId="0" borderId="0" xfId="0" applyNumberFormat="1"/>
    <xf numFmtId="165" fontId="5" fillId="0" borderId="1" xfId="1" applyNumberFormat="1" applyFont="1" applyFill="1" applyBorder="1" applyAlignment="1"/>
    <xf numFmtId="43" fontId="5" fillId="0" borderId="0" xfId="1" applyFont="1" applyFill="1" applyAlignment="1"/>
    <xf numFmtId="165" fontId="5" fillId="0" borderId="0" xfId="1" applyNumberFormat="1" applyFont="1" applyFill="1" applyBorder="1" applyAlignment="1"/>
    <xf numFmtId="164" fontId="1" fillId="0" borderId="0" xfId="0" applyNumberFormat="1" applyFont="1"/>
    <xf numFmtId="165" fontId="5" fillId="0" borderId="4" xfId="1" applyNumberFormat="1" applyFont="1" applyFill="1" applyBorder="1" applyAlignment="1"/>
    <xf numFmtId="43" fontId="0" fillId="0" borderId="0" xfId="1" applyFont="1"/>
    <xf numFmtId="164" fontId="12" fillId="0" borderId="0" xfId="0" applyNumberFormat="1" applyFont="1"/>
    <xf numFmtId="10" fontId="0" fillId="0" borderId="0" xfId="2" applyNumberFormat="1" applyFont="1"/>
    <xf numFmtId="16" fontId="0" fillId="0" borderId="0" xfId="0" quotePrefix="1" applyNumberForma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right"/>
    </xf>
    <xf numFmtId="164" fontId="5" fillId="0" borderId="3" xfId="0" applyNumberFormat="1" applyFont="1" applyBorder="1"/>
    <xf numFmtId="164" fontId="0" fillId="0" borderId="2" xfId="0" applyNumberFormat="1" applyBorder="1"/>
    <xf numFmtId="164" fontId="8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4" fillId="0" borderId="0" xfId="0" applyNumberFormat="1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</cellXfs>
  <cellStyles count="4">
    <cellStyle name="Comma" xfId="1" builtinId="3"/>
    <cellStyle name="Normal" xfId="0" builtinId="0"/>
    <cellStyle name="Percent" xfId="2" builtinId="5"/>
    <cellStyle name="ปกติ 2" xfId="3" xr:uid="{4B104668-5851-4DC8-88C4-5679E0891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F9392-04E7-4F0C-9D96-E1A35420CA09}">
  <dimension ref="A1:L90"/>
  <sheetViews>
    <sheetView tabSelected="1" view="pageBreakPreview" zoomScaleNormal="100" zoomScaleSheetLayoutView="100" workbookViewId="0">
      <selection activeCell="K2" sqref="K2"/>
    </sheetView>
  </sheetViews>
  <sheetFormatPr defaultRowHeight="21.5" x14ac:dyDescent="0.65"/>
  <cols>
    <col min="1" max="1" width="45.09765625" customWidth="1"/>
    <col min="2" max="2" width="8.3984375" style="9" customWidth="1"/>
    <col min="3" max="3" width="1.59765625" style="9" customWidth="1"/>
    <col min="4" max="4" width="13.8984375" customWidth="1"/>
    <col min="5" max="5" width="1.59765625" customWidth="1"/>
    <col min="6" max="6" width="13.09765625" customWidth="1"/>
    <col min="7" max="7" width="1.59765625" customWidth="1"/>
    <col min="8" max="8" width="13.8984375" customWidth="1"/>
    <col min="9" max="9" width="1.59765625" customWidth="1"/>
    <col min="10" max="10" width="13.09765625" customWidth="1"/>
    <col min="11" max="11" width="11.3984375" customWidth="1"/>
    <col min="12" max="12" width="13.59765625" bestFit="1" customWidth="1"/>
  </cols>
  <sheetData>
    <row r="1" spans="1:12" ht="23" x14ac:dyDescent="0.7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2" ht="23" x14ac:dyDescent="0.7">
      <c r="A2" s="4" t="s">
        <v>1</v>
      </c>
      <c r="B2" s="5"/>
      <c r="C2" s="5"/>
      <c r="D2" s="3"/>
      <c r="E2" s="3"/>
      <c r="F2" s="3"/>
      <c r="G2" s="3"/>
      <c r="H2" s="3"/>
      <c r="I2" s="3"/>
      <c r="J2" s="3"/>
    </row>
    <row r="3" spans="1:12" ht="23" x14ac:dyDescent="0.7">
      <c r="A3" s="4"/>
      <c r="B3" s="5"/>
      <c r="C3" s="5"/>
      <c r="D3" s="3"/>
      <c r="E3" s="3"/>
      <c r="F3" s="3"/>
      <c r="G3" s="3"/>
      <c r="H3" s="3"/>
      <c r="I3" s="3"/>
      <c r="J3" s="3"/>
    </row>
    <row r="4" spans="1:12" ht="22" customHeight="1" x14ac:dyDescent="0.7">
      <c r="A4" s="6"/>
      <c r="B4" s="5"/>
      <c r="C4" s="5"/>
      <c r="D4" s="85" t="s">
        <v>2</v>
      </c>
      <c r="E4" s="85"/>
      <c r="F4" s="85"/>
      <c r="G4" s="8"/>
      <c r="H4" s="85" t="s">
        <v>3</v>
      </c>
      <c r="I4" s="85"/>
      <c r="J4" s="85"/>
    </row>
    <row r="5" spans="1:12" ht="22" customHeight="1" x14ac:dyDescent="0.65">
      <c r="A5" s="6"/>
      <c r="B5" s="5"/>
      <c r="C5" s="5"/>
      <c r="D5" s="76" t="s">
        <v>119</v>
      </c>
      <c r="E5" s="76"/>
      <c r="F5" s="76" t="s">
        <v>4</v>
      </c>
      <c r="G5" s="9"/>
      <c r="H5" s="76" t="s">
        <v>119</v>
      </c>
      <c r="I5" s="76"/>
      <c r="J5" s="76" t="s">
        <v>4</v>
      </c>
    </row>
    <row r="6" spans="1:12" ht="22" customHeight="1" x14ac:dyDescent="0.7">
      <c r="A6" s="10" t="s">
        <v>5</v>
      </c>
      <c r="B6" s="5" t="s">
        <v>6</v>
      </c>
      <c r="C6" s="5"/>
      <c r="D6" s="11">
        <v>2569</v>
      </c>
      <c r="E6" s="12"/>
      <c r="F6" s="11">
        <v>2568</v>
      </c>
      <c r="G6" s="12"/>
      <c r="H6" s="11">
        <v>2569</v>
      </c>
      <c r="I6" s="12"/>
      <c r="J6" s="11">
        <v>2568</v>
      </c>
    </row>
    <row r="7" spans="1:12" ht="22" customHeight="1" x14ac:dyDescent="0.7">
      <c r="A7" s="4"/>
      <c r="B7" s="5"/>
      <c r="C7" s="5"/>
      <c r="D7" s="11" t="s">
        <v>7</v>
      </c>
      <c r="E7" s="12"/>
      <c r="F7" s="11"/>
      <c r="G7" s="12"/>
      <c r="H7" s="11" t="s">
        <v>7</v>
      </c>
      <c r="I7" s="12"/>
      <c r="J7" s="11"/>
    </row>
    <row r="8" spans="1:12" ht="22" customHeight="1" x14ac:dyDescent="0.7">
      <c r="A8" s="10"/>
      <c r="B8" s="5"/>
      <c r="C8" s="5"/>
      <c r="D8" s="83" t="s">
        <v>8</v>
      </c>
      <c r="E8" s="84"/>
      <c r="F8" s="84"/>
      <c r="G8" s="84"/>
      <c r="H8" s="84"/>
      <c r="I8" s="84"/>
      <c r="J8" s="84"/>
    </row>
    <row r="9" spans="1:12" ht="22" customHeight="1" x14ac:dyDescent="0.7">
      <c r="A9" s="14" t="s">
        <v>9</v>
      </c>
      <c r="B9" s="5"/>
      <c r="C9" s="5"/>
      <c r="D9" s="77"/>
      <c r="E9" s="77"/>
      <c r="F9" s="77"/>
      <c r="G9" s="77"/>
      <c r="H9" s="77"/>
      <c r="I9" s="77"/>
      <c r="J9" s="77"/>
    </row>
    <row r="10" spans="1:12" ht="22" customHeight="1" x14ac:dyDescent="0.65">
      <c r="A10" s="15" t="s">
        <v>10</v>
      </c>
      <c r="B10" s="13"/>
      <c r="C10" s="13"/>
      <c r="D10" s="16">
        <v>113631</v>
      </c>
      <c r="E10" s="16"/>
      <c r="F10" s="16">
        <v>47512</v>
      </c>
      <c r="G10" s="16"/>
      <c r="H10" s="16">
        <v>71996</v>
      </c>
      <c r="I10" s="16"/>
      <c r="J10" s="16">
        <v>22049</v>
      </c>
      <c r="L10" s="16"/>
    </row>
    <row r="11" spans="1:12" ht="22" customHeight="1" x14ac:dyDescent="0.65">
      <c r="A11" s="17" t="s">
        <v>11</v>
      </c>
      <c r="B11" s="13" t="s">
        <v>126</v>
      </c>
      <c r="C11" s="13"/>
      <c r="D11" s="16">
        <v>231089</v>
      </c>
      <c r="E11" s="16"/>
      <c r="F11" s="16">
        <v>371385</v>
      </c>
      <c r="G11" s="16"/>
      <c r="H11" s="16">
        <v>206205</v>
      </c>
      <c r="I11" s="16"/>
      <c r="J11" s="16">
        <v>321378</v>
      </c>
      <c r="L11" s="74"/>
    </row>
    <row r="12" spans="1:12" ht="22" customHeight="1" x14ac:dyDescent="0.65">
      <c r="A12" s="17" t="s">
        <v>12</v>
      </c>
      <c r="B12" s="13"/>
      <c r="C12" s="13"/>
      <c r="D12" s="16"/>
      <c r="E12" s="16"/>
      <c r="F12" s="16"/>
      <c r="G12" s="16"/>
      <c r="H12" s="16"/>
      <c r="I12" s="16"/>
      <c r="J12" s="16"/>
      <c r="L12" s="16"/>
    </row>
    <row r="13" spans="1:12" ht="22" customHeight="1" x14ac:dyDescent="0.65">
      <c r="A13" s="17" t="s">
        <v>13</v>
      </c>
      <c r="B13" s="13"/>
      <c r="C13" s="13"/>
      <c r="D13" s="16">
        <v>27084</v>
      </c>
      <c r="E13" s="16"/>
      <c r="F13" s="16">
        <v>25692</v>
      </c>
      <c r="G13" s="16"/>
      <c r="H13" s="16">
        <v>12884</v>
      </c>
      <c r="I13" s="16"/>
      <c r="J13" s="16">
        <v>10682</v>
      </c>
      <c r="L13" s="74"/>
    </row>
    <row r="14" spans="1:12" ht="22" customHeight="1" x14ac:dyDescent="0.65">
      <c r="A14" s="15" t="s">
        <v>14</v>
      </c>
      <c r="B14" s="13"/>
      <c r="C14" s="13"/>
      <c r="D14" s="16">
        <v>467299</v>
      </c>
      <c r="E14" s="16"/>
      <c r="F14" s="16">
        <v>432677</v>
      </c>
      <c r="G14" s="16"/>
      <c r="H14" s="18">
        <v>321713</v>
      </c>
      <c r="I14" s="16"/>
      <c r="J14" s="16">
        <v>308727</v>
      </c>
      <c r="L14" s="74"/>
    </row>
    <row r="15" spans="1:12" ht="22" customHeight="1" x14ac:dyDescent="0.65">
      <c r="A15" s="15" t="s">
        <v>15</v>
      </c>
      <c r="B15" s="13"/>
      <c r="C15" s="13"/>
      <c r="D15" s="18">
        <v>54493</v>
      </c>
      <c r="E15" s="16"/>
      <c r="F15" s="16">
        <v>55025</v>
      </c>
      <c r="G15" s="16"/>
      <c r="H15" s="18">
        <v>26127</v>
      </c>
      <c r="I15" s="16"/>
      <c r="J15" s="16">
        <v>26829</v>
      </c>
      <c r="L15" s="74"/>
    </row>
    <row r="16" spans="1:12" ht="22" customHeight="1" x14ac:dyDescent="0.65">
      <c r="A16" s="15" t="s">
        <v>16</v>
      </c>
      <c r="B16" s="13"/>
      <c r="C16" s="13"/>
      <c r="D16" s="16">
        <v>23020</v>
      </c>
      <c r="E16" s="16"/>
      <c r="F16" s="16">
        <v>20690</v>
      </c>
      <c r="G16" s="16"/>
      <c r="H16" s="16">
        <v>13354</v>
      </c>
      <c r="I16" s="16"/>
      <c r="J16" s="16">
        <v>7078</v>
      </c>
      <c r="L16" s="74"/>
    </row>
    <row r="17" spans="1:12" ht="22" customHeight="1" x14ac:dyDescent="0.7">
      <c r="A17" s="10" t="s">
        <v>17</v>
      </c>
      <c r="B17" s="19"/>
      <c r="C17" s="19"/>
      <c r="D17" s="20">
        <v>916616</v>
      </c>
      <c r="E17" s="21"/>
      <c r="F17" s="20">
        <v>952981</v>
      </c>
      <c r="G17" s="21"/>
      <c r="H17" s="20">
        <v>652279</v>
      </c>
      <c r="I17" s="21"/>
      <c r="J17" s="20">
        <v>696743</v>
      </c>
      <c r="K17" s="8"/>
      <c r="L17" s="16"/>
    </row>
    <row r="18" spans="1:12" ht="22" customHeight="1" x14ac:dyDescent="0.65">
      <c r="A18" s="15"/>
      <c r="B18" s="5"/>
      <c r="C18" s="5"/>
      <c r="D18" s="16"/>
      <c r="E18" s="16"/>
      <c r="F18" s="16"/>
      <c r="G18" s="16"/>
      <c r="H18" s="16"/>
      <c r="I18" s="16"/>
      <c r="J18" s="16"/>
      <c r="L18" s="16"/>
    </row>
    <row r="19" spans="1:12" ht="22" customHeight="1" x14ac:dyDescent="0.7">
      <c r="A19" s="14" t="s">
        <v>18</v>
      </c>
      <c r="B19" s="5"/>
      <c r="C19" s="5"/>
      <c r="D19" s="16"/>
      <c r="E19" s="16"/>
      <c r="F19" s="16"/>
      <c r="G19" s="16"/>
      <c r="H19" s="16"/>
      <c r="I19" s="16"/>
      <c r="J19" s="16"/>
      <c r="L19" s="16"/>
    </row>
    <row r="20" spans="1:12" ht="22" customHeight="1" x14ac:dyDescent="0.65">
      <c r="A20" s="17" t="s">
        <v>19</v>
      </c>
      <c r="B20" s="5" t="s">
        <v>138</v>
      </c>
      <c r="C20" s="5"/>
      <c r="D20" s="16">
        <v>78001</v>
      </c>
      <c r="E20" s="16"/>
      <c r="F20" s="16">
        <v>75001</v>
      </c>
      <c r="G20" s="16"/>
      <c r="H20" s="16">
        <v>71000</v>
      </c>
      <c r="I20" s="16"/>
      <c r="J20" s="16">
        <v>71000</v>
      </c>
      <c r="L20" s="74"/>
    </row>
    <row r="21" spans="1:12" ht="22" customHeight="1" x14ac:dyDescent="0.65">
      <c r="A21" s="17" t="s">
        <v>20</v>
      </c>
      <c r="B21" s="13"/>
      <c r="C21" s="13"/>
      <c r="D21" s="22">
        <v>30132</v>
      </c>
      <c r="E21" s="16"/>
      <c r="F21" s="16">
        <v>25428</v>
      </c>
      <c r="G21" s="16"/>
      <c r="H21" s="16">
        <v>19568</v>
      </c>
      <c r="I21" s="16"/>
      <c r="J21" s="16">
        <v>14756</v>
      </c>
      <c r="L21" s="74"/>
    </row>
    <row r="22" spans="1:12" ht="22" customHeight="1" x14ac:dyDescent="0.65">
      <c r="A22" s="17" t="s">
        <v>21</v>
      </c>
      <c r="B22" s="13">
        <v>4</v>
      </c>
      <c r="C22" s="13"/>
      <c r="D22" s="23">
        <v>0</v>
      </c>
      <c r="E22" s="16"/>
      <c r="F22" s="23">
        <v>0</v>
      </c>
      <c r="G22" s="16"/>
      <c r="H22" s="16">
        <v>181100</v>
      </c>
      <c r="I22" s="16"/>
      <c r="J22" s="16">
        <v>176400</v>
      </c>
      <c r="L22" s="74"/>
    </row>
    <row r="23" spans="1:12" ht="22" customHeight="1" x14ac:dyDescent="0.65">
      <c r="A23" s="17" t="s">
        <v>22</v>
      </c>
      <c r="B23" s="13"/>
      <c r="C23" s="13"/>
      <c r="D23" s="16">
        <v>68470</v>
      </c>
      <c r="E23" s="16"/>
      <c r="F23" s="16">
        <v>68580</v>
      </c>
      <c r="G23" s="16"/>
      <c r="H23" s="16">
        <v>68470</v>
      </c>
      <c r="I23" s="16"/>
      <c r="J23" s="16">
        <v>68580</v>
      </c>
      <c r="L23" s="16"/>
    </row>
    <row r="24" spans="1:12" ht="22" customHeight="1" x14ac:dyDescent="0.65">
      <c r="A24" s="17" t="s">
        <v>23</v>
      </c>
      <c r="B24" s="5" t="s">
        <v>127</v>
      </c>
      <c r="C24" s="5"/>
      <c r="D24" s="22">
        <v>170289</v>
      </c>
      <c r="E24" s="16"/>
      <c r="F24" s="16">
        <v>150288</v>
      </c>
      <c r="G24" s="16"/>
      <c r="H24" s="16">
        <v>89337</v>
      </c>
      <c r="I24" s="16"/>
      <c r="J24" s="16">
        <v>98483</v>
      </c>
      <c r="L24" s="74"/>
    </row>
    <row r="25" spans="1:12" ht="22" customHeight="1" x14ac:dyDescent="0.65">
      <c r="A25" s="15" t="s">
        <v>24</v>
      </c>
      <c r="B25" s="13"/>
      <c r="C25" s="13"/>
      <c r="D25" s="22">
        <v>94602</v>
      </c>
      <c r="E25" s="16"/>
      <c r="F25" s="16">
        <v>97290</v>
      </c>
      <c r="G25" s="16"/>
      <c r="H25" s="16">
        <v>21410</v>
      </c>
      <c r="I25" s="16"/>
      <c r="J25" s="16">
        <v>22946</v>
      </c>
      <c r="L25" s="74"/>
    </row>
    <row r="26" spans="1:12" ht="22" customHeight="1" x14ac:dyDescent="0.65">
      <c r="A26" s="17" t="s">
        <v>25</v>
      </c>
      <c r="B26" s="13"/>
      <c r="C26" s="13"/>
      <c r="D26" s="22">
        <v>4708</v>
      </c>
      <c r="E26" s="16"/>
      <c r="F26" s="16">
        <v>4528</v>
      </c>
      <c r="G26" s="16"/>
      <c r="H26" s="16">
        <v>849</v>
      </c>
      <c r="I26" s="16"/>
      <c r="J26" s="16">
        <v>1048</v>
      </c>
      <c r="L26" s="74"/>
    </row>
    <row r="27" spans="1:12" ht="22" customHeight="1" x14ac:dyDescent="0.65">
      <c r="A27" s="17" t="s">
        <v>26</v>
      </c>
      <c r="C27" s="13"/>
      <c r="D27" s="16">
        <v>21700</v>
      </c>
      <c r="E27" s="16"/>
      <c r="F27" s="16">
        <v>21976</v>
      </c>
      <c r="G27" s="16"/>
      <c r="H27" s="16">
        <v>18082</v>
      </c>
      <c r="I27" s="16"/>
      <c r="J27" s="16">
        <v>18653</v>
      </c>
      <c r="L27" s="16"/>
    </row>
    <row r="28" spans="1:12" ht="22" customHeight="1" x14ac:dyDescent="0.65">
      <c r="A28" s="17" t="s">
        <v>27</v>
      </c>
      <c r="B28" s="13"/>
      <c r="C28" s="13"/>
      <c r="D28" s="16">
        <v>3700</v>
      </c>
      <c r="E28" s="16"/>
      <c r="F28" s="16">
        <v>2303</v>
      </c>
      <c r="G28" s="16"/>
      <c r="H28" s="16">
        <v>921</v>
      </c>
      <c r="I28" s="16"/>
      <c r="J28" s="16">
        <v>921</v>
      </c>
      <c r="L28" s="74"/>
    </row>
    <row r="29" spans="1:12" ht="22" customHeight="1" x14ac:dyDescent="0.7">
      <c r="A29" s="10" t="s">
        <v>28</v>
      </c>
      <c r="B29" s="19"/>
      <c r="C29" s="19"/>
      <c r="D29" s="20">
        <v>471602</v>
      </c>
      <c r="E29" s="21"/>
      <c r="F29" s="20">
        <v>445394</v>
      </c>
      <c r="G29" s="21"/>
      <c r="H29" s="20">
        <v>470737</v>
      </c>
      <c r="I29" s="21"/>
      <c r="J29" s="20">
        <v>472787</v>
      </c>
      <c r="K29" s="8"/>
      <c r="L29" s="16"/>
    </row>
    <row r="30" spans="1:12" ht="22" customHeight="1" x14ac:dyDescent="0.65">
      <c r="A30" s="15"/>
      <c r="B30" s="5"/>
      <c r="C30" s="5"/>
      <c r="D30" s="16"/>
      <c r="E30" s="16"/>
      <c r="F30" s="16"/>
      <c r="G30" s="16"/>
      <c r="H30" s="16"/>
      <c r="I30" s="16"/>
      <c r="J30" s="16"/>
      <c r="L30" s="16"/>
    </row>
    <row r="31" spans="1:12" ht="22" customHeight="1" thickBot="1" x14ac:dyDescent="0.75">
      <c r="A31" s="10" t="s">
        <v>29</v>
      </c>
      <c r="B31" s="19"/>
      <c r="C31" s="19"/>
      <c r="D31" s="24">
        <v>1388218</v>
      </c>
      <c r="E31" s="21"/>
      <c r="F31" s="24">
        <v>1398375</v>
      </c>
      <c r="G31" s="21"/>
      <c r="H31" s="24">
        <v>1123016</v>
      </c>
      <c r="I31" s="21"/>
      <c r="J31" s="24">
        <v>1169530</v>
      </c>
      <c r="K31" s="8"/>
      <c r="L31" s="16"/>
    </row>
    <row r="32" spans="1:12" ht="22" customHeight="1" thickTop="1" x14ac:dyDescent="0.7">
      <c r="A32" s="10"/>
      <c r="B32" s="19"/>
      <c r="C32" s="19"/>
      <c r="D32" s="21"/>
      <c r="E32" s="21"/>
      <c r="F32" s="21"/>
      <c r="G32" s="21"/>
      <c r="H32" s="21"/>
      <c r="I32" s="21"/>
      <c r="J32" s="21"/>
      <c r="K32" s="8"/>
      <c r="L32" s="16"/>
    </row>
    <row r="33" spans="1:12" ht="23" x14ac:dyDescent="0.7">
      <c r="A33" s="25" t="s">
        <v>0</v>
      </c>
      <c r="B33" s="25"/>
      <c r="C33" s="25"/>
      <c r="D33" s="25"/>
      <c r="E33" s="3"/>
      <c r="F33" s="3"/>
      <c r="G33" s="3"/>
      <c r="H33" s="3"/>
      <c r="I33" s="3"/>
      <c r="J33" s="3"/>
      <c r="L33" s="16"/>
    </row>
    <row r="34" spans="1:12" ht="23" x14ac:dyDescent="0.7">
      <c r="A34" s="4" t="s">
        <v>1</v>
      </c>
      <c r="B34" s="5"/>
      <c r="C34" s="5"/>
      <c r="D34" s="3"/>
      <c r="E34" s="3"/>
      <c r="F34" s="3"/>
      <c r="G34" s="3"/>
      <c r="H34" s="3"/>
      <c r="I34" s="3"/>
      <c r="J34" s="3"/>
      <c r="L34" s="16"/>
    </row>
    <row r="35" spans="1:12" ht="22" x14ac:dyDescent="0.7">
      <c r="A35" s="10"/>
      <c r="B35" s="5"/>
      <c r="C35" s="5"/>
      <c r="D35" s="3"/>
      <c r="E35" s="3"/>
      <c r="F35" s="3"/>
      <c r="G35" s="3"/>
      <c r="H35" s="3"/>
      <c r="I35" s="3"/>
      <c r="J35" s="3"/>
      <c r="L35" s="16"/>
    </row>
    <row r="36" spans="1:12" ht="22" x14ac:dyDescent="0.7">
      <c r="A36" s="6"/>
      <c r="B36" s="5"/>
      <c r="C36" s="5"/>
      <c r="D36" s="85" t="s">
        <v>2</v>
      </c>
      <c r="E36" s="85"/>
      <c r="F36" s="85"/>
      <c r="G36" s="8"/>
      <c r="H36" s="85" t="s">
        <v>3</v>
      </c>
      <c r="I36" s="85"/>
      <c r="J36" s="85"/>
      <c r="L36" s="16"/>
    </row>
    <row r="37" spans="1:12" x14ac:dyDescent="0.65">
      <c r="A37" s="6"/>
      <c r="B37" s="5"/>
      <c r="C37" s="5"/>
      <c r="D37" s="76" t="s">
        <v>119</v>
      </c>
      <c r="E37" s="76"/>
      <c r="F37" s="76" t="s">
        <v>4</v>
      </c>
      <c r="G37" s="9"/>
      <c r="H37" s="76" t="s">
        <v>119</v>
      </c>
      <c r="I37" s="76"/>
      <c r="J37" s="76" t="s">
        <v>4</v>
      </c>
      <c r="L37" s="16"/>
    </row>
    <row r="38" spans="1:12" ht="24" customHeight="1" x14ac:dyDescent="0.7">
      <c r="A38" s="10" t="s">
        <v>30</v>
      </c>
      <c r="B38" s="5" t="s">
        <v>6</v>
      </c>
      <c r="C38" s="5"/>
      <c r="D38" s="11">
        <v>2569</v>
      </c>
      <c r="E38" s="12"/>
      <c r="F38" s="11">
        <v>2568</v>
      </c>
      <c r="G38" s="12"/>
      <c r="H38" s="11">
        <v>2569</v>
      </c>
      <c r="I38" s="12"/>
      <c r="J38" s="11">
        <v>2568</v>
      </c>
      <c r="L38" s="16"/>
    </row>
    <row r="39" spans="1:12" ht="23" x14ac:dyDescent="0.7">
      <c r="A39" s="4"/>
      <c r="B39" s="5"/>
      <c r="C39" s="5"/>
      <c r="D39" s="11" t="s">
        <v>7</v>
      </c>
      <c r="E39" s="12"/>
      <c r="F39" s="11"/>
      <c r="G39" s="12"/>
      <c r="H39" s="11" t="s">
        <v>7</v>
      </c>
      <c r="I39" s="12"/>
      <c r="J39" s="11"/>
      <c r="L39" s="16"/>
    </row>
    <row r="40" spans="1:12" ht="22" x14ac:dyDescent="0.7">
      <c r="A40" s="10"/>
      <c r="B40" s="5"/>
      <c r="C40" s="5"/>
      <c r="D40" s="83" t="s">
        <v>8</v>
      </c>
      <c r="E40" s="84"/>
      <c r="F40" s="84"/>
      <c r="G40" s="84"/>
      <c r="H40" s="84"/>
      <c r="I40" s="84"/>
      <c r="J40" s="84"/>
      <c r="L40" s="16"/>
    </row>
    <row r="41" spans="1:12" ht="24" customHeight="1" x14ac:dyDescent="0.7">
      <c r="A41" s="26" t="s">
        <v>31</v>
      </c>
      <c r="B41" s="27"/>
      <c r="C41" s="27"/>
      <c r="D41" s="78"/>
      <c r="E41" s="78"/>
      <c r="F41" s="3"/>
      <c r="G41" s="78"/>
      <c r="H41" s="78"/>
      <c r="I41" s="78"/>
      <c r="J41" s="78"/>
      <c r="K41" s="3"/>
      <c r="L41" s="16"/>
    </row>
    <row r="42" spans="1:12" x14ac:dyDescent="0.65">
      <c r="A42" s="28" t="s">
        <v>32</v>
      </c>
      <c r="B42" s="29">
        <v>6</v>
      </c>
      <c r="C42" s="29"/>
      <c r="D42" s="16">
        <v>213564</v>
      </c>
      <c r="E42" s="16"/>
      <c r="F42" s="16">
        <v>198300</v>
      </c>
      <c r="G42" s="16"/>
      <c r="H42" s="16">
        <v>171668</v>
      </c>
      <c r="I42" s="16"/>
      <c r="J42" s="16">
        <v>176300</v>
      </c>
      <c r="K42" s="30"/>
      <c r="L42" s="74"/>
    </row>
    <row r="43" spans="1:12" x14ac:dyDescent="0.65">
      <c r="A43" s="31" t="s">
        <v>33</v>
      </c>
      <c r="B43" s="29">
        <v>2</v>
      </c>
      <c r="C43" s="29"/>
      <c r="D43" s="16">
        <v>299811</v>
      </c>
      <c r="E43" s="16"/>
      <c r="F43" s="16">
        <v>285615</v>
      </c>
      <c r="G43" s="16"/>
      <c r="H43" s="16">
        <v>151639</v>
      </c>
      <c r="I43" s="16"/>
      <c r="J43" s="16">
        <v>181969</v>
      </c>
      <c r="K43" s="30"/>
      <c r="L43" s="74"/>
    </row>
    <row r="44" spans="1:12" x14ac:dyDescent="0.65">
      <c r="A44" s="31" t="s">
        <v>34</v>
      </c>
      <c r="B44" s="29"/>
      <c r="C44" s="29"/>
      <c r="D44" s="16">
        <v>1350</v>
      </c>
      <c r="E44" s="16"/>
      <c r="F44" s="16">
        <v>2202</v>
      </c>
      <c r="G44" s="16"/>
      <c r="H44" s="16">
        <v>1350</v>
      </c>
      <c r="I44" s="16"/>
      <c r="J44" s="16">
        <v>2202</v>
      </c>
      <c r="K44" s="30"/>
      <c r="L44" s="74"/>
    </row>
    <row r="45" spans="1:12" x14ac:dyDescent="0.65">
      <c r="A45" s="31" t="s">
        <v>35</v>
      </c>
      <c r="B45" s="29"/>
      <c r="C45" s="29"/>
      <c r="D45" s="16"/>
      <c r="E45" s="16"/>
      <c r="F45" s="16"/>
      <c r="G45" s="16"/>
      <c r="H45" s="16"/>
      <c r="I45" s="16"/>
      <c r="J45" s="16"/>
      <c r="K45" s="30"/>
      <c r="L45" s="16"/>
    </row>
    <row r="46" spans="1:12" x14ac:dyDescent="0.65">
      <c r="A46" s="31" t="s">
        <v>36</v>
      </c>
      <c r="B46" s="29">
        <v>6</v>
      </c>
      <c r="C46" s="29"/>
      <c r="D46" s="16">
        <v>15771</v>
      </c>
      <c r="E46" s="16"/>
      <c r="F46" s="16">
        <v>16001</v>
      </c>
      <c r="G46" s="16"/>
      <c r="H46" s="16">
        <v>4580</v>
      </c>
      <c r="I46" s="16"/>
      <c r="J46" s="16">
        <v>4972</v>
      </c>
      <c r="K46" s="30"/>
      <c r="L46" s="74"/>
    </row>
    <row r="47" spans="1:12" x14ac:dyDescent="0.65">
      <c r="A47" s="31" t="s">
        <v>37</v>
      </c>
      <c r="B47" s="29"/>
      <c r="C47" s="29"/>
      <c r="D47" s="16"/>
      <c r="E47" s="16"/>
      <c r="F47" s="16"/>
      <c r="G47" s="16"/>
      <c r="H47" s="18"/>
      <c r="I47" s="16"/>
      <c r="J47" s="16"/>
      <c r="K47" s="30"/>
      <c r="L47" s="16"/>
    </row>
    <row r="48" spans="1:12" x14ac:dyDescent="0.65">
      <c r="A48" s="31" t="s">
        <v>13</v>
      </c>
      <c r="B48" s="29"/>
      <c r="C48" s="29"/>
      <c r="D48" s="16">
        <v>12154</v>
      </c>
      <c r="E48" s="16"/>
      <c r="F48" s="16">
        <v>12272</v>
      </c>
      <c r="G48" s="16"/>
      <c r="H48" s="16">
        <v>3956</v>
      </c>
      <c r="I48" s="16"/>
      <c r="J48" s="16">
        <v>4124</v>
      </c>
      <c r="K48" s="30"/>
      <c r="L48" s="74"/>
    </row>
    <row r="49" spans="1:12" x14ac:dyDescent="0.65">
      <c r="A49" s="31" t="s">
        <v>38</v>
      </c>
      <c r="B49" s="27"/>
      <c r="C49" s="29"/>
      <c r="D49" s="16">
        <v>7819</v>
      </c>
      <c r="E49" s="16"/>
      <c r="F49" s="16">
        <v>7819</v>
      </c>
      <c r="G49" s="16"/>
      <c r="H49" s="16">
        <v>2847</v>
      </c>
      <c r="I49" s="16"/>
      <c r="J49" s="16">
        <v>2847</v>
      </c>
      <c r="K49" s="30"/>
      <c r="L49" s="16"/>
    </row>
    <row r="50" spans="1:12" x14ac:dyDescent="0.65">
      <c r="A50" s="31" t="s">
        <v>39</v>
      </c>
      <c r="B50" s="29"/>
      <c r="C50" s="29"/>
      <c r="D50" s="16"/>
      <c r="E50" s="16"/>
      <c r="F50" s="16"/>
      <c r="G50" s="16"/>
      <c r="H50" s="16"/>
      <c r="I50" s="16"/>
      <c r="J50" s="16"/>
      <c r="K50" s="30"/>
      <c r="L50" s="16"/>
    </row>
    <row r="51" spans="1:12" x14ac:dyDescent="0.65">
      <c r="A51" s="31" t="s">
        <v>40</v>
      </c>
      <c r="B51" s="29"/>
      <c r="C51" s="29"/>
      <c r="D51" s="16">
        <v>540</v>
      </c>
      <c r="E51" s="16"/>
      <c r="F51" s="16">
        <v>2378</v>
      </c>
      <c r="G51" s="16"/>
      <c r="H51" s="16">
        <v>180</v>
      </c>
      <c r="I51" s="16"/>
      <c r="J51" s="16">
        <v>1758</v>
      </c>
      <c r="K51" s="30"/>
      <c r="L51" s="74"/>
    </row>
    <row r="52" spans="1:12" x14ac:dyDescent="0.65">
      <c r="A52" s="28" t="s">
        <v>41</v>
      </c>
      <c r="B52" s="29"/>
      <c r="C52" s="29"/>
      <c r="D52" s="16">
        <v>1955</v>
      </c>
      <c r="E52" s="16"/>
      <c r="F52" s="16">
        <v>2967</v>
      </c>
      <c r="G52" s="16"/>
      <c r="H52" s="16">
        <v>446</v>
      </c>
      <c r="I52" s="16"/>
      <c r="J52" s="16">
        <v>504</v>
      </c>
      <c r="K52" s="30"/>
      <c r="L52" s="74"/>
    </row>
    <row r="53" spans="1:12" ht="24" customHeight="1" x14ac:dyDescent="0.7">
      <c r="A53" s="10" t="s">
        <v>42</v>
      </c>
      <c r="B53" s="19"/>
      <c r="C53" s="19"/>
      <c r="D53" s="20">
        <v>552964</v>
      </c>
      <c r="E53" s="21"/>
      <c r="F53" s="20">
        <v>527554</v>
      </c>
      <c r="G53" s="21"/>
      <c r="H53" s="20">
        <v>336666</v>
      </c>
      <c r="I53" s="21"/>
      <c r="J53" s="20">
        <v>374676</v>
      </c>
      <c r="K53" s="8"/>
      <c r="L53" s="16"/>
    </row>
    <row r="54" spans="1:12" ht="22" x14ac:dyDescent="0.7">
      <c r="A54" s="33"/>
      <c r="B54" s="27"/>
      <c r="C54" s="27"/>
      <c r="D54" s="79"/>
      <c r="E54" s="79"/>
      <c r="F54" s="79"/>
      <c r="G54" s="79"/>
      <c r="H54" s="79"/>
      <c r="I54" s="79"/>
      <c r="J54" s="79"/>
      <c r="K54" s="3"/>
      <c r="L54" s="16"/>
    </row>
    <row r="55" spans="1:12" ht="24" customHeight="1" x14ac:dyDescent="0.7">
      <c r="A55" s="26" t="s">
        <v>43</v>
      </c>
      <c r="B55" s="27"/>
      <c r="C55" s="27"/>
      <c r="D55" s="32"/>
      <c r="E55" s="32"/>
      <c r="F55" s="32"/>
      <c r="G55" s="32"/>
      <c r="H55" s="32"/>
      <c r="I55" s="32"/>
      <c r="J55" s="32"/>
      <c r="K55" s="3"/>
      <c r="L55" s="16"/>
    </row>
    <row r="56" spans="1:12" x14ac:dyDescent="0.65">
      <c r="A56" s="31" t="s">
        <v>44</v>
      </c>
      <c r="B56" s="27" t="s">
        <v>139</v>
      </c>
      <c r="C56" s="29"/>
      <c r="D56" s="34">
        <v>22511</v>
      </c>
      <c r="E56" s="16"/>
      <c r="F56" s="16">
        <v>26656</v>
      </c>
      <c r="G56" s="16"/>
      <c r="H56" s="16">
        <v>8344</v>
      </c>
      <c r="I56" s="16"/>
      <c r="J56" s="16">
        <v>9605</v>
      </c>
      <c r="K56" s="3"/>
      <c r="L56" s="74"/>
    </row>
    <row r="57" spans="1:12" x14ac:dyDescent="0.65">
      <c r="A57" s="31" t="s">
        <v>128</v>
      </c>
      <c r="B57" s="27"/>
      <c r="C57" s="29"/>
      <c r="D57" s="34">
        <v>5888</v>
      </c>
      <c r="E57" s="16"/>
      <c r="F57" s="16">
        <v>5047</v>
      </c>
      <c r="G57" s="16"/>
      <c r="H57" s="23">
        <v>0</v>
      </c>
      <c r="I57" s="16"/>
      <c r="J57" s="23">
        <v>0</v>
      </c>
      <c r="K57" s="3"/>
      <c r="L57" s="74"/>
    </row>
    <row r="58" spans="1:12" x14ac:dyDescent="0.65">
      <c r="A58" s="31" t="s">
        <v>45</v>
      </c>
      <c r="B58" s="27"/>
      <c r="C58" s="27"/>
      <c r="D58" s="34">
        <v>2368</v>
      </c>
      <c r="E58" s="16"/>
      <c r="F58" s="16">
        <v>2275</v>
      </c>
      <c r="G58" s="16"/>
      <c r="H58" s="16">
        <v>1754</v>
      </c>
      <c r="I58" s="16"/>
      <c r="J58" s="16">
        <v>1816</v>
      </c>
      <c r="K58" s="3"/>
      <c r="L58" s="74"/>
    </row>
    <row r="59" spans="1:12" x14ac:dyDescent="0.65">
      <c r="A59" s="31" t="s">
        <v>46</v>
      </c>
      <c r="B59" s="27"/>
      <c r="C59" s="29"/>
      <c r="D59" s="16">
        <v>71883</v>
      </c>
      <c r="E59" s="16"/>
      <c r="F59" s="16">
        <v>74644</v>
      </c>
      <c r="G59" s="16"/>
      <c r="H59" s="16">
        <v>12961</v>
      </c>
      <c r="I59" s="16"/>
      <c r="J59" s="16">
        <v>13900</v>
      </c>
      <c r="K59" s="3"/>
      <c r="L59" s="74"/>
    </row>
    <row r="60" spans="1:12" x14ac:dyDescent="0.65">
      <c r="A60" s="17" t="s">
        <v>129</v>
      </c>
      <c r="B60" s="27"/>
      <c r="C60" s="29"/>
      <c r="D60" s="34">
        <v>0</v>
      </c>
      <c r="E60" s="16"/>
      <c r="F60" s="16">
        <v>14</v>
      </c>
      <c r="G60" s="16"/>
      <c r="H60" s="23">
        <v>0</v>
      </c>
      <c r="I60" s="16"/>
      <c r="J60" s="23">
        <v>0</v>
      </c>
      <c r="K60" s="3"/>
      <c r="L60" s="16"/>
    </row>
    <row r="61" spans="1:12" x14ac:dyDescent="0.65">
      <c r="A61" s="31" t="s">
        <v>47</v>
      </c>
      <c r="B61" s="29"/>
      <c r="C61" s="29"/>
      <c r="D61" s="34"/>
      <c r="E61" s="16"/>
      <c r="F61" s="16"/>
      <c r="G61" s="16"/>
      <c r="H61" s="16"/>
      <c r="I61" s="16"/>
      <c r="J61" s="16"/>
      <c r="K61" s="3"/>
      <c r="L61" s="16"/>
    </row>
    <row r="62" spans="1:12" x14ac:dyDescent="0.65">
      <c r="A62" s="31" t="s">
        <v>40</v>
      </c>
      <c r="B62" s="31"/>
      <c r="C62" s="29"/>
      <c r="D62" s="34">
        <v>47221</v>
      </c>
      <c r="E62" s="16"/>
      <c r="F62" s="16">
        <v>46258</v>
      </c>
      <c r="G62" s="16"/>
      <c r="H62" s="16">
        <v>7965</v>
      </c>
      <c r="I62" s="16"/>
      <c r="J62" s="16">
        <v>7878</v>
      </c>
      <c r="K62" s="3"/>
      <c r="L62" s="74"/>
    </row>
    <row r="63" spans="1:12" ht="25" customHeight="1" x14ac:dyDescent="0.7">
      <c r="A63" s="10" t="s">
        <v>48</v>
      </c>
      <c r="B63" s="19"/>
      <c r="C63" s="19"/>
      <c r="D63" s="20">
        <v>149871</v>
      </c>
      <c r="E63" s="21"/>
      <c r="F63" s="20">
        <v>154894</v>
      </c>
      <c r="G63" s="21"/>
      <c r="H63" s="20">
        <v>31024</v>
      </c>
      <c r="I63" s="21"/>
      <c r="J63" s="20">
        <v>33199</v>
      </c>
      <c r="K63" s="8"/>
      <c r="L63" s="16"/>
    </row>
    <row r="64" spans="1:12" ht="25" customHeight="1" x14ac:dyDescent="0.7">
      <c r="A64" s="33" t="s">
        <v>49</v>
      </c>
      <c r="B64" s="35"/>
      <c r="C64" s="35"/>
      <c r="D64" s="80">
        <v>702835</v>
      </c>
      <c r="E64" s="21"/>
      <c r="F64" s="80">
        <v>682448</v>
      </c>
      <c r="G64" s="21"/>
      <c r="H64" s="80">
        <v>367690</v>
      </c>
      <c r="I64" s="21"/>
      <c r="J64" s="80">
        <v>407875</v>
      </c>
      <c r="K64" s="8"/>
      <c r="L64" s="16"/>
    </row>
    <row r="65" spans="1:12" ht="22" x14ac:dyDescent="0.7">
      <c r="A65" s="33"/>
      <c r="B65" s="35"/>
      <c r="C65" s="35"/>
      <c r="D65" s="21"/>
      <c r="E65" s="21"/>
      <c r="F65" s="21"/>
      <c r="G65" s="21"/>
      <c r="H65" s="21"/>
      <c r="I65" s="21"/>
      <c r="J65" s="21"/>
      <c r="K65" s="8"/>
      <c r="L65" s="16"/>
    </row>
    <row r="66" spans="1:12" ht="23" x14ac:dyDescent="0.7">
      <c r="A66" s="25" t="s">
        <v>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16"/>
    </row>
    <row r="67" spans="1:12" ht="23" x14ac:dyDescent="0.7">
      <c r="A67" s="4" t="s">
        <v>1</v>
      </c>
      <c r="B67" s="2"/>
      <c r="C67" s="2"/>
      <c r="D67" s="25"/>
      <c r="E67" s="25"/>
      <c r="F67" s="25"/>
      <c r="G67" s="25"/>
      <c r="H67" s="25"/>
      <c r="I67" s="25"/>
      <c r="J67" s="25"/>
      <c r="K67" s="25"/>
      <c r="L67" s="16"/>
    </row>
    <row r="68" spans="1:12" ht="23" x14ac:dyDescent="0.7">
      <c r="A68" s="4"/>
      <c r="B68" s="2"/>
      <c r="C68" s="2"/>
      <c r="D68" s="25"/>
      <c r="E68" s="25"/>
      <c r="F68" s="25"/>
      <c r="G68" s="25"/>
      <c r="H68" s="25"/>
      <c r="I68" s="25"/>
      <c r="J68" s="25"/>
      <c r="K68" s="25"/>
      <c r="L68" s="16"/>
    </row>
    <row r="69" spans="1:12" ht="22" x14ac:dyDescent="0.7">
      <c r="A69" s="6"/>
      <c r="B69" s="5"/>
      <c r="C69" s="5"/>
      <c r="D69" s="85" t="s">
        <v>2</v>
      </c>
      <c r="E69" s="85"/>
      <c r="F69" s="85"/>
      <c r="G69" s="8"/>
      <c r="H69" s="85" t="s">
        <v>3</v>
      </c>
      <c r="I69" s="85"/>
      <c r="J69" s="85"/>
      <c r="L69" s="16"/>
    </row>
    <row r="70" spans="1:12" x14ac:dyDescent="0.65">
      <c r="A70" s="6"/>
      <c r="B70" s="5"/>
      <c r="C70" s="5"/>
      <c r="D70" s="76" t="s">
        <v>119</v>
      </c>
      <c r="E70" s="76"/>
      <c r="F70" s="76" t="s">
        <v>4</v>
      </c>
      <c r="G70" s="9"/>
      <c r="H70" s="76" t="s">
        <v>119</v>
      </c>
      <c r="I70" s="76"/>
      <c r="J70" s="76" t="s">
        <v>4</v>
      </c>
      <c r="L70" s="16"/>
    </row>
    <row r="71" spans="1:12" ht="24" customHeight="1" x14ac:dyDescent="0.7">
      <c r="A71" s="10" t="s">
        <v>30</v>
      </c>
      <c r="B71" s="13"/>
      <c r="C71" s="13"/>
      <c r="D71" s="11">
        <v>2569</v>
      </c>
      <c r="E71" s="12"/>
      <c r="F71" s="11">
        <v>2568</v>
      </c>
      <c r="G71" s="12"/>
      <c r="H71" s="11">
        <v>2569</v>
      </c>
      <c r="I71" s="12"/>
      <c r="J71" s="11">
        <v>2568</v>
      </c>
      <c r="L71" s="16"/>
    </row>
    <row r="72" spans="1:12" ht="23" x14ac:dyDescent="0.7">
      <c r="A72" s="4"/>
      <c r="B72" s="13"/>
      <c r="C72" s="13"/>
      <c r="D72" s="11" t="s">
        <v>7</v>
      </c>
      <c r="E72" s="12"/>
      <c r="F72" s="11"/>
      <c r="G72" s="12"/>
      <c r="H72" s="11" t="s">
        <v>7</v>
      </c>
      <c r="I72" s="12"/>
      <c r="J72" s="11"/>
      <c r="L72" s="16"/>
    </row>
    <row r="73" spans="1:12" ht="22" x14ac:dyDescent="0.7">
      <c r="A73" s="10"/>
      <c r="B73" s="5"/>
      <c r="C73" s="5"/>
      <c r="D73" s="83" t="s">
        <v>8</v>
      </c>
      <c r="E73" s="84"/>
      <c r="F73" s="84"/>
      <c r="G73" s="84"/>
      <c r="H73" s="84"/>
      <c r="I73" s="84"/>
      <c r="J73" s="84"/>
      <c r="L73" s="16"/>
    </row>
    <row r="74" spans="1:12" ht="22" x14ac:dyDescent="0.7">
      <c r="A74" s="26" t="s">
        <v>50</v>
      </c>
      <c r="B74" s="27"/>
      <c r="C74" s="27"/>
      <c r="D74" s="36"/>
      <c r="E74" s="36"/>
      <c r="F74" s="36"/>
      <c r="G74" s="36"/>
      <c r="H74" s="36"/>
      <c r="I74" s="36"/>
      <c r="J74" s="36"/>
      <c r="K74" s="3"/>
      <c r="L74" s="16"/>
    </row>
    <row r="75" spans="1:12" x14ac:dyDescent="0.65">
      <c r="A75" s="31" t="s">
        <v>51</v>
      </c>
      <c r="B75" s="29"/>
      <c r="C75" s="29"/>
      <c r="D75" s="36"/>
      <c r="E75" s="36"/>
      <c r="F75" s="36"/>
      <c r="G75" s="36"/>
      <c r="H75" s="36"/>
      <c r="I75" s="36"/>
      <c r="J75" s="36"/>
      <c r="K75" s="3"/>
      <c r="L75" s="16"/>
    </row>
    <row r="76" spans="1:12" x14ac:dyDescent="0.65">
      <c r="A76" s="31" t="s">
        <v>52</v>
      </c>
      <c r="B76" s="29"/>
      <c r="C76" s="29"/>
      <c r="D76" s="36"/>
      <c r="E76" s="36"/>
      <c r="F76" s="36"/>
      <c r="G76" s="36"/>
      <c r="H76" s="36"/>
      <c r="I76" s="36"/>
      <c r="J76" s="36"/>
      <c r="K76" s="3"/>
      <c r="L76" s="16"/>
    </row>
    <row r="77" spans="1:12" ht="22" thickBot="1" x14ac:dyDescent="0.7">
      <c r="A77" s="86" t="s">
        <v>53</v>
      </c>
      <c r="B77" s="86"/>
      <c r="C77" s="27"/>
      <c r="D77" s="81">
        <v>112342</v>
      </c>
      <c r="E77" s="16"/>
      <c r="F77" s="81">
        <v>112342</v>
      </c>
      <c r="G77" s="16"/>
      <c r="H77" s="81">
        <v>112342</v>
      </c>
      <c r="I77" s="16"/>
      <c r="J77" s="81">
        <v>112342</v>
      </c>
      <c r="K77" s="3"/>
      <c r="L77" s="16"/>
    </row>
    <row r="78" spans="1:12" ht="22" thickTop="1" x14ac:dyDescent="0.65">
      <c r="A78" s="31" t="s">
        <v>54</v>
      </c>
      <c r="B78" s="27"/>
      <c r="C78" s="27"/>
      <c r="D78" s="16"/>
      <c r="E78" s="16"/>
      <c r="G78" s="16"/>
      <c r="H78" s="16"/>
      <c r="I78" s="16"/>
      <c r="J78" s="16"/>
      <c r="K78" s="3"/>
      <c r="L78" s="16"/>
    </row>
    <row r="79" spans="1:12" x14ac:dyDescent="0.65">
      <c r="A79" s="86" t="s">
        <v>53</v>
      </c>
      <c r="B79" s="86"/>
      <c r="C79" s="27"/>
      <c r="D79" s="16">
        <v>112342</v>
      </c>
      <c r="E79" s="16"/>
      <c r="F79" s="16">
        <v>112342</v>
      </c>
      <c r="G79" s="16"/>
      <c r="H79" s="16">
        <v>112342</v>
      </c>
      <c r="I79" s="16"/>
      <c r="J79" s="16">
        <v>112342</v>
      </c>
      <c r="K79" s="3"/>
      <c r="L79" s="16"/>
    </row>
    <row r="80" spans="1:12" x14ac:dyDescent="0.65">
      <c r="A80" s="17" t="s">
        <v>55</v>
      </c>
      <c r="B80" s="13"/>
      <c r="C80" s="13"/>
      <c r="D80" s="16">
        <v>362514</v>
      </c>
      <c r="E80" s="16"/>
      <c r="F80" s="16">
        <v>362514</v>
      </c>
      <c r="G80" s="16"/>
      <c r="H80" s="16">
        <v>362514</v>
      </c>
      <c r="I80" s="16"/>
      <c r="J80" s="16">
        <v>362514</v>
      </c>
      <c r="K80" s="3"/>
      <c r="L80" s="16"/>
    </row>
    <row r="81" spans="1:12" x14ac:dyDescent="0.65">
      <c r="A81" s="17" t="s">
        <v>56</v>
      </c>
      <c r="B81" s="5"/>
      <c r="C81" s="5"/>
      <c r="D81" s="16"/>
      <c r="E81" s="16"/>
      <c r="F81" s="16"/>
      <c r="G81" s="16"/>
      <c r="H81" s="16"/>
      <c r="I81" s="16"/>
      <c r="J81" s="16"/>
      <c r="K81" s="3"/>
      <c r="L81" s="16"/>
    </row>
    <row r="82" spans="1:12" x14ac:dyDescent="0.65">
      <c r="A82" s="17" t="s">
        <v>57</v>
      </c>
      <c r="B82" s="5"/>
      <c r="C82" s="5"/>
      <c r="D82" s="16"/>
      <c r="E82" s="16"/>
      <c r="F82" s="16"/>
      <c r="G82" s="16"/>
      <c r="H82" s="16"/>
      <c r="I82" s="16"/>
      <c r="J82" s="16"/>
      <c r="K82" s="3"/>
      <c r="L82" s="16"/>
    </row>
    <row r="83" spans="1:12" x14ac:dyDescent="0.65">
      <c r="A83" s="17" t="s">
        <v>58</v>
      </c>
      <c r="B83" s="13"/>
      <c r="C83" s="13"/>
      <c r="D83" s="16">
        <v>11235</v>
      </c>
      <c r="E83" s="16"/>
      <c r="F83" s="16">
        <v>11235</v>
      </c>
      <c r="G83" s="16"/>
      <c r="H83" s="16">
        <v>11235</v>
      </c>
      <c r="I83" s="16"/>
      <c r="J83" s="16">
        <v>11235</v>
      </c>
      <c r="K83" s="3"/>
      <c r="L83" s="16"/>
    </row>
    <row r="84" spans="1:12" x14ac:dyDescent="0.65">
      <c r="A84" s="17" t="s">
        <v>59</v>
      </c>
      <c r="B84" s="13"/>
      <c r="C84" s="13"/>
      <c r="D84" s="16">
        <v>107028</v>
      </c>
      <c r="E84" s="16"/>
      <c r="F84" s="16">
        <v>107028</v>
      </c>
      <c r="G84" s="16"/>
      <c r="H84" s="16">
        <v>107028</v>
      </c>
      <c r="I84" s="16"/>
      <c r="J84" s="16">
        <v>107028</v>
      </c>
      <c r="K84" s="3"/>
      <c r="L84" s="16"/>
    </row>
    <row r="85" spans="1:12" x14ac:dyDescent="0.65">
      <c r="A85" s="17" t="s">
        <v>60</v>
      </c>
      <c r="B85" s="13"/>
      <c r="C85" s="13"/>
      <c r="D85" s="16">
        <v>199292</v>
      </c>
      <c r="E85" s="16"/>
      <c r="F85" s="16">
        <v>229836</v>
      </c>
      <c r="G85" s="16"/>
      <c r="H85" s="16">
        <v>269235</v>
      </c>
      <c r="I85" s="16"/>
      <c r="J85" s="16">
        <v>275564</v>
      </c>
      <c r="K85" s="3"/>
      <c r="L85" s="16"/>
    </row>
    <row r="86" spans="1:12" x14ac:dyDescent="0.65">
      <c r="A86" s="17" t="s">
        <v>61</v>
      </c>
      <c r="B86" s="13"/>
      <c r="C86" s="13"/>
      <c r="D86" s="16">
        <v>-107028</v>
      </c>
      <c r="E86" s="16"/>
      <c r="F86" s="16">
        <v>-107028</v>
      </c>
      <c r="G86" s="16"/>
      <c r="H86" s="16">
        <v>-107028</v>
      </c>
      <c r="I86" s="16"/>
      <c r="J86" s="16">
        <v>-107028</v>
      </c>
      <c r="K86" s="3"/>
      <c r="L86" s="16"/>
    </row>
    <row r="87" spans="1:12" ht="22" x14ac:dyDescent="0.7">
      <c r="A87" s="33" t="s">
        <v>62</v>
      </c>
      <c r="B87" s="35"/>
      <c r="C87" s="35"/>
      <c r="D87" s="20">
        <v>685383</v>
      </c>
      <c r="E87" s="21"/>
      <c r="F87" s="20">
        <v>715927</v>
      </c>
      <c r="G87" s="21"/>
      <c r="H87" s="20">
        <v>755326</v>
      </c>
      <c r="I87" s="21"/>
      <c r="J87" s="20">
        <v>761655</v>
      </c>
      <c r="K87" s="8"/>
      <c r="L87" s="16"/>
    </row>
    <row r="88" spans="1:12" ht="22" x14ac:dyDescent="0.7">
      <c r="A88" s="33"/>
      <c r="B88" s="27"/>
      <c r="C88" s="27"/>
      <c r="D88" s="16"/>
      <c r="E88" s="16"/>
      <c r="F88" s="16"/>
      <c r="G88" s="16"/>
      <c r="H88" s="16"/>
      <c r="I88" s="16"/>
      <c r="J88" s="16"/>
      <c r="K88" s="3"/>
      <c r="L88" s="16"/>
    </row>
    <row r="89" spans="1:12" ht="25" customHeight="1" thickBot="1" x14ac:dyDescent="0.75">
      <c r="A89" s="33" t="s">
        <v>63</v>
      </c>
      <c r="B89" s="27"/>
      <c r="C89" s="27"/>
      <c r="D89" s="24">
        <v>1388218</v>
      </c>
      <c r="E89" s="16"/>
      <c r="F89" s="24">
        <v>1398375</v>
      </c>
      <c r="G89" s="16"/>
      <c r="H89" s="24">
        <v>1123016</v>
      </c>
      <c r="I89" s="16"/>
      <c r="J89" s="24">
        <v>1169530</v>
      </c>
      <c r="K89" s="37"/>
      <c r="L89" s="37"/>
    </row>
    <row r="90" spans="1:12" ht="22" thickTop="1" x14ac:dyDescent="0.65">
      <c r="A90" s="15"/>
      <c r="B90" s="5"/>
      <c r="C90" s="5"/>
      <c r="D90" s="82">
        <f>D89-D31</f>
        <v>0</v>
      </c>
      <c r="E90" s="82"/>
      <c r="F90" s="82">
        <f>F89-F31</f>
        <v>0</v>
      </c>
      <c r="G90" s="82"/>
      <c r="H90" s="82">
        <f>H89-H31</f>
        <v>0</v>
      </c>
      <c r="I90" s="82"/>
      <c r="J90" s="82">
        <f>J89-J31</f>
        <v>0</v>
      </c>
      <c r="K90" s="37"/>
      <c r="L90" s="37"/>
    </row>
  </sheetData>
  <mergeCells count="11">
    <mergeCell ref="D69:F69"/>
    <mergeCell ref="H69:J69"/>
    <mergeCell ref="D73:J73"/>
    <mergeCell ref="A77:B77"/>
    <mergeCell ref="A79:B79"/>
    <mergeCell ref="D40:J40"/>
    <mergeCell ref="D4:F4"/>
    <mergeCell ref="H4:J4"/>
    <mergeCell ref="D8:J8"/>
    <mergeCell ref="D36:F36"/>
    <mergeCell ref="H36:J36"/>
  </mergeCells>
  <pageMargins left="0.8" right="0.8" top="0.48" bottom="0.5" header="0.5" footer="0.5"/>
  <pageSetup paperSize="9" scale="85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9" man="1"/>
    <brk id="65" max="9" man="1"/>
  </rowBreaks>
  <colBreaks count="1" manualBreakCount="1">
    <brk id="10" max="1048575" man="1"/>
  </col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9DBF2-89A0-4B67-B9A9-EA2ABF797887}">
  <dimension ref="A1:P32"/>
  <sheetViews>
    <sheetView view="pageBreakPreview" zoomScale="85" zoomScaleNormal="100" zoomScaleSheetLayoutView="85" workbookViewId="0">
      <selection activeCell="L1" sqref="L1"/>
    </sheetView>
  </sheetViews>
  <sheetFormatPr defaultColWidth="9.09765625" defaultRowHeight="21.75" customHeight="1" x14ac:dyDescent="0.65"/>
  <cols>
    <col min="1" max="1" width="46.69921875" customWidth="1"/>
    <col min="2" max="2" width="9.09765625" style="9" customWidth="1"/>
    <col min="3" max="3" width="1.59765625" style="9" customWidth="1"/>
    <col min="4" max="4" width="12.69921875" customWidth="1"/>
    <col min="5" max="5" width="1.59765625" customWidth="1"/>
    <col min="6" max="6" width="12.69921875" customWidth="1"/>
    <col min="7" max="7" width="1.59765625" customWidth="1"/>
    <col min="8" max="8" width="12.69921875" customWidth="1"/>
    <col min="9" max="9" width="1.59765625" customWidth="1"/>
    <col min="10" max="10" width="12.69921875" customWidth="1"/>
    <col min="11" max="11" width="9.69921875" bestFit="1" customWidth="1"/>
    <col min="12" max="12" width="12.8984375" customWidth="1"/>
    <col min="13" max="13" width="12.09765625" customWidth="1"/>
  </cols>
  <sheetData>
    <row r="1" spans="1:10" ht="24.65" customHeight="1" x14ac:dyDescent="0.7">
      <c r="A1" s="25" t="s">
        <v>0</v>
      </c>
      <c r="B1" s="25"/>
      <c r="C1" s="25"/>
      <c r="D1" s="25"/>
      <c r="F1" s="16"/>
    </row>
    <row r="2" spans="1:10" ht="24.65" customHeight="1" x14ac:dyDescent="0.7">
      <c r="A2" s="4" t="s">
        <v>64</v>
      </c>
      <c r="B2" s="38"/>
      <c r="C2" s="38"/>
    </row>
    <row r="3" spans="1:10" ht="22.5" customHeight="1" x14ac:dyDescent="0.7">
      <c r="A3" s="39"/>
      <c r="B3" s="39"/>
      <c r="C3" s="39"/>
      <c r="D3" s="39"/>
      <c r="E3" s="39"/>
      <c r="F3" s="39"/>
    </row>
    <row r="4" spans="1:10" ht="22.5" customHeight="1" x14ac:dyDescent="0.7">
      <c r="A4" s="6"/>
      <c r="B4" s="5"/>
      <c r="C4" s="5"/>
      <c r="D4" s="85" t="s">
        <v>2</v>
      </c>
      <c r="E4" s="85"/>
      <c r="F4" s="85"/>
      <c r="G4" s="7"/>
      <c r="H4" s="85" t="s">
        <v>3</v>
      </c>
      <c r="I4" s="85"/>
      <c r="J4" s="85"/>
    </row>
    <row r="5" spans="1:10" ht="22.5" customHeight="1" x14ac:dyDescent="0.7">
      <c r="A5" s="6"/>
      <c r="B5" s="5"/>
      <c r="C5" s="5"/>
      <c r="D5" s="87" t="s">
        <v>65</v>
      </c>
      <c r="E5" s="87"/>
      <c r="F5" s="87"/>
      <c r="G5" s="7"/>
      <c r="H5" s="87" t="s">
        <v>65</v>
      </c>
      <c r="I5" s="87"/>
      <c r="J5" s="87"/>
    </row>
    <row r="6" spans="1:10" ht="22.5" customHeight="1" x14ac:dyDescent="0.7">
      <c r="A6" s="6"/>
      <c r="B6" s="5"/>
      <c r="C6" s="5"/>
      <c r="D6" s="87" t="s">
        <v>120</v>
      </c>
      <c r="E6" s="87"/>
      <c r="F6" s="87"/>
      <c r="G6" s="7"/>
      <c r="H6" s="87" t="s">
        <v>120</v>
      </c>
      <c r="I6" s="87"/>
      <c r="J6" s="87"/>
    </row>
    <row r="7" spans="1:10" ht="22.5" customHeight="1" x14ac:dyDescent="0.65">
      <c r="A7" s="6"/>
      <c r="B7" s="5" t="s">
        <v>6</v>
      </c>
      <c r="C7" s="5"/>
      <c r="D7" s="11">
        <v>2569</v>
      </c>
      <c r="E7" s="12"/>
      <c r="F7" s="11">
        <v>2568</v>
      </c>
      <c r="G7" s="12"/>
      <c r="H7" s="11">
        <v>2569</v>
      </c>
      <c r="I7" s="12"/>
      <c r="J7" s="11">
        <v>2568</v>
      </c>
    </row>
    <row r="8" spans="1:10" ht="22.5" customHeight="1" x14ac:dyDescent="0.7">
      <c r="A8" s="10"/>
      <c r="B8" s="5"/>
      <c r="C8" s="5"/>
      <c r="D8" s="83" t="s">
        <v>8</v>
      </c>
      <c r="E8" s="84"/>
      <c r="F8" s="84"/>
      <c r="G8" s="84"/>
      <c r="H8" s="84"/>
      <c r="I8" s="84"/>
      <c r="J8" s="84"/>
    </row>
    <row r="9" spans="1:10" ht="22.5" customHeight="1" x14ac:dyDescent="0.7">
      <c r="A9" s="40" t="s">
        <v>66</v>
      </c>
      <c r="B9" s="5" t="s">
        <v>147</v>
      </c>
      <c r="C9" s="5"/>
      <c r="D9" s="13"/>
      <c r="E9" s="12"/>
      <c r="F9" s="12"/>
      <c r="G9" s="12"/>
      <c r="H9" s="12"/>
      <c r="I9" s="12"/>
      <c r="J9" s="12"/>
    </row>
    <row r="10" spans="1:10" ht="22.5" customHeight="1" x14ac:dyDescent="0.65">
      <c r="A10" s="31" t="s">
        <v>67</v>
      </c>
      <c r="B10" s="27"/>
      <c r="C10" s="27"/>
      <c r="D10" s="16">
        <v>147953</v>
      </c>
      <c r="E10" s="16"/>
      <c r="F10" s="16">
        <v>139199</v>
      </c>
      <c r="G10" s="16"/>
      <c r="H10" s="16">
        <v>79977</v>
      </c>
      <c r="I10" s="16"/>
      <c r="J10" s="16">
        <v>138168</v>
      </c>
    </row>
    <row r="11" spans="1:10" ht="22.5" customHeight="1" x14ac:dyDescent="0.65">
      <c r="A11" s="31" t="s">
        <v>133</v>
      </c>
      <c r="B11" s="27"/>
      <c r="C11" s="27"/>
      <c r="D11" s="41">
        <v>24759</v>
      </c>
      <c r="E11" s="16"/>
      <c r="F11" s="41">
        <v>12911</v>
      </c>
      <c r="G11" s="16"/>
      <c r="H11" s="41">
        <v>12481</v>
      </c>
      <c r="I11" s="16"/>
      <c r="J11" s="41">
        <v>10319</v>
      </c>
    </row>
    <row r="12" spans="1:10" ht="22.5" customHeight="1" x14ac:dyDescent="0.7">
      <c r="A12" s="33"/>
      <c r="B12" s="27"/>
      <c r="C12" s="27"/>
      <c r="D12" s="21">
        <v>172712</v>
      </c>
      <c r="E12" s="21"/>
      <c r="F12" s="21">
        <v>152110</v>
      </c>
      <c r="G12" s="21"/>
      <c r="H12" s="21">
        <v>92458</v>
      </c>
      <c r="I12" s="21"/>
      <c r="J12" s="21">
        <v>148487</v>
      </c>
    </row>
    <row r="13" spans="1:10" ht="22.5" customHeight="1" x14ac:dyDescent="0.65">
      <c r="A13" s="31" t="s">
        <v>68</v>
      </c>
      <c r="B13" s="27"/>
      <c r="C13" s="27"/>
      <c r="D13" s="16">
        <v>-93672</v>
      </c>
      <c r="E13" s="16"/>
      <c r="F13" s="16">
        <v>-92272</v>
      </c>
      <c r="G13" s="16"/>
      <c r="H13" s="16">
        <v>-57707</v>
      </c>
      <c r="I13" s="16"/>
      <c r="J13" s="16">
        <v>-91887</v>
      </c>
    </row>
    <row r="14" spans="1:10" ht="22.5" customHeight="1" x14ac:dyDescent="0.65">
      <c r="A14" s="31" t="s">
        <v>134</v>
      </c>
      <c r="B14" s="27"/>
      <c r="C14" s="27"/>
      <c r="D14" s="41">
        <v>-24233</v>
      </c>
      <c r="E14" s="16"/>
      <c r="F14" s="41">
        <v>-8501</v>
      </c>
      <c r="G14" s="16"/>
      <c r="H14" s="41">
        <v>-5712</v>
      </c>
      <c r="I14" s="16"/>
      <c r="J14" s="41">
        <v>-6974</v>
      </c>
    </row>
    <row r="15" spans="1:10" ht="22.5" customHeight="1" x14ac:dyDescent="0.7">
      <c r="A15" s="33" t="s">
        <v>69</v>
      </c>
      <c r="B15" s="27" t="s">
        <v>145</v>
      </c>
      <c r="C15" s="27"/>
      <c r="D15" s="21">
        <v>54807</v>
      </c>
      <c r="E15" s="21"/>
      <c r="F15" s="21">
        <v>51337</v>
      </c>
      <c r="G15" s="21"/>
      <c r="H15" s="21">
        <v>29039</v>
      </c>
      <c r="I15" s="21"/>
      <c r="J15" s="21">
        <v>49626</v>
      </c>
    </row>
    <row r="16" spans="1:10" ht="19" customHeight="1" x14ac:dyDescent="0.65">
      <c r="A16" s="31"/>
      <c r="B16" s="27"/>
      <c r="C16" s="27"/>
      <c r="D16" s="16"/>
      <c r="E16" s="16"/>
      <c r="F16" s="16"/>
      <c r="G16" s="16"/>
      <c r="H16" s="16"/>
      <c r="I16" s="16"/>
      <c r="J16" s="16"/>
    </row>
    <row r="17" spans="1:16" ht="22.5" customHeight="1" x14ac:dyDescent="0.65">
      <c r="A17" s="31" t="s">
        <v>70</v>
      </c>
      <c r="B17" s="27" t="s">
        <v>146</v>
      </c>
      <c r="C17" s="27"/>
      <c r="D17" s="16">
        <v>1450</v>
      </c>
      <c r="E17" s="16"/>
      <c r="F17" s="16">
        <v>1161</v>
      </c>
      <c r="G17" s="16"/>
      <c r="H17" s="16">
        <v>5202</v>
      </c>
      <c r="I17" s="16"/>
      <c r="J17" s="16">
        <v>1984</v>
      </c>
    </row>
    <row r="18" spans="1:16" ht="22.5" customHeight="1" x14ac:dyDescent="0.65">
      <c r="A18" s="31" t="s">
        <v>71</v>
      </c>
      <c r="C18" s="27"/>
      <c r="D18" s="16">
        <v>-36793</v>
      </c>
      <c r="E18" s="16"/>
      <c r="F18" s="16">
        <v>-38968</v>
      </c>
      <c r="G18" s="16"/>
      <c r="H18" s="16">
        <v>-4154</v>
      </c>
      <c r="I18" s="16"/>
      <c r="J18" s="16">
        <v>-34741</v>
      </c>
    </row>
    <row r="19" spans="1:16" ht="22.5" customHeight="1" x14ac:dyDescent="0.65">
      <c r="A19" s="31" t="s">
        <v>72</v>
      </c>
      <c r="B19" s="27" t="s">
        <v>146</v>
      </c>
      <c r="C19" s="27"/>
      <c r="D19" s="41">
        <v>-46319</v>
      </c>
      <c r="E19" s="16"/>
      <c r="F19" s="41">
        <v>-35976</v>
      </c>
      <c r="G19" s="16"/>
      <c r="H19" s="41">
        <v>-34035</v>
      </c>
      <c r="I19" s="16"/>
      <c r="J19" s="41">
        <v>-28186</v>
      </c>
    </row>
    <row r="20" spans="1:16" ht="22.5" customHeight="1" x14ac:dyDescent="0.7">
      <c r="A20" s="33" t="s">
        <v>140</v>
      </c>
      <c r="B20" s="27"/>
      <c r="C20" s="27"/>
      <c r="D20" s="21">
        <v>-26855</v>
      </c>
      <c r="E20" s="21"/>
      <c r="F20" s="21">
        <v>-22446</v>
      </c>
      <c r="G20" s="16"/>
      <c r="H20" s="21">
        <v>-3948</v>
      </c>
      <c r="I20" s="16"/>
      <c r="J20" s="21">
        <v>-11317</v>
      </c>
    </row>
    <row r="21" spans="1:16" ht="22.5" customHeight="1" x14ac:dyDescent="0.7">
      <c r="A21" s="28" t="s">
        <v>73</v>
      </c>
      <c r="B21" s="27"/>
      <c r="C21" s="27"/>
      <c r="D21" s="41">
        <v>-3427</v>
      </c>
      <c r="E21" s="21"/>
      <c r="F21" s="41">
        <v>-3476</v>
      </c>
      <c r="G21" s="16"/>
      <c r="H21" s="41">
        <v>-1810</v>
      </c>
      <c r="I21" s="16"/>
      <c r="J21" s="41">
        <v>-3263</v>
      </c>
    </row>
    <row r="22" spans="1:16" s="8" customFormat="1" ht="22.5" customHeight="1" x14ac:dyDescent="0.7">
      <c r="A22" s="33" t="s">
        <v>141</v>
      </c>
      <c r="B22" s="35"/>
      <c r="C22" s="35"/>
      <c r="D22" s="21">
        <v>-30282</v>
      </c>
      <c r="E22" s="21"/>
      <c r="F22" s="21">
        <v>-25922</v>
      </c>
      <c r="G22" s="16"/>
      <c r="H22" s="21">
        <v>-5758</v>
      </c>
      <c r="I22" s="16"/>
      <c r="J22" s="21">
        <v>-14580</v>
      </c>
      <c r="K22"/>
      <c r="L22" s="42"/>
      <c r="M22" s="42"/>
      <c r="N22" s="42"/>
      <c r="O22" s="42"/>
      <c r="P22" s="42"/>
    </row>
    <row r="23" spans="1:16" ht="22.5" customHeight="1" x14ac:dyDescent="0.65">
      <c r="A23" s="31" t="s">
        <v>116</v>
      </c>
      <c r="B23" s="27" t="s">
        <v>155</v>
      </c>
      <c r="C23" s="27"/>
      <c r="D23" s="16">
        <v>-262</v>
      </c>
      <c r="E23" s="16"/>
      <c r="F23" s="16">
        <v>-550</v>
      </c>
      <c r="G23" s="16"/>
      <c r="H23" s="16">
        <v>-571</v>
      </c>
      <c r="I23" s="16"/>
      <c r="J23" s="16">
        <v>-550</v>
      </c>
    </row>
    <row r="24" spans="1:16" s="8" customFormat="1" ht="22.5" customHeight="1" x14ac:dyDescent="0.7">
      <c r="A24" s="33" t="s">
        <v>142</v>
      </c>
      <c r="B24" s="35"/>
      <c r="C24" s="35"/>
      <c r="D24" s="20">
        <v>-30544</v>
      </c>
      <c r="E24" s="21"/>
      <c r="F24" s="20">
        <v>-26472</v>
      </c>
      <c r="G24" s="21"/>
      <c r="H24" s="20">
        <v>-6329</v>
      </c>
      <c r="I24" s="21"/>
      <c r="J24" s="20">
        <v>-15130</v>
      </c>
      <c r="K24"/>
      <c r="L24"/>
    </row>
    <row r="25" spans="1:16" s="8" customFormat="1" ht="19" customHeight="1" x14ac:dyDescent="0.7">
      <c r="A25" s="33"/>
      <c r="B25" s="35"/>
      <c r="C25" s="35"/>
      <c r="D25" s="21"/>
      <c r="E25" s="21"/>
      <c r="F25" s="21"/>
      <c r="G25" s="21"/>
      <c r="H25" s="21"/>
      <c r="I25" s="21"/>
      <c r="J25" s="21"/>
      <c r="K25"/>
      <c r="L25"/>
    </row>
    <row r="26" spans="1:16" s="8" customFormat="1" ht="22.5" customHeight="1" thickBot="1" x14ac:dyDescent="0.75">
      <c r="A26" s="33" t="s">
        <v>130</v>
      </c>
      <c r="B26" s="35"/>
      <c r="C26" s="35"/>
      <c r="D26" s="24">
        <v>-30544</v>
      </c>
      <c r="E26" s="21"/>
      <c r="F26" s="24">
        <v>-26472</v>
      </c>
      <c r="G26" s="21"/>
      <c r="H26" s="24">
        <v>-6329</v>
      </c>
      <c r="I26" s="21"/>
      <c r="J26" s="24">
        <v>-15130</v>
      </c>
      <c r="K26"/>
      <c r="L26"/>
    </row>
    <row r="27" spans="1:16" s="8" customFormat="1" ht="19" customHeight="1" thickTop="1" x14ac:dyDescent="0.7">
      <c r="A27" s="33"/>
      <c r="B27" s="35"/>
      <c r="C27" s="35"/>
      <c r="D27" s="21"/>
      <c r="E27" s="21"/>
      <c r="F27" s="21"/>
      <c r="G27" s="21"/>
      <c r="H27" s="21"/>
      <c r="I27" s="21"/>
      <c r="J27" s="21"/>
      <c r="K27"/>
      <c r="L27"/>
    </row>
    <row r="28" spans="1:16" ht="25" customHeight="1" thickBot="1" x14ac:dyDescent="0.75">
      <c r="A28" s="33" t="s">
        <v>148</v>
      </c>
      <c r="B28" s="27"/>
      <c r="C28" s="27"/>
      <c r="D28" s="44">
        <v>-0.15</v>
      </c>
      <c r="E28" s="16"/>
      <c r="F28" s="44">
        <v>-0.13</v>
      </c>
      <c r="G28" s="16"/>
      <c r="H28" s="44">
        <v>-0.03</v>
      </c>
      <c r="I28" s="16"/>
      <c r="J28" s="44">
        <v>-7.0000000000000007E-2</v>
      </c>
    </row>
    <row r="29" spans="1:16" ht="22.5" customHeight="1" thickTop="1" x14ac:dyDescent="0.7">
      <c r="A29" s="33"/>
      <c r="B29" s="27"/>
      <c r="C29" s="27"/>
      <c r="D29" s="16"/>
      <c r="E29" s="16"/>
      <c r="F29" s="45"/>
      <c r="G29" s="16"/>
      <c r="H29" s="16"/>
      <c r="I29" s="16"/>
      <c r="J29" s="16"/>
    </row>
    <row r="30" spans="1:16" ht="21.75" customHeight="1" x14ac:dyDescent="0.65">
      <c r="D30" s="73"/>
      <c r="F30" s="73"/>
      <c r="H30" s="73"/>
      <c r="J30" s="73"/>
    </row>
    <row r="31" spans="1:16" ht="21.75" customHeight="1" x14ac:dyDescent="0.65">
      <c r="D31" s="75"/>
      <c r="H31" s="75"/>
    </row>
    <row r="32" spans="1:16" ht="21.75" customHeight="1" x14ac:dyDescent="0.65">
      <c r="D32" s="73"/>
      <c r="H32" s="73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6" firstPageNumber="6" orientation="portrait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3DCE8-10C9-43B8-8AD5-A37C591C5DF3}">
  <dimension ref="A1:Q72"/>
  <sheetViews>
    <sheetView view="pageBreakPreview" zoomScale="70" zoomScaleNormal="80" zoomScaleSheetLayoutView="70" workbookViewId="0">
      <selection activeCell="Q2" sqref="Q2"/>
    </sheetView>
  </sheetViews>
  <sheetFormatPr defaultColWidth="27.59765625" defaultRowHeight="22.5" customHeight="1" x14ac:dyDescent="0.65"/>
  <cols>
    <col min="1" max="1" width="51.69921875" style="3" customWidth="1"/>
    <col min="2" max="2" width="9.09765625" style="13" customWidth="1"/>
    <col min="3" max="3" width="2.09765625" style="13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5" t="s">
        <v>0</v>
      </c>
      <c r="B1" s="25"/>
      <c r="C1" s="25"/>
      <c r="D1" s="25"/>
      <c r="E1" s="39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7" ht="22.5" customHeight="1" x14ac:dyDescent="0.7">
      <c r="A2" s="39" t="s">
        <v>74</v>
      </c>
      <c r="B2" s="47"/>
      <c r="C2" s="47"/>
      <c r="D2" s="39"/>
      <c r="E2" s="3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7" ht="23" x14ac:dyDescent="0.7">
      <c r="A3" s="39"/>
      <c r="B3" s="47"/>
      <c r="C3" s="47"/>
      <c r="D3" s="39"/>
      <c r="E3" s="39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7" ht="22.5" customHeight="1" x14ac:dyDescent="0.7">
      <c r="A4" s="8"/>
      <c r="D4" s="85" t="s">
        <v>2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7" ht="22.5" customHeight="1" x14ac:dyDescent="0.7">
      <c r="A5" s="8"/>
      <c r="D5" s="7"/>
      <c r="E5" s="7"/>
      <c r="F5" s="7"/>
      <c r="G5" s="7"/>
      <c r="H5" s="88" t="s">
        <v>56</v>
      </c>
      <c r="I5" s="88"/>
      <c r="J5" s="88"/>
      <c r="K5" s="88"/>
      <c r="L5" s="88"/>
      <c r="M5" s="7"/>
      <c r="N5" s="9"/>
      <c r="O5" s="7"/>
      <c r="P5" s="7"/>
    </row>
    <row r="6" spans="1:17" ht="22.5" customHeight="1" x14ac:dyDescent="0.7">
      <c r="A6" s="8"/>
      <c r="D6" s="9" t="s">
        <v>75</v>
      </c>
      <c r="E6" s="9"/>
      <c r="F6"/>
      <c r="G6"/>
      <c r="H6" s="9"/>
      <c r="I6" s="9"/>
      <c r="J6" s="9"/>
      <c r="K6" s="9"/>
      <c r="L6" s="9"/>
      <c r="M6"/>
      <c r="N6" s="9"/>
      <c r="O6"/>
      <c r="P6" s="9"/>
    </row>
    <row r="7" spans="1:17" s="8" customFormat="1" ht="22.5" customHeight="1" x14ac:dyDescent="0.7">
      <c r="B7" s="13"/>
      <c r="C7" s="13"/>
      <c r="D7" s="9" t="s">
        <v>76</v>
      </c>
      <c r="E7" s="9"/>
      <c r="F7" s="9" t="s">
        <v>77</v>
      </c>
      <c r="G7" s="9"/>
      <c r="H7" s="9" t="s">
        <v>78</v>
      </c>
      <c r="I7" s="9"/>
      <c r="J7" s="9" t="s">
        <v>79</v>
      </c>
      <c r="K7" s="9"/>
      <c r="L7" s="9"/>
      <c r="M7" s="9"/>
      <c r="N7" s="9"/>
      <c r="O7" s="9"/>
      <c r="P7" s="9" t="s">
        <v>80</v>
      </c>
    </row>
    <row r="8" spans="1:17" ht="22.5" customHeight="1" x14ac:dyDescent="0.7">
      <c r="A8" s="8"/>
      <c r="D8" s="9" t="s">
        <v>81</v>
      </c>
      <c r="E8" s="9"/>
      <c r="F8" s="9" t="s">
        <v>82</v>
      </c>
      <c r="G8" s="9"/>
      <c r="H8" s="9" t="s">
        <v>83</v>
      </c>
      <c r="I8" s="9"/>
      <c r="J8" s="9" t="s">
        <v>61</v>
      </c>
      <c r="K8" s="9"/>
      <c r="L8" s="9" t="s">
        <v>84</v>
      </c>
      <c r="M8" s="9"/>
      <c r="N8" s="9" t="s">
        <v>61</v>
      </c>
      <c r="O8" s="9"/>
      <c r="P8" s="9" t="s">
        <v>85</v>
      </c>
    </row>
    <row r="9" spans="1:17" ht="22.5" customHeight="1" x14ac:dyDescent="0.7">
      <c r="A9" s="8"/>
      <c r="D9" s="83" t="s">
        <v>8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</row>
    <row r="10" spans="1:17" ht="22.5" customHeight="1" x14ac:dyDescent="0.7">
      <c r="A10" s="8" t="s">
        <v>124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7" s="8" customFormat="1" ht="22.5" customHeight="1" x14ac:dyDescent="0.7">
      <c r="A11" s="8" t="s">
        <v>88</v>
      </c>
      <c r="B11" s="13"/>
      <c r="C11" s="48"/>
      <c r="D11" s="21">
        <v>112342</v>
      </c>
      <c r="E11" s="21"/>
      <c r="F11" s="21">
        <v>362514</v>
      </c>
      <c r="G11" s="21"/>
      <c r="H11" s="21">
        <v>11235</v>
      </c>
      <c r="I11" s="21"/>
      <c r="J11" s="21">
        <v>107028</v>
      </c>
      <c r="K11" s="21"/>
      <c r="L11" s="21">
        <v>273706</v>
      </c>
      <c r="M11" s="21"/>
      <c r="N11" s="21">
        <v>-107028</v>
      </c>
      <c r="O11" s="21"/>
      <c r="P11" s="21">
        <v>759797</v>
      </c>
      <c r="Q11" s="21"/>
    </row>
    <row r="12" spans="1:17" ht="22" x14ac:dyDescent="0.7">
      <c r="A12" s="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7" ht="22.5" customHeight="1" x14ac:dyDescent="0.7">
      <c r="A13" s="51" t="s">
        <v>89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7" ht="22.5" customHeight="1" x14ac:dyDescent="0.65">
      <c r="A14" s="52" t="s">
        <v>86</v>
      </c>
      <c r="D14" s="23">
        <v>0</v>
      </c>
      <c r="E14" s="23"/>
      <c r="F14" s="23">
        <v>0</v>
      </c>
      <c r="G14" s="23"/>
      <c r="H14" s="23">
        <v>0</v>
      </c>
      <c r="I14" s="16"/>
      <c r="J14" s="23">
        <v>0</v>
      </c>
      <c r="K14" s="16"/>
      <c r="L14" s="18">
        <v>-26472</v>
      </c>
      <c r="M14" s="16"/>
      <c r="N14" s="23">
        <v>0</v>
      </c>
      <c r="O14" s="16"/>
      <c r="P14" s="16">
        <v>-26472</v>
      </c>
    </row>
    <row r="15" spans="1:17" ht="22.5" customHeight="1" x14ac:dyDescent="0.7">
      <c r="A15" s="51" t="s">
        <v>87</v>
      </c>
      <c r="B15" s="48"/>
      <c r="C15" s="48"/>
      <c r="D15" s="49">
        <v>0</v>
      </c>
      <c r="E15" s="23"/>
      <c r="F15" s="49">
        <v>0</v>
      </c>
      <c r="G15" s="23"/>
      <c r="H15" s="49">
        <v>0</v>
      </c>
      <c r="I15" s="16"/>
      <c r="J15" s="49">
        <v>0</v>
      </c>
      <c r="K15" s="16"/>
      <c r="L15" s="20">
        <v>-26472</v>
      </c>
      <c r="M15" s="16"/>
      <c r="N15" s="49">
        <v>0</v>
      </c>
      <c r="O15" s="16"/>
      <c r="P15" s="20">
        <v>-26472</v>
      </c>
    </row>
    <row r="16" spans="1:17" ht="22" x14ac:dyDescent="0.7">
      <c r="A16" s="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22.5" customHeight="1" thickBot="1" x14ac:dyDescent="0.75">
      <c r="A17" s="53" t="s">
        <v>121</v>
      </c>
      <c r="D17" s="24">
        <v>112342</v>
      </c>
      <c r="E17" s="16"/>
      <c r="F17" s="24">
        <v>362514</v>
      </c>
      <c r="G17" s="16"/>
      <c r="H17" s="24">
        <v>11235</v>
      </c>
      <c r="I17" s="16"/>
      <c r="J17" s="24">
        <v>107028</v>
      </c>
      <c r="K17" s="16"/>
      <c r="L17" s="24">
        <v>247234</v>
      </c>
      <c r="M17" s="16"/>
      <c r="N17" s="24">
        <v>-107028</v>
      </c>
      <c r="O17" s="16"/>
      <c r="P17" s="24">
        <v>733325</v>
      </c>
    </row>
    <row r="18" spans="1:16" ht="22.5" customHeight="1" thickTop="1" x14ac:dyDescent="0.65"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</row>
    <row r="35" spans="9:14" ht="22.5" customHeight="1" x14ac:dyDescent="0.7">
      <c r="I35" s="7"/>
      <c r="J35" s="7"/>
      <c r="K35" s="7"/>
      <c r="L35" s="7"/>
      <c r="N35" s="7"/>
    </row>
    <row r="72" spans="9:14" ht="22.5" customHeight="1" x14ac:dyDescent="0.7">
      <c r="I72" s="7"/>
      <c r="J72" s="7"/>
      <c r="K72" s="7"/>
      <c r="L72" s="7"/>
      <c r="N72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7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9190D-CA61-46E3-9185-8379E3B3B28E}">
  <dimension ref="A1:Q72"/>
  <sheetViews>
    <sheetView view="pageBreakPreview" zoomScale="70" zoomScaleNormal="100" zoomScaleSheetLayoutView="70" workbookViewId="0">
      <selection activeCell="Q1" sqref="Q1"/>
    </sheetView>
  </sheetViews>
  <sheetFormatPr defaultColWidth="27.59765625" defaultRowHeight="22.5" customHeight="1" x14ac:dyDescent="0.65"/>
  <cols>
    <col min="1" max="1" width="51.8984375" style="3" customWidth="1"/>
    <col min="2" max="2" width="10.09765625" style="13" customWidth="1"/>
    <col min="3" max="3" width="2.09765625" style="13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5" t="s">
        <v>0</v>
      </c>
      <c r="B1" s="25"/>
      <c r="C1" s="25"/>
      <c r="D1" s="25"/>
      <c r="E1" s="39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7" ht="22.5" customHeight="1" x14ac:dyDescent="0.7">
      <c r="A2" s="39" t="s">
        <v>74</v>
      </c>
      <c r="B2" s="47"/>
      <c r="C2" s="47"/>
      <c r="D2" s="39"/>
      <c r="E2" s="3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7" ht="23" x14ac:dyDescent="0.7">
      <c r="A3" s="39"/>
      <c r="B3" s="47"/>
      <c r="C3" s="47"/>
      <c r="D3" s="39"/>
      <c r="E3" s="39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7" ht="22.5" customHeight="1" x14ac:dyDescent="0.7">
      <c r="A4" s="8"/>
      <c r="D4" s="85" t="s">
        <v>2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7" ht="22.5" customHeight="1" x14ac:dyDescent="0.7">
      <c r="A5" s="8"/>
      <c r="D5" s="7"/>
      <c r="E5" s="7"/>
      <c r="F5" s="7"/>
      <c r="G5" s="7"/>
      <c r="H5" s="88" t="s">
        <v>56</v>
      </c>
      <c r="I5" s="88"/>
      <c r="J5" s="88"/>
      <c r="K5" s="88"/>
      <c r="L5" s="88"/>
      <c r="M5" s="7"/>
      <c r="N5" s="9"/>
      <c r="O5" s="7"/>
      <c r="P5" s="7"/>
    </row>
    <row r="6" spans="1:17" ht="22.5" customHeight="1" x14ac:dyDescent="0.7">
      <c r="A6" s="8"/>
      <c r="D6" s="9" t="s">
        <v>75</v>
      </c>
      <c r="E6" s="9"/>
      <c r="F6"/>
      <c r="G6"/>
      <c r="H6" s="9"/>
      <c r="I6" s="9"/>
      <c r="J6" s="9"/>
      <c r="K6" s="9"/>
      <c r="L6" s="9"/>
      <c r="M6"/>
      <c r="N6" s="9"/>
      <c r="O6"/>
      <c r="P6" s="9"/>
    </row>
    <row r="7" spans="1:17" s="8" customFormat="1" ht="22.5" customHeight="1" x14ac:dyDescent="0.7">
      <c r="B7" s="13"/>
      <c r="C7" s="13"/>
      <c r="D7" s="9" t="s">
        <v>76</v>
      </c>
      <c r="E7" s="9"/>
      <c r="F7" s="9" t="s">
        <v>77</v>
      </c>
      <c r="G7" s="9"/>
      <c r="H7" s="9" t="s">
        <v>78</v>
      </c>
      <c r="I7" s="9"/>
      <c r="J7" s="9" t="s">
        <v>79</v>
      </c>
      <c r="K7" s="9"/>
      <c r="L7" s="9"/>
      <c r="M7" s="9"/>
      <c r="N7" s="9"/>
      <c r="O7" s="9"/>
      <c r="P7" s="9" t="s">
        <v>80</v>
      </c>
    </row>
    <row r="8" spans="1:17" ht="22.5" customHeight="1" x14ac:dyDescent="0.7">
      <c r="A8" s="8"/>
      <c r="D8" s="9" t="s">
        <v>81</v>
      </c>
      <c r="E8" s="9"/>
      <c r="F8" s="9" t="s">
        <v>82</v>
      </c>
      <c r="G8" s="9"/>
      <c r="H8" s="9" t="s">
        <v>83</v>
      </c>
      <c r="I8" s="9"/>
      <c r="J8" s="9" t="s">
        <v>61</v>
      </c>
      <c r="K8" s="9"/>
      <c r="L8" s="9" t="s">
        <v>84</v>
      </c>
      <c r="M8" s="9"/>
      <c r="N8" s="9" t="s">
        <v>61</v>
      </c>
      <c r="O8" s="9"/>
      <c r="P8" s="9" t="s">
        <v>85</v>
      </c>
    </row>
    <row r="9" spans="1:17" ht="22.5" customHeight="1" x14ac:dyDescent="0.7">
      <c r="A9" s="8"/>
      <c r="D9" s="83" t="s">
        <v>8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</row>
    <row r="10" spans="1:17" ht="22.5" customHeight="1" x14ac:dyDescent="0.7">
      <c r="A10" s="8" t="s">
        <v>125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7" s="8" customFormat="1" ht="22.5" customHeight="1" x14ac:dyDescent="0.7">
      <c r="A11" s="8" t="s">
        <v>118</v>
      </c>
      <c r="B11" s="13"/>
      <c r="C11" s="48"/>
      <c r="D11" s="21">
        <v>112342</v>
      </c>
      <c r="E11" s="21"/>
      <c r="F11" s="21">
        <v>362514</v>
      </c>
      <c r="G11" s="21"/>
      <c r="H11" s="21">
        <v>11235</v>
      </c>
      <c r="I11" s="21"/>
      <c r="J11" s="21">
        <v>107028</v>
      </c>
      <c r="K11" s="21"/>
      <c r="L11" s="21">
        <v>229836</v>
      </c>
      <c r="M11" s="21"/>
      <c r="N11" s="21">
        <v>-107028</v>
      </c>
      <c r="O11" s="21"/>
      <c r="P11" s="21">
        <v>715927</v>
      </c>
      <c r="Q11" s="21"/>
    </row>
    <row r="12" spans="1:17" ht="22" x14ac:dyDescent="0.7">
      <c r="A12" s="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7" ht="22.5" customHeight="1" x14ac:dyDescent="0.7">
      <c r="A13" s="51" t="s">
        <v>89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7" ht="22.5" customHeight="1" x14ac:dyDescent="0.65">
      <c r="A14" s="52" t="s">
        <v>86</v>
      </c>
      <c r="D14" s="23">
        <v>0</v>
      </c>
      <c r="E14" s="23"/>
      <c r="F14" s="23">
        <v>0</v>
      </c>
      <c r="G14" s="23"/>
      <c r="H14" s="23">
        <v>0</v>
      </c>
      <c r="I14" s="16"/>
      <c r="J14" s="23">
        <v>0</v>
      </c>
      <c r="K14" s="16"/>
      <c r="L14" s="18">
        <v>-30544</v>
      </c>
      <c r="M14" s="16"/>
      <c r="N14" s="23">
        <v>0</v>
      </c>
      <c r="O14" s="16"/>
      <c r="P14" s="16">
        <v>-30544</v>
      </c>
    </row>
    <row r="15" spans="1:17" ht="22" x14ac:dyDescent="0.7">
      <c r="A15" s="51" t="s">
        <v>87</v>
      </c>
      <c r="B15" s="48"/>
      <c r="C15" s="48"/>
      <c r="D15" s="49">
        <v>0</v>
      </c>
      <c r="E15" s="23"/>
      <c r="F15" s="49">
        <v>0</v>
      </c>
      <c r="G15" s="23"/>
      <c r="H15" s="49">
        <v>0</v>
      </c>
      <c r="I15" s="16"/>
      <c r="J15" s="49">
        <v>0</v>
      </c>
      <c r="K15" s="16"/>
      <c r="L15" s="20">
        <v>-30544</v>
      </c>
      <c r="M15" s="16"/>
      <c r="N15" s="49">
        <v>0</v>
      </c>
      <c r="O15" s="16"/>
      <c r="P15" s="20">
        <v>-30544</v>
      </c>
    </row>
    <row r="16" spans="1:17" ht="22" x14ac:dyDescent="0.7">
      <c r="A16" s="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22.5" customHeight="1" thickBot="1" x14ac:dyDescent="0.75">
      <c r="A17" s="53" t="s">
        <v>122</v>
      </c>
      <c r="D17" s="24">
        <v>112342</v>
      </c>
      <c r="E17" s="16"/>
      <c r="F17" s="24">
        <v>362514</v>
      </c>
      <c r="G17" s="16"/>
      <c r="H17" s="24">
        <v>11235</v>
      </c>
      <c r="I17" s="16"/>
      <c r="J17" s="24">
        <v>107028</v>
      </c>
      <c r="K17" s="16"/>
      <c r="L17" s="24">
        <v>199292</v>
      </c>
      <c r="M17" s="16"/>
      <c r="N17" s="24">
        <v>-107028</v>
      </c>
      <c r="O17" s="16"/>
      <c r="P17" s="24">
        <v>685383</v>
      </c>
    </row>
    <row r="18" spans="1:16" ht="22.5" customHeight="1" thickTop="1" x14ac:dyDescent="0.65"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</row>
    <row r="35" spans="9:14" ht="22.5" customHeight="1" x14ac:dyDescent="0.7">
      <c r="I35" s="7"/>
      <c r="J35" s="7"/>
      <c r="K35" s="7"/>
      <c r="L35" s="7"/>
      <c r="N35" s="7"/>
    </row>
    <row r="72" spans="9:14" ht="22.5" customHeight="1" x14ac:dyDescent="0.7">
      <c r="I72" s="7"/>
      <c r="J72" s="7"/>
      <c r="K72" s="7"/>
      <c r="L72" s="7"/>
      <c r="N72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8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3226E-FC70-4459-B794-8333303F13C3}">
  <dimension ref="A1:Q72"/>
  <sheetViews>
    <sheetView view="pageBreakPreview" zoomScale="85" zoomScaleNormal="100" zoomScaleSheetLayoutView="85" workbookViewId="0">
      <selection activeCell="Q2" sqref="Q2"/>
    </sheetView>
  </sheetViews>
  <sheetFormatPr defaultColWidth="27.59765625" defaultRowHeight="22.5" customHeight="1" x14ac:dyDescent="0.65"/>
  <cols>
    <col min="1" max="1" width="52.296875" style="3" customWidth="1"/>
    <col min="2" max="2" width="9.09765625" style="13" customWidth="1"/>
    <col min="3" max="3" width="2.09765625" style="13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5" t="s">
        <v>0</v>
      </c>
      <c r="B1" s="25"/>
      <c r="C1" s="25"/>
      <c r="D1" s="25"/>
      <c r="E1" s="39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7" ht="22.5" customHeight="1" x14ac:dyDescent="0.7">
      <c r="A2" s="39" t="s">
        <v>74</v>
      </c>
      <c r="B2" s="47"/>
      <c r="C2" s="47"/>
      <c r="D2" s="39"/>
      <c r="E2" s="3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7" ht="23" x14ac:dyDescent="0.7">
      <c r="A3" s="39"/>
      <c r="B3" s="47"/>
      <c r="C3" s="47"/>
      <c r="D3" s="39"/>
      <c r="E3" s="39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7" ht="22.5" customHeight="1" x14ac:dyDescent="0.7">
      <c r="A4" s="8"/>
      <c r="D4" s="85" t="s">
        <v>3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7" ht="22.5" customHeight="1" x14ac:dyDescent="0.7">
      <c r="A5" s="8"/>
      <c r="D5" s="7"/>
      <c r="E5" s="7"/>
      <c r="F5" s="7"/>
      <c r="G5" s="7"/>
      <c r="H5" s="88" t="s">
        <v>56</v>
      </c>
      <c r="I5" s="88"/>
      <c r="J5" s="88"/>
      <c r="K5" s="88"/>
      <c r="L5" s="88"/>
      <c r="M5" s="7"/>
      <c r="N5" s="9"/>
      <c r="O5" s="7"/>
      <c r="P5" s="7"/>
    </row>
    <row r="6" spans="1:17" ht="22.5" customHeight="1" x14ac:dyDescent="0.7">
      <c r="A6" s="8"/>
      <c r="D6" s="9" t="s">
        <v>75</v>
      </c>
      <c r="E6" s="9"/>
      <c r="F6"/>
      <c r="G6"/>
      <c r="H6" s="9"/>
      <c r="I6" s="9"/>
      <c r="J6" s="9"/>
      <c r="K6" s="9"/>
      <c r="L6" s="9"/>
      <c r="M6"/>
      <c r="N6" s="9"/>
      <c r="O6"/>
      <c r="P6" s="9"/>
    </row>
    <row r="7" spans="1:17" s="8" customFormat="1" ht="22.5" customHeight="1" x14ac:dyDescent="0.7">
      <c r="B7" s="13"/>
      <c r="C7" s="13"/>
      <c r="D7" s="9" t="s">
        <v>76</v>
      </c>
      <c r="E7" s="9"/>
      <c r="F7" s="9" t="s">
        <v>77</v>
      </c>
      <c r="G7" s="9"/>
      <c r="H7" s="9" t="s">
        <v>78</v>
      </c>
      <c r="I7" s="9"/>
      <c r="J7" s="9" t="s">
        <v>79</v>
      </c>
      <c r="K7" s="9"/>
      <c r="L7" s="9"/>
      <c r="M7" s="9"/>
      <c r="N7" s="9"/>
      <c r="O7" s="9"/>
      <c r="P7" s="9" t="s">
        <v>80</v>
      </c>
    </row>
    <row r="8" spans="1:17" ht="22.5" customHeight="1" x14ac:dyDescent="0.7">
      <c r="A8" s="8"/>
      <c r="D8" s="9" t="s">
        <v>81</v>
      </c>
      <c r="E8" s="9"/>
      <c r="F8" s="9" t="s">
        <v>82</v>
      </c>
      <c r="G8" s="9"/>
      <c r="H8" s="9" t="s">
        <v>83</v>
      </c>
      <c r="I8" s="9"/>
      <c r="J8" s="9" t="s">
        <v>61</v>
      </c>
      <c r="K8" s="9"/>
      <c r="L8" s="9" t="s">
        <v>84</v>
      </c>
      <c r="M8" s="9"/>
      <c r="N8" s="9" t="s">
        <v>61</v>
      </c>
      <c r="O8" s="9"/>
      <c r="P8" s="9" t="s">
        <v>85</v>
      </c>
    </row>
    <row r="9" spans="1:17" ht="22.5" customHeight="1" x14ac:dyDescent="0.7">
      <c r="A9" s="8"/>
      <c r="D9" s="83" t="s">
        <v>8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</row>
    <row r="10" spans="1:17" ht="22.5" customHeight="1" x14ac:dyDescent="0.7">
      <c r="A10" s="8" t="s">
        <v>124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7" s="8" customFormat="1" ht="22.5" customHeight="1" x14ac:dyDescent="0.7">
      <c r="A11" s="8" t="s">
        <v>88</v>
      </c>
      <c r="B11" s="13"/>
      <c r="C11" s="48"/>
      <c r="D11" s="21">
        <v>112342</v>
      </c>
      <c r="E11" s="21"/>
      <c r="F11" s="21">
        <v>362514</v>
      </c>
      <c r="G11" s="21"/>
      <c r="H11" s="21">
        <v>11235</v>
      </c>
      <c r="I11" s="21"/>
      <c r="J11" s="21">
        <v>107028</v>
      </c>
      <c r="K11" s="21"/>
      <c r="L11" s="21">
        <v>297886</v>
      </c>
      <c r="M11" s="21"/>
      <c r="N11" s="21">
        <v>-107028</v>
      </c>
      <c r="O11" s="21"/>
      <c r="P11" s="21">
        <v>783977</v>
      </c>
      <c r="Q11" s="21"/>
    </row>
    <row r="12" spans="1:17" ht="17.149999999999999" customHeight="1" x14ac:dyDescent="0.7">
      <c r="A12" s="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7" ht="22.5" customHeight="1" x14ac:dyDescent="0.7">
      <c r="A13" s="51" t="s">
        <v>89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7" ht="22.5" customHeight="1" x14ac:dyDescent="0.65">
      <c r="A14" s="52" t="s">
        <v>86</v>
      </c>
      <c r="D14" s="23">
        <v>0</v>
      </c>
      <c r="E14" s="23"/>
      <c r="F14" s="23">
        <v>0</v>
      </c>
      <c r="G14" s="23"/>
      <c r="H14" s="23">
        <v>0</v>
      </c>
      <c r="I14" s="16"/>
      <c r="J14" s="23">
        <v>0</v>
      </c>
      <c r="K14" s="16"/>
      <c r="L14" s="18">
        <v>-15130</v>
      </c>
      <c r="M14" s="16"/>
      <c r="N14" s="23">
        <v>0</v>
      </c>
      <c r="O14" s="16"/>
      <c r="P14" s="16">
        <v>-15130</v>
      </c>
    </row>
    <row r="15" spans="1:17" ht="22.5" customHeight="1" x14ac:dyDescent="0.7">
      <c r="A15" s="51" t="s">
        <v>87</v>
      </c>
      <c r="B15" s="48"/>
      <c r="C15" s="48"/>
      <c r="D15" s="49">
        <v>0</v>
      </c>
      <c r="E15" s="23"/>
      <c r="F15" s="49">
        <v>0</v>
      </c>
      <c r="G15" s="23"/>
      <c r="H15" s="49">
        <v>0</v>
      </c>
      <c r="I15" s="16"/>
      <c r="J15" s="55">
        <v>0</v>
      </c>
      <c r="K15" s="16"/>
      <c r="L15" s="20">
        <v>-15130</v>
      </c>
      <c r="M15" s="16"/>
      <c r="N15" s="49">
        <v>0</v>
      </c>
      <c r="O15" s="16"/>
      <c r="P15" s="20">
        <v>-15130</v>
      </c>
    </row>
    <row r="16" spans="1:17" ht="17.149999999999999" customHeight="1" x14ac:dyDescent="0.7">
      <c r="A16" s="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ht="22.5" customHeight="1" thickBot="1" x14ac:dyDescent="0.75">
      <c r="A17" s="53" t="s">
        <v>121</v>
      </c>
      <c r="D17" s="24">
        <v>112342</v>
      </c>
      <c r="E17" s="16"/>
      <c r="F17" s="24">
        <v>362514</v>
      </c>
      <c r="G17" s="16"/>
      <c r="H17" s="24">
        <v>11235</v>
      </c>
      <c r="I17" s="16"/>
      <c r="J17" s="24">
        <v>107028</v>
      </c>
      <c r="K17" s="16"/>
      <c r="L17" s="24">
        <v>282756</v>
      </c>
      <c r="M17" s="16"/>
      <c r="N17" s="24">
        <v>-107028</v>
      </c>
      <c r="O17" s="16"/>
      <c r="P17" s="24">
        <v>768847</v>
      </c>
    </row>
    <row r="18" spans="1:16" ht="22.5" customHeight="1" thickTop="1" x14ac:dyDescent="0.65"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</row>
    <row r="35" spans="9:14" ht="22.5" customHeight="1" x14ac:dyDescent="0.7">
      <c r="I35" s="7"/>
      <c r="J35" s="7"/>
      <c r="K35" s="7"/>
      <c r="L35" s="7"/>
      <c r="N35" s="7"/>
    </row>
    <row r="72" spans="9:14" ht="22.5" customHeight="1" x14ac:dyDescent="0.7">
      <c r="I72" s="7"/>
      <c r="J72" s="7"/>
      <c r="K72" s="7"/>
      <c r="L72" s="7"/>
      <c r="N72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9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BD6CA-CE56-4D5B-9ADE-A9ACE1A8E0C0}">
  <dimension ref="A1:Q72"/>
  <sheetViews>
    <sheetView view="pageBreakPreview" zoomScale="69" zoomScaleNormal="100" workbookViewId="0">
      <selection activeCell="Q2" sqref="Q2"/>
    </sheetView>
  </sheetViews>
  <sheetFormatPr defaultColWidth="27.59765625" defaultRowHeight="22.5" customHeight="1" x14ac:dyDescent="0.65"/>
  <cols>
    <col min="1" max="1" width="50.09765625" style="3" customWidth="1"/>
    <col min="2" max="2" width="9.09765625" style="13" customWidth="1"/>
    <col min="3" max="3" width="2.09765625" style="13" customWidth="1"/>
    <col min="4" max="4" width="13.69921875" style="3" customWidth="1"/>
    <col min="5" max="5" width="2.09765625" style="3" customWidth="1"/>
    <col min="6" max="6" width="13.69921875" style="3" customWidth="1"/>
    <col min="7" max="7" width="2.09765625" style="3" customWidth="1"/>
    <col min="8" max="8" width="13.69921875" style="3" customWidth="1"/>
    <col min="9" max="9" width="2.09765625" style="3" customWidth="1"/>
    <col min="10" max="10" width="13.69921875" style="3" customWidth="1"/>
    <col min="11" max="11" width="2.09765625" style="3" customWidth="1"/>
    <col min="12" max="12" width="13.69921875" style="3" customWidth="1"/>
    <col min="13" max="13" width="2.09765625" style="3" customWidth="1"/>
    <col min="14" max="14" width="13.69921875" style="3" customWidth="1"/>
    <col min="15" max="15" width="2.09765625" style="3" customWidth="1"/>
    <col min="16" max="16" width="13.69921875" style="3" customWidth="1"/>
    <col min="17" max="16384" width="27.59765625" style="3"/>
  </cols>
  <sheetData>
    <row r="1" spans="1:17" ht="22.5" customHeight="1" x14ac:dyDescent="0.7">
      <c r="A1" s="25" t="s">
        <v>0</v>
      </c>
      <c r="B1" s="25"/>
      <c r="C1" s="25"/>
      <c r="D1" s="25"/>
      <c r="E1" s="39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7" ht="22.5" customHeight="1" x14ac:dyDescent="0.7">
      <c r="A2" s="39" t="s">
        <v>74</v>
      </c>
      <c r="B2" s="47"/>
      <c r="C2" s="47"/>
      <c r="D2" s="39"/>
      <c r="E2" s="39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7" ht="23" x14ac:dyDescent="0.7">
      <c r="A3" s="39"/>
      <c r="B3" s="47"/>
      <c r="C3" s="47"/>
      <c r="D3" s="39"/>
      <c r="E3" s="39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7" ht="22.5" customHeight="1" x14ac:dyDescent="0.7">
      <c r="A4" s="8"/>
      <c r="D4" s="85" t="s">
        <v>3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7" ht="22.5" customHeight="1" x14ac:dyDescent="0.7">
      <c r="A5" s="8"/>
      <c r="D5" s="7"/>
      <c r="E5" s="7"/>
      <c r="F5" s="7"/>
      <c r="G5" s="7"/>
      <c r="H5" s="88" t="s">
        <v>56</v>
      </c>
      <c r="I5" s="88"/>
      <c r="J5" s="88"/>
      <c r="K5" s="88"/>
      <c r="L5" s="88"/>
      <c r="M5" s="7"/>
      <c r="N5" s="9"/>
      <c r="O5" s="7"/>
      <c r="P5" s="7"/>
    </row>
    <row r="6" spans="1:17" ht="22.5" customHeight="1" x14ac:dyDescent="0.7">
      <c r="A6" s="8"/>
      <c r="D6" s="9" t="s">
        <v>75</v>
      </c>
      <c r="E6" s="9"/>
      <c r="F6"/>
      <c r="G6"/>
      <c r="H6" s="9"/>
      <c r="I6" s="9"/>
      <c r="J6" s="9"/>
      <c r="K6" s="9"/>
      <c r="L6" s="9"/>
      <c r="M6"/>
      <c r="N6" s="9"/>
      <c r="O6"/>
      <c r="P6" s="9"/>
    </row>
    <row r="7" spans="1:17" s="8" customFormat="1" ht="22.5" customHeight="1" x14ac:dyDescent="0.7">
      <c r="B7" s="13"/>
      <c r="C7" s="13"/>
      <c r="D7" s="9" t="s">
        <v>76</v>
      </c>
      <c r="E7" s="9"/>
      <c r="F7" s="9" t="s">
        <v>77</v>
      </c>
      <c r="G7" s="9"/>
      <c r="H7" s="9" t="s">
        <v>78</v>
      </c>
      <c r="I7" s="9"/>
      <c r="J7" s="9" t="s">
        <v>79</v>
      </c>
      <c r="K7" s="9"/>
      <c r="L7" s="9"/>
      <c r="M7" s="9"/>
      <c r="N7" s="9"/>
      <c r="O7" s="9"/>
      <c r="P7" s="9" t="s">
        <v>80</v>
      </c>
    </row>
    <row r="8" spans="1:17" ht="22.5" customHeight="1" x14ac:dyDescent="0.7">
      <c r="A8" s="8"/>
      <c r="D8" s="9" t="s">
        <v>81</v>
      </c>
      <c r="E8" s="9"/>
      <c r="F8" s="9" t="s">
        <v>82</v>
      </c>
      <c r="G8" s="9"/>
      <c r="H8" s="9" t="s">
        <v>83</v>
      </c>
      <c r="I8" s="9"/>
      <c r="J8" s="9" t="s">
        <v>61</v>
      </c>
      <c r="K8" s="9"/>
      <c r="L8" s="9" t="s">
        <v>84</v>
      </c>
      <c r="M8" s="9"/>
      <c r="N8" s="9" t="s">
        <v>61</v>
      </c>
      <c r="O8" s="9"/>
      <c r="P8" s="9" t="s">
        <v>85</v>
      </c>
    </row>
    <row r="9" spans="1:17" ht="22.5" customHeight="1" x14ac:dyDescent="0.7">
      <c r="A9" s="8"/>
      <c r="D9" s="83" t="s">
        <v>8</v>
      </c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</row>
    <row r="10" spans="1:17" ht="22.5" customHeight="1" x14ac:dyDescent="0.7">
      <c r="A10" s="8" t="s">
        <v>125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7" s="8" customFormat="1" ht="22.5" customHeight="1" x14ac:dyDescent="0.7">
      <c r="A11" s="8" t="s">
        <v>118</v>
      </c>
      <c r="B11" s="13"/>
      <c r="C11" s="48"/>
      <c r="D11" s="21">
        <v>112342</v>
      </c>
      <c r="E11" s="21"/>
      <c r="F11" s="21">
        <v>362514</v>
      </c>
      <c r="G11" s="21"/>
      <c r="H11" s="21">
        <v>11235</v>
      </c>
      <c r="I11" s="21"/>
      <c r="J11" s="21">
        <v>107028</v>
      </c>
      <c r="K11" s="21"/>
      <c r="L11" s="21">
        <v>275564</v>
      </c>
      <c r="M11" s="21"/>
      <c r="N11" s="21">
        <v>-107028</v>
      </c>
      <c r="O11" s="21"/>
      <c r="P11" s="21">
        <v>761655</v>
      </c>
      <c r="Q11" s="21"/>
    </row>
    <row r="12" spans="1:17" ht="22" x14ac:dyDescent="0.7">
      <c r="A12" s="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17" ht="22" x14ac:dyDescent="0.7">
      <c r="A13" s="51" t="s">
        <v>89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</row>
    <row r="14" spans="1:17" ht="21.5" x14ac:dyDescent="0.65">
      <c r="A14" s="52" t="s">
        <v>86</v>
      </c>
      <c r="D14" s="23">
        <v>0</v>
      </c>
      <c r="E14" s="23"/>
      <c r="F14" s="23">
        <v>0</v>
      </c>
      <c r="G14" s="23"/>
      <c r="H14" s="23">
        <v>0</v>
      </c>
      <c r="I14" s="16"/>
      <c r="J14" s="23">
        <v>0</v>
      </c>
      <c r="K14" s="16"/>
      <c r="L14" s="18">
        <v>-6329</v>
      </c>
      <c r="M14" s="16"/>
      <c r="N14" s="23">
        <v>0</v>
      </c>
      <c r="O14" s="16"/>
      <c r="P14" s="16">
        <v>-6329</v>
      </c>
    </row>
    <row r="15" spans="1:17" ht="22" x14ac:dyDescent="0.7">
      <c r="A15" s="51" t="s">
        <v>87</v>
      </c>
      <c r="B15" s="48"/>
      <c r="C15" s="48"/>
      <c r="D15" s="49">
        <v>0</v>
      </c>
      <c r="E15" s="23"/>
      <c r="F15" s="49">
        <v>0</v>
      </c>
      <c r="G15" s="23"/>
      <c r="H15" s="49">
        <v>0</v>
      </c>
      <c r="I15" s="16"/>
      <c r="J15" s="49">
        <v>0</v>
      </c>
      <c r="K15" s="16"/>
      <c r="L15" s="20">
        <v>-6329</v>
      </c>
      <c r="M15" s="16"/>
      <c r="N15" s="49">
        <v>0</v>
      </c>
      <c r="O15" s="16"/>
      <c r="P15" s="20">
        <v>-6329</v>
      </c>
    </row>
    <row r="16" spans="1:17" ht="22" x14ac:dyDescent="0.7">
      <c r="A16" s="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</row>
    <row r="17" spans="1:16" thickBot="1" x14ac:dyDescent="0.75">
      <c r="A17" s="53" t="s">
        <v>122</v>
      </c>
      <c r="D17" s="24">
        <v>112342</v>
      </c>
      <c r="E17" s="16"/>
      <c r="F17" s="24">
        <v>362514</v>
      </c>
      <c r="G17" s="16"/>
      <c r="H17" s="24">
        <v>11235</v>
      </c>
      <c r="I17" s="16"/>
      <c r="J17" s="24">
        <v>107028</v>
      </c>
      <c r="K17" s="16"/>
      <c r="L17" s="24">
        <v>269235</v>
      </c>
      <c r="M17" s="16"/>
      <c r="N17" s="24">
        <v>-107028</v>
      </c>
      <c r="O17" s="16"/>
      <c r="P17" s="24">
        <v>755326</v>
      </c>
    </row>
    <row r="18" spans="1:16" ht="22" thickTop="1" x14ac:dyDescent="0.65"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</row>
    <row r="35" spans="9:14" ht="22.5" customHeight="1" x14ac:dyDescent="0.7">
      <c r="I35" s="7"/>
      <c r="J35" s="7"/>
      <c r="K35" s="7"/>
      <c r="L35" s="7"/>
      <c r="N35" s="7"/>
    </row>
    <row r="72" spans="9:14" ht="22.5" customHeight="1" x14ac:dyDescent="0.7">
      <c r="I72" s="7"/>
      <c r="J72" s="7"/>
      <c r="K72" s="7"/>
      <c r="L72" s="7"/>
      <c r="N72" s="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CEAC3-E5C6-4F45-93C1-267A017EF65E}">
  <dimension ref="A1:L75"/>
  <sheetViews>
    <sheetView view="pageBreakPreview" zoomScale="85" zoomScaleNormal="70" zoomScaleSheetLayoutView="85" workbookViewId="0">
      <selection activeCell="L1" sqref="L1"/>
    </sheetView>
  </sheetViews>
  <sheetFormatPr defaultColWidth="9.09765625" defaultRowHeight="23.9" customHeight="1" x14ac:dyDescent="0.65"/>
  <cols>
    <col min="1" max="1" width="50" style="15" customWidth="1"/>
    <col min="2" max="2" width="11.09765625" style="15" customWidth="1"/>
    <col min="3" max="3" width="1.59765625" style="15" customWidth="1"/>
    <col min="4" max="4" width="13.09765625" style="3" customWidth="1"/>
    <col min="5" max="5" width="1.59765625" style="3" customWidth="1"/>
    <col min="6" max="6" width="13.09765625" style="3" customWidth="1"/>
    <col min="7" max="7" width="1.59765625" style="3" customWidth="1"/>
    <col min="8" max="8" width="13.09765625" style="3" customWidth="1"/>
    <col min="9" max="9" width="1.59765625" style="3" customWidth="1"/>
    <col min="10" max="10" width="13.09765625" style="3" customWidth="1"/>
    <col min="11" max="11" width="14.59765625" customWidth="1"/>
  </cols>
  <sheetData>
    <row r="1" spans="1:10" ht="23.9" customHeight="1" x14ac:dyDescent="0.7">
      <c r="A1" s="25" t="s">
        <v>0</v>
      </c>
      <c r="B1" s="25"/>
      <c r="C1" s="25"/>
      <c r="D1" s="25"/>
      <c r="E1" s="25"/>
      <c r="F1" s="25"/>
    </row>
    <row r="2" spans="1:10" ht="23.9" customHeight="1" x14ac:dyDescent="0.7">
      <c r="A2" s="4" t="s">
        <v>90</v>
      </c>
      <c r="B2" s="4"/>
      <c r="C2" s="4"/>
      <c r="D2" s="46"/>
      <c r="E2" s="46"/>
      <c r="F2" s="46"/>
    </row>
    <row r="3" spans="1:10" s="3" customFormat="1" ht="23.9" customHeight="1" x14ac:dyDescent="0.65">
      <c r="A3" s="56"/>
      <c r="B3" s="56"/>
      <c r="C3" s="56"/>
      <c r="D3" s="36"/>
      <c r="E3" s="36"/>
      <c r="F3" s="36"/>
      <c r="G3" s="36"/>
      <c r="H3" s="36"/>
      <c r="I3" s="36"/>
      <c r="J3" s="36"/>
    </row>
    <row r="4" spans="1:10" ht="23.9" customHeight="1" x14ac:dyDescent="0.7">
      <c r="A4" s="6"/>
      <c r="B4" s="6"/>
      <c r="C4" s="6"/>
      <c r="D4" s="85" t="s">
        <v>2</v>
      </c>
      <c r="E4" s="85"/>
      <c r="F4" s="85"/>
      <c r="G4" s="7"/>
      <c r="H4" s="85" t="s">
        <v>3</v>
      </c>
      <c r="I4" s="85"/>
      <c r="J4" s="85"/>
    </row>
    <row r="5" spans="1:10" ht="23.9" customHeight="1" x14ac:dyDescent="0.7">
      <c r="A5" s="6"/>
      <c r="B5" s="6"/>
      <c r="C5" s="6"/>
      <c r="D5" s="87" t="s">
        <v>65</v>
      </c>
      <c r="E5" s="87"/>
      <c r="F5" s="87"/>
      <c r="G5" s="7"/>
      <c r="H5" s="87" t="s">
        <v>65</v>
      </c>
      <c r="I5" s="87"/>
      <c r="J5" s="87"/>
    </row>
    <row r="6" spans="1:10" ht="23.9" customHeight="1" x14ac:dyDescent="0.7">
      <c r="A6" s="6"/>
      <c r="B6" s="6"/>
      <c r="C6" s="6"/>
      <c r="D6" s="87" t="s">
        <v>120</v>
      </c>
      <c r="E6" s="87"/>
      <c r="F6" s="87"/>
      <c r="G6" s="7"/>
      <c r="H6" s="87" t="s">
        <v>120</v>
      </c>
      <c r="I6" s="87"/>
      <c r="J6" s="87"/>
    </row>
    <row r="7" spans="1:10" ht="23.9" customHeight="1" x14ac:dyDescent="0.65">
      <c r="A7" s="6"/>
      <c r="B7" s="5"/>
      <c r="C7" s="6"/>
      <c r="D7" s="11">
        <v>2569</v>
      </c>
      <c r="E7" s="9"/>
      <c r="F7" s="11">
        <v>2568</v>
      </c>
      <c r="G7" s="9"/>
      <c r="H7" s="11">
        <v>2569</v>
      </c>
      <c r="I7" s="9"/>
      <c r="J7" s="11">
        <v>2568</v>
      </c>
    </row>
    <row r="8" spans="1:10" ht="23.9" customHeight="1" x14ac:dyDescent="0.7">
      <c r="A8" s="10"/>
      <c r="B8" s="10"/>
      <c r="C8" s="10"/>
      <c r="D8" s="83" t="s">
        <v>8</v>
      </c>
      <c r="E8" s="84"/>
      <c r="F8" s="84"/>
      <c r="G8" s="84"/>
      <c r="H8" s="84"/>
      <c r="I8" s="84"/>
      <c r="J8" s="84"/>
    </row>
    <row r="9" spans="1:10" s="3" customFormat="1" ht="23.9" customHeight="1" x14ac:dyDescent="0.7">
      <c r="A9" s="26" t="s">
        <v>91</v>
      </c>
      <c r="B9" s="26"/>
      <c r="C9" s="26"/>
    </row>
    <row r="10" spans="1:10" s="3" customFormat="1" ht="23.9" customHeight="1" x14ac:dyDescent="0.65">
      <c r="A10" s="31" t="s">
        <v>142</v>
      </c>
      <c r="B10" s="31"/>
      <c r="C10" s="31"/>
      <c r="D10" s="16">
        <v>-30544</v>
      </c>
      <c r="E10" s="16">
        <v>0</v>
      </c>
      <c r="F10" s="16">
        <v>-26472</v>
      </c>
      <c r="G10" s="16">
        <v>0</v>
      </c>
      <c r="H10" s="16">
        <v>-6329</v>
      </c>
      <c r="I10" s="16">
        <v>0</v>
      </c>
      <c r="J10" s="16">
        <v>-15130</v>
      </c>
    </row>
    <row r="11" spans="1:10" s="3" customFormat="1" ht="23.9" customHeight="1" x14ac:dyDescent="0.65">
      <c r="A11" s="57" t="s">
        <v>149</v>
      </c>
      <c r="B11" s="57"/>
      <c r="C11" s="57"/>
      <c r="D11" s="16"/>
      <c r="E11" s="16"/>
      <c r="F11" s="16"/>
      <c r="G11" s="16"/>
      <c r="H11" s="16"/>
      <c r="I11" s="16"/>
      <c r="J11" s="16"/>
    </row>
    <row r="12" spans="1:10" s="3" customFormat="1" ht="23.9" customHeight="1" x14ac:dyDescent="0.65">
      <c r="A12" s="31" t="s">
        <v>116</v>
      </c>
      <c r="B12" s="31"/>
      <c r="C12" s="31"/>
      <c r="D12" s="16">
        <v>262</v>
      </c>
      <c r="E12" s="16">
        <v>0</v>
      </c>
      <c r="F12" s="16">
        <v>550</v>
      </c>
      <c r="G12" s="16">
        <v>0</v>
      </c>
      <c r="H12" s="16">
        <v>571</v>
      </c>
      <c r="I12" s="16">
        <v>0</v>
      </c>
      <c r="J12" s="16">
        <v>550</v>
      </c>
    </row>
    <row r="13" spans="1:10" s="3" customFormat="1" ht="23.9" customHeight="1" x14ac:dyDescent="0.65">
      <c r="A13" s="31" t="s">
        <v>73</v>
      </c>
      <c r="B13" s="31"/>
      <c r="C13" s="31"/>
      <c r="D13" s="16">
        <v>3427</v>
      </c>
      <c r="E13" s="16">
        <v>0</v>
      </c>
      <c r="F13" s="16">
        <v>3476</v>
      </c>
      <c r="G13" s="16">
        <v>0</v>
      </c>
      <c r="H13" s="16">
        <v>1810</v>
      </c>
      <c r="I13" s="16"/>
      <c r="J13" s="16">
        <v>3263</v>
      </c>
    </row>
    <row r="14" spans="1:10" s="3" customFormat="1" ht="23.9" customHeight="1" x14ac:dyDescent="0.65">
      <c r="A14" s="31" t="s">
        <v>92</v>
      </c>
      <c r="B14" s="31"/>
      <c r="C14" s="31"/>
      <c r="D14" s="16">
        <v>15213</v>
      </c>
      <c r="E14" s="16"/>
      <c r="F14" s="16">
        <v>10122</v>
      </c>
      <c r="G14" s="16"/>
      <c r="H14" s="16">
        <v>9020</v>
      </c>
      <c r="I14" s="16"/>
      <c r="J14" s="16">
        <v>8595</v>
      </c>
    </row>
    <row r="15" spans="1:10" s="3" customFormat="1" ht="23.9" customHeight="1" x14ac:dyDescent="0.65">
      <c r="A15" s="17" t="s">
        <v>93</v>
      </c>
      <c r="B15" s="17"/>
      <c r="C15" s="17"/>
      <c r="D15" s="22">
        <v>887</v>
      </c>
      <c r="E15" s="16"/>
      <c r="F15" s="22">
        <v>-267</v>
      </c>
      <c r="G15" s="16"/>
      <c r="H15" s="22">
        <v>887</v>
      </c>
      <c r="I15" s="16"/>
      <c r="J15" s="22">
        <v>-267</v>
      </c>
    </row>
    <row r="16" spans="1:10" s="3" customFormat="1" ht="23.9" customHeight="1" x14ac:dyDescent="0.65">
      <c r="A16" s="31" t="s">
        <v>136</v>
      </c>
      <c r="B16" s="31"/>
      <c r="C16" s="31"/>
      <c r="D16" s="16">
        <v>2399</v>
      </c>
      <c r="E16" s="16"/>
      <c r="F16" s="16">
        <v>-85</v>
      </c>
      <c r="G16" s="16"/>
      <c r="H16" s="16">
        <v>2543</v>
      </c>
      <c r="I16" s="16"/>
      <c r="J16" s="16">
        <v>-85</v>
      </c>
    </row>
    <row r="17" spans="1:10" s="3" customFormat="1" ht="23.9" customHeight="1" x14ac:dyDescent="0.65">
      <c r="A17" s="31" t="s">
        <v>135</v>
      </c>
      <c r="B17" s="31"/>
      <c r="C17" s="31"/>
      <c r="D17" s="16">
        <v>-101</v>
      </c>
      <c r="E17" s="16"/>
      <c r="F17" s="18">
        <v>-89</v>
      </c>
      <c r="G17" s="16"/>
      <c r="H17" s="16">
        <v>-101</v>
      </c>
      <c r="I17" s="16"/>
      <c r="J17" s="18">
        <v>-89</v>
      </c>
    </row>
    <row r="18" spans="1:10" s="3" customFormat="1" ht="23.9" customHeight="1" x14ac:dyDescent="0.65">
      <c r="A18" s="17" t="s">
        <v>137</v>
      </c>
      <c r="B18" s="17"/>
      <c r="C18" s="17"/>
      <c r="D18" s="22">
        <v>-1236</v>
      </c>
      <c r="E18" s="16"/>
      <c r="F18" s="16">
        <v>3443</v>
      </c>
      <c r="G18" s="16"/>
      <c r="H18" s="16">
        <v>-426</v>
      </c>
      <c r="I18" s="16"/>
      <c r="J18" s="16">
        <v>3443</v>
      </c>
    </row>
    <row r="19" spans="1:10" s="3" customFormat="1" ht="23.9" customHeight="1" x14ac:dyDescent="0.65">
      <c r="A19" s="17" t="s">
        <v>94</v>
      </c>
      <c r="B19" s="17"/>
      <c r="C19" s="17"/>
      <c r="D19" s="22">
        <v>-933</v>
      </c>
      <c r="E19" s="16"/>
      <c r="F19" s="22">
        <v>-1108</v>
      </c>
      <c r="G19" s="16"/>
      <c r="H19" s="22">
        <v>-1088</v>
      </c>
      <c r="I19" s="16"/>
      <c r="J19" s="22">
        <v>-1108</v>
      </c>
    </row>
    <row r="20" spans="1:10" s="3" customFormat="1" ht="23.9" customHeight="1" x14ac:dyDescent="0.65">
      <c r="A20" s="17" t="s">
        <v>150</v>
      </c>
      <c r="B20" s="58"/>
      <c r="C20" s="58"/>
      <c r="D20" s="16">
        <v>1152</v>
      </c>
      <c r="E20" s="16"/>
      <c r="F20" s="16">
        <v>983</v>
      </c>
      <c r="G20" s="16"/>
      <c r="H20" s="16">
        <v>-257</v>
      </c>
      <c r="I20" s="16"/>
      <c r="J20" s="16">
        <v>983</v>
      </c>
    </row>
    <row r="21" spans="1:10" s="3" customFormat="1" ht="23.9" customHeight="1" x14ac:dyDescent="0.65">
      <c r="A21" s="59" t="s">
        <v>131</v>
      </c>
      <c r="B21" s="27"/>
      <c r="C21" s="58"/>
      <c r="D21" s="16">
        <v>274</v>
      </c>
      <c r="E21" s="16"/>
      <c r="F21" s="18">
        <v>1396</v>
      </c>
      <c r="G21" s="62"/>
      <c r="H21" s="62">
        <v>245</v>
      </c>
      <c r="I21" s="62"/>
      <c r="J21" s="18">
        <v>173</v>
      </c>
    </row>
    <row r="22" spans="1:10" s="3" customFormat="1" ht="23.9" customHeight="1" x14ac:dyDescent="0.65">
      <c r="A22" s="31" t="s">
        <v>95</v>
      </c>
      <c r="B22" s="31"/>
      <c r="C22" s="31"/>
      <c r="D22" s="41">
        <v>-1379</v>
      </c>
      <c r="E22" s="16"/>
      <c r="F22" s="41">
        <v>-1100</v>
      </c>
      <c r="G22" s="16"/>
      <c r="H22" s="41">
        <v>-1006</v>
      </c>
      <c r="I22" s="16"/>
      <c r="J22" s="41">
        <v>-739</v>
      </c>
    </row>
    <row r="23" spans="1:10" s="3" customFormat="1" ht="23.9" customHeight="1" x14ac:dyDescent="0.7">
      <c r="A23" s="33"/>
      <c r="B23" s="33"/>
      <c r="C23" s="33"/>
      <c r="D23" s="60">
        <v>-10579</v>
      </c>
      <c r="E23" s="23"/>
      <c r="F23" s="60">
        <v>-9151</v>
      </c>
      <c r="G23" s="23"/>
      <c r="H23" s="60">
        <v>5869</v>
      </c>
      <c r="I23" s="23"/>
      <c r="J23" s="60">
        <v>-411</v>
      </c>
    </row>
    <row r="24" spans="1:10" s="3" customFormat="1" ht="21.75" customHeight="1" x14ac:dyDescent="0.65">
      <c r="A24" s="61" t="s">
        <v>96</v>
      </c>
      <c r="B24" s="61"/>
      <c r="C24" s="61"/>
      <c r="D24" s="32"/>
      <c r="E24" s="32"/>
      <c r="F24" s="32"/>
      <c r="G24" s="32"/>
      <c r="H24" s="32"/>
      <c r="I24" s="32"/>
      <c r="J24" s="32"/>
    </row>
    <row r="25" spans="1:10" s="3" customFormat="1" ht="21.75" customHeight="1" x14ac:dyDescent="0.65">
      <c r="A25" s="31" t="s">
        <v>11</v>
      </c>
      <c r="B25" s="31"/>
      <c r="C25" s="31"/>
      <c r="D25" s="16">
        <v>139409</v>
      </c>
      <c r="E25" s="16"/>
      <c r="F25" s="16">
        <v>49867</v>
      </c>
      <c r="G25" s="16"/>
      <c r="H25" s="16">
        <v>114286</v>
      </c>
      <c r="I25" s="16"/>
      <c r="J25" s="16">
        <v>79870</v>
      </c>
    </row>
    <row r="26" spans="1:10" s="3" customFormat="1" ht="21.75" customHeight="1" x14ac:dyDescent="0.65">
      <c r="A26" s="31" t="s">
        <v>20</v>
      </c>
      <c r="B26" s="31"/>
      <c r="C26" s="31"/>
      <c r="D26" s="16">
        <v>-6096</v>
      </c>
      <c r="E26" s="16"/>
      <c r="F26" s="16">
        <v>10222</v>
      </c>
      <c r="G26" s="16"/>
      <c r="H26" s="16">
        <v>-7014</v>
      </c>
      <c r="I26" s="16"/>
      <c r="J26" s="16">
        <v>7548</v>
      </c>
    </row>
    <row r="27" spans="1:10" s="3" customFormat="1" ht="21.75" customHeight="1" x14ac:dyDescent="0.65">
      <c r="A27" s="31" t="s">
        <v>14</v>
      </c>
      <c r="B27" s="31"/>
      <c r="C27" s="31"/>
      <c r="D27" s="16">
        <v>-49794</v>
      </c>
      <c r="E27" s="16"/>
      <c r="F27" s="16">
        <v>-5515</v>
      </c>
      <c r="G27" s="16"/>
      <c r="H27" s="16">
        <v>-13690</v>
      </c>
      <c r="I27" s="16"/>
      <c r="J27" s="16">
        <v>14668</v>
      </c>
    </row>
    <row r="28" spans="1:10" s="3" customFormat="1" ht="21.75" customHeight="1" x14ac:dyDescent="0.65">
      <c r="A28" s="31" t="s">
        <v>15</v>
      </c>
      <c r="B28" s="31"/>
      <c r="C28" s="31"/>
      <c r="D28" s="16">
        <v>532</v>
      </c>
      <c r="E28" s="16"/>
      <c r="F28" s="16">
        <v>8065</v>
      </c>
      <c r="G28" s="16"/>
      <c r="H28" s="16">
        <v>702</v>
      </c>
      <c r="I28" s="16"/>
      <c r="J28" s="16">
        <v>12722</v>
      </c>
    </row>
    <row r="29" spans="1:10" s="3" customFormat="1" ht="21.75" customHeight="1" x14ac:dyDescent="0.65">
      <c r="A29" s="31" t="s">
        <v>97</v>
      </c>
      <c r="B29" s="31"/>
      <c r="C29" s="31"/>
      <c r="D29" s="16">
        <v>-1187</v>
      </c>
      <c r="E29" s="16"/>
      <c r="F29" s="16">
        <v>2231</v>
      </c>
      <c r="G29" s="16"/>
      <c r="H29" s="16">
        <v>-4493</v>
      </c>
      <c r="I29" s="16"/>
      <c r="J29" s="16">
        <v>4120</v>
      </c>
    </row>
    <row r="30" spans="1:10" s="3" customFormat="1" ht="21.75" customHeight="1" x14ac:dyDescent="0.65">
      <c r="A30" s="31" t="s">
        <v>27</v>
      </c>
      <c r="B30" s="31"/>
      <c r="C30" s="31"/>
      <c r="D30" s="18">
        <v>0</v>
      </c>
      <c r="E30" s="16"/>
      <c r="F30" s="16">
        <v>81</v>
      </c>
      <c r="G30" s="16"/>
      <c r="H30" s="18">
        <v>0</v>
      </c>
      <c r="I30" s="16"/>
      <c r="J30" s="18">
        <v>80</v>
      </c>
    </row>
    <row r="31" spans="1:10" s="3" customFormat="1" ht="21.75" customHeight="1" x14ac:dyDescent="0.65">
      <c r="A31" s="31" t="s">
        <v>33</v>
      </c>
      <c r="B31" s="31"/>
      <c r="C31" s="31"/>
      <c r="D31" s="16">
        <v>11508</v>
      </c>
      <c r="E31" s="16"/>
      <c r="F31" s="16">
        <v>-97724</v>
      </c>
      <c r="G31" s="16"/>
      <c r="H31" s="16">
        <v>-33180</v>
      </c>
      <c r="I31" s="16"/>
      <c r="J31" s="16">
        <v>-121059</v>
      </c>
    </row>
    <row r="32" spans="1:10" s="3" customFormat="1" ht="21.75" customHeight="1" x14ac:dyDescent="0.65">
      <c r="A32" s="31" t="s">
        <v>98</v>
      </c>
      <c r="B32" s="31"/>
      <c r="C32" s="31"/>
      <c r="D32" s="16">
        <v>174</v>
      </c>
      <c r="E32" s="16"/>
      <c r="F32" s="16">
        <v>139</v>
      </c>
      <c r="G32" s="16"/>
      <c r="H32" s="16">
        <v>174</v>
      </c>
      <c r="I32" s="16"/>
      <c r="J32" s="16">
        <v>139</v>
      </c>
    </row>
    <row r="33" spans="1:10" s="3" customFormat="1" ht="21.75" customHeight="1" x14ac:dyDescent="0.65">
      <c r="A33" s="28" t="s">
        <v>41</v>
      </c>
      <c r="B33" s="28"/>
      <c r="C33" s="28"/>
      <c r="D33" s="16">
        <v>-1012</v>
      </c>
      <c r="E33" s="16"/>
      <c r="F33" s="16">
        <v>-10833</v>
      </c>
      <c r="G33" s="16"/>
      <c r="H33" s="16">
        <v>-58</v>
      </c>
      <c r="I33" s="16"/>
      <c r="J33" s="16">
        <v>-10911</v>
      </c>
    </row>
    <row r="34" spans="1:10" s="3" customFormat="1" ht="21.75" customHeight="1" x14ac:dyDescent="0.65">
      <c r="A34" s="31" t="s">
        <v>128</v>
      </c>
      <c r="B34" s="28"/>
      <c r="C34" s="28"/>
      <c r="D34" s="16">
        <v>841</v>
      </c>
      <c r="E34" s="16"/>
      <c r="F34" s="23">
        <v>0</v>
      </c>
      <c r="G34" s="16"/>
      <c r="H34" s="23">
        <v>0</v>
      </c>
      <c r="I34" s="16"/>
      <c r="J34" s="23">
        <v>0</v>
      </c>
    </row>
    <row r="35" spans="1:10" s="3" customFormat="1" ht="21.75" customHeight="1" x14ac:dyDescent="0.65">
      <c r="A35" s="31" t="s">
        <v>99</v>
      </c>
      <c r="B35" s="31"/>
      <c r="C35" s="31"/>
      <c r="D35" s="18">
        <v>-2027</v>
      </c>
      <c r="E35" s="62"/>
      <c r="F35" s="18">
        <v>-1279</v>
      </c>
      <c r="G35" s="62"/>
      <c r="H35" s="18">
        <v>-1234</v>
      </c>
      <c r="I35" s="16"/>
      <c r="J35" s="18">
        <v>-1279</v>
      </c>
    </row>
    <row r="36" spans="1:10" s="3" customFormat="1" ht="21.75" customHeight="1" x14ac:dyDescent="0.65">
      <c r="A36" s="31" t="s">
        <v>95</v>
      </c>
      <c r="B36" s="31"/>
      <c r="C36" s="31"/>
      <c r="D36" s="16">
        <v>1379</v>
      </c>
      <c r="E36" s="16"/>
      <c r="F36" s="16">
        <v>2535</v>
      </c>
      <c r="G36" s="16"/>
      <c r="H36" s="16">
        <v>1006</v>
      </c>
      <c r="I36" s="16"/>
      <c r="J36" s="16">
        <v>1677</v>
      </c>
    </row>
    <row r="37" spans="1:10" s="3" customFormat="1" ht="21.75" customHeight="1" x14ac:dyDescent="0.65">
      <c r="A37" s="31" t="s">
        <v>100</v>
      </c>
      <c r="B37" s="31"/>
      <c r="C37" s="31"/>
      <c r="D37" s="16">
        <v>-3138</v>
      </c>
      <c r="E37" s="16"/>
      <c r="F37" s="16">
        <v>-1564</v>
      </c>
      <c r="G37" s="16"/>
      <c r="H37" s="16">
        <v>-1503</v>
      </c>
      <c r="I37" s="16"/>
      <c r="J37" s="18">
        <v>-1564</v>
      </c>
    </row>
    <row r="38" spans="1:10" s="3" customFormat="1" ht="21.75" customHeight="1" x14ac:dyDescent="0.65">
      <c r="A38" s="58" t="s">
        <v>154</v>
      </c>
      <c r="B38" s="58"/>
      <c r="C38" s="58"/>
      <c r="D38" s="60">
        <v>80010</v>
      </c>
      <c r="E38" s="16"/>
      <c r="F38" s="60">
        <v>-52926</v>
      </c>
      <c r="G38" s="16"/>
      <c r="H38" s="60">
        <v>60865</v>
      </c>
      <c r="I38" s="16"/>
      <c r="J38" s="60">
        <v>-14400</v>
      </c>
    </row>
    <row r="39" spans="1:10" s="3" customFormat="1" ht="21.75" customHeight="1" x14ac:dyDescent="0.65">
      <c r="A39" s="31" t="s">
        <v>101</v>
      </c>
      <c r="B39" s="31"/>
      <c r="C39" s="31"/>
      <c r="D39" s="16">
        <v>-2440</v>
      </c>
      <c r="E39" s="16"/>
      <c r="F39" s="16">
        <v>-1917</v>
      </c>
      <c r="G39" s="16"/>
      <c r="H39" s="16">
        <v>-1682</v>
      </c>
      <c r="I39" s="16"/>
      <c r="J39" s="18">
        <v>-1751</v>
      </c>
    </row>
    <row r="40" spans="1:10" s="8" customFormat="1" ht="21.75" customHeight="1" x14ac:dyDescent="0.7">
      <c r="A40" s="63" t="s">
        <v>151</v>
      </c>
      <c r="B40" s="63"/>
      <c r="C40" s="63"/>
      <c r="D40" s="20">
        <v>77570</v>
      </c>
      <c r="E40" s="50"/>
      <c r="F40" s="20">
        <v>-54843</v>
      </c>
      <c r="G40" s="50"/>
      <c r="H40" s="20">
        <v>59183</v>
      </c>
      <c r="I40" s="50"/>
      <c r="J40" s="20">
        <v>-16151</v>
      </c>
    </row>
    <row r="41" spans="1:10" s="3" customFormat="1" ht="21.65" customHeight="1" x14ac:dyDescent="0.7">
      <c r="A41" s="63"/>
      <c r="B41" s="63"/>
      <c r="C41" s="63"/>
      <c r="D41" s="64"/>
      <c r="E41" s="65"/>
      <c r="F41" s="64"/>
      <c r="G41" s="65"/>
      <c r="H41" s="64"/>
      <c r="I41" s="65"/>
      <c r="J41" s="64"/>
    </row>
    <row r="42" spans="1:10" s="3" customFormat="1" ht="23.9" customHeight="1" x14ac:dyDescent="0.7">
      <c r="A42" s="25" t="s">
        <v>0</v>
      </c>
      <c r="B42" s="25"/>
      <c r="C42" s="25"/>
      <c r="D42" s="25"/>
      <c r="E42" s="25"/>
      <c r="F42" s="25"/>
    </row>
    <row r="43" spans="1:10" s="3" customFormat="1" ht="20.25" customHeight="1" x14ac:dyDescent="0.7">
      <c r="A43" s="4" t="s">
        <v>90</v>
      </c>
      <c r="B43" s="4"/>
      <c r="C43" s="4"/>
      <c r="D43" s="46"/>
      <c r="E43" s="46"/>
      <c r="F43" s="46"/>
    </row>
    <row r="44" spans="1:10" s="3" customFormat="1" ht="20.25" customHeight="1" x14ac:dyDescent="0.7">
      <c r="A44" s="4"/>
      <c r="B44" s="4"/>
      <c r="C44" s="4"/>
      <c r="D44" s="46"/>
      <c r="E44" s="46"/>
      <c r="F44" s="46"/>
    </row>
    <row r="45" spans="1:10" ht="21.75" customHeight="1" x14ac:dyDescent="0.7">
      <c r="A45" s="6"/>
      <c r="B45" s="6"/>
      <c r="C45" s="6"/>
      <c r="D45" s="85" t="s">
        <v>2</v>
      </c>
      <c r="E45" s="85"/>
      <c r="F45" s="85"/>
      <c r="G45" s="7"/>
      <c r="H45" s="85" t="s">
        <v>3</v>
      </c>
      <c r="I45" s="85"/>
      <c r="J45" s="85"/>
    </row>
    <row r="46" spans="1:10" ht="21.75" customHeight="1" x14ac:dyDescent="0.7">
      <c r="A46" s="6"/>
      <c r="B46" s="6"/>
      <c r="C46" s="6"/>
      <c r="D46" s="87" t="s">
        <v>65</v>
      </c>
      <c r="E46" s="87"/>
      <c r="F46" s="87"/>
      <c r="G46" s="7"/>
      <c r="H46" s="87" t="s">
        <v>65</v>
      </c>
      <c r="I46" s="87"/>
      <c r="J46" s="87"/>
    </row>
    <row r="47" spans="1:10" ht="21.75" customHeight="1" x14ac:dyDescent="0.7">
      <c r="A47" s="6"/>
      <c r="B47" s="6"/>
      <c r="C47" s="6"/>
      <c r="D47" s="87" t="s">
        <v>120</v>
      </c>
      <c r="E47" s="87"/>
      <c r="F47" s="87"/>
      <c r="G47" s="7"/>
      <c r="H47" s="87" t="s">
        <v>120</v>
      </c>
      <c r="I47" s="87"/>
      <c r="J47" s="87"/>
    </row>
    <row r="48" spans="1:10" ht="18.75" customHeight="1" x14ac:dyDescent="0.65">
      <c r="A48" s="6"/>
      <c r="B48" s="5"/>
      <c r="C48" s="6"/>
      <c r="D48" s="11">
        <v>2569</v>
      </c>
      <c r="E48" s="9"/>
      <c r="F48" s="11">
        <v>2568</v>
      </c>
      <c r="G48" s="9"/>
      <c r="H48" s="11">
        <v>2569</v>
      </c>
      <c r="I48" s="9"/>
      <c r="J48" s="11">
        <v>2568</v>
      </c>
    </row>
    <row r="49" spans="1:10" ht="20.25" customHeight="1" x14ac:dyDescent="0.7">
      <c r="A49" s="10"/>
      <c r="B49" s="10"/>
      <c r="C49" s="10"/>
      <c r="D49" s="83" t="s">
        <v>8</v>
      </c>
      <c r="E49" s="84"/>
      <c r="F49" s="84"/>
      <c r="G49" s="84"/>
      <c r="H49" s="84"/>
      <c r="I49" s="84"/>
      <c r="J49" s="84"/>
    </row>
    <row r="50" spans="1:10" s="3" customFormat="1" ht="21.75" customHeight="1" x14ac:dyDescent="0.7">
      <c r="A50" s="26" t="s">
        <v>102</v>
      </c>
      <c r="B50" s="26"/>
      <c r="C50" s="26"/>
      <c r="D50" s="66"/>
      <c r="E50" s="66"/>
      <c r="F50" s="66"/>
      <c r="G50" s="66"/>
      <c r="H50" s="66"/>
      <c r="I50" s="66"/>
      <c r="J50" s="66"/>
    </row>
    <row r="51" spans="1:10" s="3" customFormat="1" ht="21.75" customHeight="1" x14ac:dyDescent="0.65">
      <c r="A51" s="31" t="s">
        <v>117</v>
      </c>
      <c r="B51" s="31"/>
      <c r="C51" s="31"/>
      <c r="D51" s="16">
        <v>-3000</v>
      </c>
      <c r="E51" s="67"/>
      <c r="F51" s="16">
        <v>-20300</v>
      </c>
      <c r="G51" s="67"/>
      <c r="H51" s="23">
        <v>0</v>
      </c>
      <c r="I51" s="67"/>
      <c r="J51" s="16">
        <v>-20300</v>
      </c>
    </row>
    <row r="52" spans="1:10" s="3" customFormat="1" ht="21.75" customHeight="1" x14ac:dyDescent="0.65">
      <c r="A52" s="31" t="s">
        <v>103</v>
      </c>
      <c r="B52" s="27"/>
      <c r="C52" s="31"/>
      <c r="D52" s="23">
        <v>0</v>
      </c>
      <c r="E52" s="67"/>
      <c r="F52" s="23">
        <v>0</v>
      </c>
      <c r="G52" s="67"/>
      <c r="H52" s="16">
        <v>-4700</v>
      </c>
      <c r="I52" s="67"/>
      <c r="J52" s="16">
        <v>-3000</v>
      </c>
    </row>
    <row r="53" spans="1:10" s="3" customFormat="1" ht="21.75" customHeight="1" x14ac:dyDescent="0.65">
      <c r="A53" s="31" t="s">
        <v>104</v>
      </c>
      <c r="B53" s="31"/>
      <c r="C53" s="31"/>
      <c r="D53" s="16">
        <v>-17560</v>
      </c>
      <c r="E53" s="16"/>
      <c r="F53" s="16">
        <v>-1079</v>
      </c>
      <c r="G53" s="16"/>
      <c r="H53" s="16">
        <v>-304</v>
      </c>
      <c r="I53" s="16"/>
      <c r="J53" s="16">
        <v>-815</v>
      </c>
    </row>
    <row r="54" spans="1:10" s="3" customFormat="1" ht="21.75" customHeight="1" x14ac:dyDescent="0.65">
      <c r="A54" s="31" t="s">
        <v>132</v>
      </c>
      <c r="B54" s="31"/>
      <c r="C54" s="31"/>
      <c r="D54" s="16">
        <v>3212</v>
      </c>
      <c r="E54" s="16"/>
      <c r="F54" s="16">
        <v>240</v>
      </c>
      <c r="G54" s="16"/>
      <c r="H54" s="16">
        <v>3160</v>
      </c>
      <c r="I54" s="16"/>
      <c r="J54" s="16">
        <v>240</v>
      </c>
    </row>
    <row r="55" spans="1:10" s="3" customFormat="1" ht="21.75" customHeight="1" x14ac:dyDescent="0.65">
      <c r="A55" s="31" t="s">
        <v>105</v>
      </c>
      <c r="B55" s="31"/>
      <c r="C55" s="31"/>
      <c r="D55" s="16">
        <v>-1425</v>
      </c>
      <c r="E55" s="16"/>
      <c r="F55" s="16">
        <v>-640</v>
      </c>
      <c r="G55" s="16"/>
      <c r="H55" s="23">
        <v>0</v>
      </c>
      <c r="I55" s="16"/>
      <c r="J55" s="16">
        <v>-536</v>
      </c>
    </row>
    <row r="56" spans="1:10" s="3" customFormat="1" ht="21.75" customHeight="1" x14ac:dyDescent="0.65">
      <c r="A56" s="31" t="s">
        <v>106</v>
      </c>
      <c r="B56" s="31"/>
      <c r="C56" s="31"/>
      <c r="D56" s="16">
        <v>-312</v>
      </c>
      <c r="E56" s="16"/>
      <c r="F56" s="16">
        <v>-2488</v>
      </c>
      <c r="G56" s="16"/>
      <c r="H56" s="23">
        <v>0</v>
      </c>
      <c r="I56" s="16"/>
      <c r="J56" s="16">
        <v>-547</v>
      </c>
    </row>
    <row r="57" spans="1:10" s="3" customFormat="1" ht="21" customHeight="1" x14ac:dyDescent="0.7">
      <c r="A57" s="33" t="s">
        <v>107</v>
      </c>
      <c r="B57" s="33"/>
      <c r="C57" s="33"/>
      <c r="D57" s="20">
        <v>-19085</v>
      </c>
      <c r="E57" s="23"/>
      <c r="F57" s="20">
        <v>-24267</v>
      </c>
      <c r="G57" s="23"/>
      <c r="H57" s="20">
        <v>-1844</v>
      </c>
      <c r="I57" s="23"/>
      <c r="J57" s="20">
        <v>-24958</v>
      </c>
    </row>
    <row r="58" spans="1:10" s="3" customFormat="1" ht="21" customHeight="1" x14ac:dyDescent="0.7">
      <c r="A58" s="33"/>
      <c r="B58" s="33"/>
      <c r="C58" s="33"/>
      <c r="D58" s="64"/>
      <c r="E58" s="65"/>
      <c r="F58" s="64"/>
      <c r="G58" s="65"/>
      <c r="H58" s="64"/>
      <c r="I58" s="65"/>
      <c r="J58" s="64"/>
    </row>
    <row r="59" spans="1:10" s="3" customFormat="1" ht="21.75" customHeight="1" x14ac:dyDescent="0.7">
      <c r="A59" s="26" t="s">
        <v>108</v>
      </c>
      <c r="B59" s="26"/>
      <c r="C59" s="26"/>
      <c r="D59" s="64"/>
      <c r="E59" s="65"/>
      <c r="F59" s="64"/>
      <c r="G59" s="65"/>
      <c r="H59" s="64"/>
      <c r="I59" s="65"/>
      <c r="J59" s="64"/>
    </row>
    <row r="60" spans="1:10" s="3" customFormat="1" ht="21.75" customHeight="1" x14ac:dyDescent="0.65">
      <c r="A60" s="31" t="s">
        <v>144</v>
      </c>
      <c r="B60" s="31"/>
      <c r="C60" s="31"/>
      <c r="D60" s="18">
        <v>15264</v>
      </c>
      <c r="E60" s="16"/>
      <c r="F60" s="18">
        <v>72218</v>
      </c>
      <c r="G60" s="62"/>
      <c r="H60" s="18">
        <v>-4632</v>
      </c>
      <c r="I60" s="62"/>
      <c r="J60" s="18">
        <v>72218</v>
      </c>
    </row>
    <row r="61" spans="1:10" s="3" customFormat="1" ht="21.75" customHeight="1" x14ac:dyDescent="0.65">
      <c r="A61" s="31" t="s">
        <v>109</v>
      </c>
      <c r="B61" s="31"/>
      <c r="C61" s="31"/>
      <c r="D61" s="16">
        <v>-4375</v>
      </c>
      <c r="E61" s="16"/>
      <c r="F61" s="23">
        <v>0</v>
      </c>
      <c r="G61" s="16"/>
      <c r="H61" s="16">
        <v>-1653</v>
      </c>
      <c r="I61" s="16"/>
      <c r="J61" s="23">
        <v>0</v>
      </c>
    </row>
    <row r="62" spans="1:10" s="3" customFormat="1" ht="21.75" customHeight="1" x14ac:dyDescent="0.65">
      <c r="A62" s="31" t="s">
        <v>110</v>
      </c>
      <c r="B62" s="31"/>
      <c r="C62" s="31"/>
      <c r="D62" s="16">
        <v>-3255</v>
      </c>
      <c r="E62" s="16"/>
      <c r="F62" s="16">
        <v>-3016</v>
      </c>
      <c r="G62" s="16"/>
      <c r="H62" s="16">
        <v>-1107</v>
      </c>
      <c r="I62" s="16"/>
      <c r="J62" s="16">
        <v>-2545</v>
      </c>
    </row>
    <row r="63" spans="1:10" s="3" customFormat="1" ht="23.9" customHeight="1" x14ac:dyDescent="0.65">
      <c r="A63" s="31" t="s">
        <v>111</v>
      </c>
      <c r="B63" s="31"/>
      <c r="C63" s="31"/>
      <c r="D63" s="18">
        <v>0</v>
      </c>
      <c r="E63" s="16"/>
      <c r="F63" s="16">
        <v>-23</v>
      </c>
      <c r="G63" s="16"/>
      <c r="H63" s="23">
        <v>0</v>
      </c>
      <c r="I63" s="16"/>
      <c r="J63" s="16">
        <v>-23</v>
      </c>
    </row>
    <row r="64" spans="1:10" s="3" customFormat="1" ht="23.9" customHeight="1" x14ac:dyDescent="0.7">
      <c r="A64" s="63" t="s">
        <v>152</v>
      </c>
      <c r="B64" s="63"/>
      <c r="C64" s="63"/>
      <c r="D64" s="68">
        <v>7634</v>
      </c>
      <c r="E64" s="23"/>
      <c r="F64" s="68">
        <v>69179</v>
      </c>
      <c r="G64" s="23"/>
      <c r="H64" s="68">
        <v>-7392</v>
      </c>
      <c r="I64" s="23"/>
      <c r="J64" s="68">
        <v>69650</v>
      </c>
    </row>
    <row r="65" spans="1:12" s="3" customFormat="1" ht="23.9" customHeight="1" x14ac:dyDescent="0.7">
      <c r="A65" s="63"/>
      <c r="B65" s="63"/>
      <c r="C65" s="63"/>
      <c r="D65" s="50"/>
      <c r="E65" s="69"/>
      <c r="F65" s="50"/>
      <c r="G65" s="69"/>
      <c r="H65" s="50"/>
      <c r="I65" s="69"/>
      <c r="J65" s="50"/>
    </row>
    <row r="66" spans="1:12" s="3" customFormat="1" ht="23.9" customHeight="1" x14ac:dyDescent="0.7">
      <c r="A66" s="63" t="s">
        <v>153</v>
      </c>
      <c r="B66" s="63"/>
      <c r="C66" s="63"/>
      <c r="D66" s="70">
        <v>66119</v>
      </c>
      <c r="E66" s="23"/>
      <c r="F66" s="70">
        <v>-9931</v>
      </c>
      <c r="G66" s="23"/>
      <c r="H66" s="70">
        <v>49947</v>
      </c>
      <c r="I66" s="23"/>
      <c r="J66" s="21">
        <v>28541</v>
      </c>
    </row>
    <row r="67" spans="1:12" s="3" customFormat="1" ht="23.9" customHeight="1" x14ac:dyDescent="0.65">
      <c r="A67" s="31" t="s">
        <v>112</v>
      </c>
      <c r="B67" s="31"/>
      <c r="C67" s="31"/>
      <c r="D67" s="16">
        <v>47512</v>
      </c>
      <c r="E67" s="23"/>
      <c r="F67" s="18">
        <v>242656</v>
      </c>
      <c r="G67" s="23"/>
      <c r="H67" s="16">
        <v>22049</v>
      </c>
      <c r="I67" s="23"/>
      <c r="J67" s="16">
        <v>186258</v>
      </c>
      <c r="K67" s="71"/>
    </row>
    <row r="68" spans="1:12" ht="23.9" customHeight="1" thickBot="1" x14ac:dyDescent="0.75">
      <c r="A68" s="33" t="s">
        <v>123</v>
      </c>
      <c r="B68" s="33"/>
      <c r="C68" s="33"/>
      <c r="D68" s="72">
        <v>113631</v>
      </c>
      <c r="E68" s="50"/>
      <c r="F68" s="72">
        <v>232725</v>
      </c>
      <c r="G68" s="50"/>
      <c r="H68" s="72">
        <v>71996</v>
      </c>
      <c r="I68" s="50"/>
      <c r="J68" s="43">
        <v>214799</v>
      </c>
      <c r="K68" s="62"/>
      <c r="L68" s="62"/>
    </row>
    <row r="69" spans="1:12" ht="22" thickTop="1" x14ac:dyDescent="0.65">
      <c r="D69" s="16"/>
      <c r="E69" s="16"/>
      <c r="F69" s="16"/>
      <c r="G69" s="16"/>
      <c r="H69" s="16"/>
      <c r="I69" s="16"/>
      <c r="J69" s="16"/>
    </row>
    <row r="70" spans="1:12" ht="23.9" customHeight="1" x14ac:dyDescent="0.7">
      <c r="A70" s="14" t="s">
        <v>113</v>
      </c>
      <c r="B70" s="14"/>
      <c r="C70" s="14"/>
      <c r="D70" s="16"/>
      <c r="E70" s="16"/>
      <c r="F70" s="16"/>
      <c r="G70" s="16"/>
      <c r="H70" s="16"/>
      <c r="I70" s="16"/>
      <c r="J70" s="16"/>
    </row>
    <row r="71" spans="1:12" ht="23.9" customHeight="1" x14ac:dyDescent="0.65">
      <c r="A71" s="17" t="s">
        <v>114</v>
      </c>
      <c r="B71" s="17"/>
      <c r="C71" s="17"/>
      <c r="D71" s="16">
        <v>21391</v>
      </c>
      <c r="E71" s="16"/>
      <c r="F71" s="16">
        <v>1659</v>
      </c>
      <c r="G71" s="16"/>
      <c r="H71" s="16">
        <v>6113</v>
      </c>
      <c r="I71" s="16"/>
      <c r="J71" s="16">
        <v>1659</v>
      </c>
    </row>
    <row r="72" spans="1:12" ht="23.9" customHeight="1" x14ac:dyDescent="0.65">
      <c r="A72" s="17" t="s">
        <v>143</v>
      </c>
      <c r="B72" s="17"/>
      <c r="C72" s="17"/>
      <c r="D72" s="16">
        <v>4983</v>
      </c>
      <c r="E72" s="16"/>
      <c r="F72" s="23">
        <v>0</v>
      </c>
      <c r="G72" s="16"/>
      <c r="H72" s="16">
        <v>4983</v>
      </c>
      <c r="I72" s="16"/>
      <c r="J72" s="23">
        <v>0</v>
      </c>
    </row>
    <row r="73" spans="1:12" ht="23.9" customHeight="1" x14ac:dyDescent="0.65">
      <c r="A73" s="17" t="s">
        <v>115</v>
      </c>
      <c r="B73" s="17"/>
      <c r="C73" s="17"/>
      <c r="D73" s="16">
        <v>376</v>
      </c>
      <c r="E73" s="16"/>
      <c r="F73" s="16">
        <v>1643</v>
      </c>
      <c r="G73" s="16"/>
      <c r="H73" s="23">
        <v>0</v>
      </c>
      <c r="I73" s="16"/>
      <c r="J73" s="16">
        <v>1643</v>
      </c>
    </row>
    <row r="74" spans="1:12" ht="23.9" customHeight="1" x14ac:dyDescent="0.65">
      <c r="A74" s="17"/>
      <c r="B74" s="17"/>
      <c r="C74" s="17"/>
      <c r="D74" s="16"/>
      <c r="E74" s="16"/>
      <c r="F74" s="16"/>
      <c r="G74" s="16"/>
      <c r="H74" s="16"/>
      <c r="I74" s="16"/>
      <c r="J74" s="16"/>
    </row>
    <row r="75" spans="1:12" ht="23.9" customHeight="1" x14ac:dyDescent="0.65">
      <c r="A75" s="17"/>
      <c r="D75" s="16"/>
      <c r="F75" s="34"/>
      <c r="H75" s="16"/>
      <c r="J75" s="34"/>
    </row>
  </sheetData>
  <mergeCells count="14">
    <mergeCell ref="D49:J49"/>
    <mergeCell ref="D8:J8"/>
    <mergeCell ref="D45:F45"/>
    <mergeCell ref="H45:J45"/>
    <mergeCell ref="D46:F46"/>
    <mergeCell ref="H46:J46"/>
    <mergeCell ref="D47:F47"/>
    <mergeCell ref="H47:J47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0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 TH</vt:lpstr>
      <vt:lpstr>PL 6 TH</vt:lpstr>
      <vt:lpstr>SH-7 TH</vt:lpstr>
      <vt:lpstr>SH-8 TH</vt:lpstr>
      <vt:lpstr>SH-9 TH</vt:lpstr>
      <vt:lpstr>SH-10 TH</vt:lpstr>
      <vt:lpstr>CF 11-12 TH</vt:lpstr>
      <vt:lpstr>'BS 3-5 TH'!Print_Area</vt:lpstr>
      <vt:lpstr>'CF 11-12 TH'!Print_Area</vt:lpstr>
      <vt:lpstr>'PL 6 TH'!Print_Area</vt:lpstr>
      <vt:lpstr>'SH-10 TH'!Print_Area</vt:lpstr>
      <vt:lpstr>'SH-7 TH'!Print_Area</vt:lpstr>
      <vt:lpstr>'SH-8 TH'!Print_Area</vt:lpstr>
      <vt:lpstr>'SH-9 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Ratikorn, Jiemjitpholchai</dc:creator>
  <cp:lastModifiedBy>Ratikorn, Jiemjitpholchai</cp:lastModifiedBy>
  <cp:lastPrinted>2026-05-12T11:07:27Z</cp:lastPrinted>
  <dcterms:created xsi:type="dcterms:W3CDTF">2025-08-14T03:59:28Z</dcterms:created>
  <dcterms:modified xsi:type="dcterms:W3CDTF">2026-05-15T08:25:14Z</dcterms:modified>
</cp:coreProperties>
</file>