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S\SMD Rise Public Company Limited - 1001478875\1839209 - 2026 Dec-FSA-SMD Rise\Working Folder\Q126\FS\V9-SET file\"/>
    </mc:Choice>
  </mc:AlternateContent>
  <xr:revisionPtr revIDLastSave="0" documentId="13_ncr:1_{350ADF3B-43AE-4337-B64D-C777B004E08F}" xr6:coauthVersionLast="47" xr6:coauthVersionMax="47" xr10:uidLastSave="{00000000-0000-0000-0000-000000000000}"/>
  <bookViews>
    <workbookView xWindow="-110" yWindow="-110" windowWidth="19420" windowHeight="11500" tabRatio="723" xr2:uid="{D6132FA7-AD2D-48FF-A0A2-BB001DA7FC11}"/>
  </bookViews>
  <sheets>
    <sheet name="BS 2-3" sheetId="10" r:id="rId1"/>
    <sheet name="PL4" sheetId="11" r:id="rId2"/>
    <sheet name="SH5" sheetId="13" r:id="rId3"/>
    <sheet name="SH6" sheetId="18" r:id="rId4"/>
    <sheet name="SH7" sheetId="15" r:id="rId5"/>
    <sheet name="SH8" sheetId="16" r:id="rId6"/>
    <sheet name="CF9-10" sheetId="17" r:id="rId7"/>
  </sheets>
  <definedNames>
    <definedName name="\a">#REF!</definedName>
    <definedName name="\c">#REF!</definedName>
    <definedName name="\d">#REF!</definedName>
    <definedName name="_xlnm._FilterDatabase" localSheetId="6" hidden="1">'CF9-10'!$A$46:$I$59</definedName>
    <definedName name="_Hlk120336604" localSheetId="0">'BS 2-3'!#REF!</definedName>
    <definedName name="_Hlk120336604" localSheetId="1">'PL4'!#REF!</definedName>
    <definedName name="_xlnm.Print_Area" localSheetId="0">'BS 2-3'!$A$1:$J$81</definedName>
    <definedName name="_xlnm.Print_Area" localSheetId="6">'CF9-10'!$A$1:$I$77</definedName>
    <definedName name="_xlnm.Print_Area" localSheetId="1">'PL4'!$A$1:$J$29</definedName>
    <definedName name="_xlnm.Print_Area" localSheetId="2">'SH5'!$A$1:$P$18</definedName>
    <definedName name="_xlnm.Print_Area" localSheetId="3">'SH6'!$A$1:$P$18</definedName>
    <definedName name="_xlnm.Print_Area" localSheetId="4">'SH7'!$A$1:$P$18</definedName>
    <definedName name="_xlnm.Print_Area" localSheetId="5">'SH8'!$A$1:$P$18</definedName>
    <definedName name="wwww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0" l="1"/>
  <c r="D38" i="10"/>
</calcChain>
</file>

<file path=xl/sharedStrings.xml><?xml version="1.0" encoding="utf-8"?>
<sst xmlns="http://schemas.openxmlformats.org/spreadsheetml/2006/main" count="296" uniqueCount="158">
  <si>
    <t>SMD Rise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</si>
  <si>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</si>
  <si>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</si>
  <si>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</si>
  <si>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</si>
  <si>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</si>
  <si>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</si>
  <si>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</si>
  <si>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</si>
  <si>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</si>
  <si>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</si>
  <si>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</si>
  <si>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</si>
  <si>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Current portion of lease receivables</t>
  </si>
  <si>
    <t>Inventories</t>
  </si>
  <si>
    <t>Advance payment for inventories</t>
  </si>
  <si>
    <t>Other current assets</t>
  </si>
  <si>
    <t>Total current assets</t>
  </si>
  <si>
    <t>Non-current assets</t>
  </si>
  <si>
    <t>Restricted bank deposits</t>
  </si>
  <si>
    <t>Lease receivables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</si>
  <si>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</si>
  <si>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</si>
  <si>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</si>
  <si>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</si>
  <si>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</si>
  <si>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</si>
  <si>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</si>
  <si>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</si>
  <si>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</si>
  <si>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</si>
  <si>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</si>
  <si>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</si>
  <si>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 xml:space="preserve">Trade and other current payables </t>
  </si>
  <si>
    <t>Current deferred revenues</t>
  </si>
  <si>
    <t>Current portion of long-term borrowings</t>
  </si>
  <si>
    <t>Current portion of lease liabilities</t>
  </si>
  <si>
    <t>Corporate income tax payable</t>
  </si>
  <si>
    <t>Current provisions for employee benefits</t>
  </si>
  <si>
    <t>Other current liabilities</t>
  </si>
  <si>
    <t>Total current liabilities</t>
  </si>
  <si>
    <t>Non-current liabilities</t>
  </si>
  <si>
    <t>Non-current deferred revenues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</si>
  <si>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</si>
  <si>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</si>
  <si>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</si>
  <si>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</si>
  <si>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</si>
  <si>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</si>
  <si>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</si>
  <si>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(224,683,817 ordinary shares, par value</t>
  </si>
  <si>
    <t xml:space="preserve">   at Baht 0.50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</si>
  <si>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</si>
  <si>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</si>
  <si>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</si>
  <si>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</si>
  <si>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</si>
  <si>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   Treasury shares reserve </t>
  </si>
  <si>
    <t xml:space="preserve">   Unappropriated</t>
  </si>
  <si>
    <t>Treasury shares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</si>
  <si>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</si>
  <si>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</si>
  <si>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</si>
  <si>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</si>
  <si>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</si>
  <si>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</si>
  <si>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Cost of sale of goods</t>
  </si>
  <si>
    <t>Gross profit</t>
  </si>
  <si>
    <t xml:space="preserve">Other income </t>
  </si>
  <si>
    <t>Selling expenses</t>
  </si>
  <si>
    <t xml:space="preserve">Administrative expenses  </t>
  </si>
  <si>
    <t>Finance costs</t>
  </si>
  <si>
    <t>Statement of changes in equity (Unaudited)</t>
  </si>
  <si>
    <t>Consolidated financial statements</t>
  </si>
  <si>
    <t>Retained earnings</t>
  </si>
  <si>
    <t>Issued and</t>
  </si>
  <si>
    <t xml:space="preserve"> Treasury</t>
  </si>
  <si>
    <t>paid-up</t>
  </si>
  <si>
    <t>Legal</t>
  </si>
  <si>
    <t>shares</t>
  </si>
  <si>
    <t>Total</t>
  </si>
  <si>
    <t>share capital</t>
  </si>
  <si>
    <t>Share premium</t>
  </si>
  <si>
    <t>reserve</t>
  </si>
  <si>
    <t xml:space="preserve"> reserve</t>
  </si>
  <si>
    <t>Unappropriated</t>
  </si>
  <si>
    <t>equity</t>
  </si>
  <si>
    <t>Balance at 1 January 2025</t>
  </si>
  <si>
    <t>Separate financial statements</t>
  </si>
  <si>
    <t>Statement of cash flows (Unaudited)</t>
  </si>
  <si>
    <t>Cash flows from operating activities</t>
  </si>
  <si>
    <t>Depreciation and amortisation</t>
  </si>
  <si>
    <t>(Reversal of) expected credit loss</t>
  </si>
  <si>
    <t>Realised deferred revenues</t>
  </si>
  <si>
    <t>Interest income</t>
  </si>
  <si>
    <t>Changes in operating assets and liabilities</t>
  </si>
  <si>
    <t xml:space="preserve">Inventories </t>
  </si>
  <si>
    <t>Deferred revenues</t>
  </si>
  <si>
    <t>Provisions for employee benefits paid</t>
  </si>
  <si>
    <t xml:space="preserve">Interest received  </t>
  </si>
  <si>
    <t>Interest paid</t>
  </si>
  <si>
    <t xml:space="preserve">Taxes paid </t>
  </si>
  <si>
    <t>Cash flows from investing activities</t>
  </si>
  <si>
    <t>Increase in restricted bank deposits</t>
  </si>
  <si>
    <t>Acquisition of investments in subsidiaries</t>
  </si>
  <si>
    <t>Acquisition of equipment</t>
  </si>
  <si>
    <t>Acquisition of right-of-use assets</t>
  </si>
  <si>
    <t>Acquisition of intangible assets</t>
  </si>
  <si>
    <t>Net cash used in investing activities</t>
  </si>
  <si>
    <t>Cash flows from financing activities</t>
  </si>
  <si>
    <t>Repayment of long-term borrowings</t>
  </si>
  <si>
    <t xml:space="preserve">Payment of lease liabilities </t>
  </si>
  <si>
    <t>Dividends paid to owners of the Company</t>
  </si>
  <si>
    <t>Non-cash transactions</t>
  </si>
  <si>
    <t>Transfer inventories to equipment</t>
  </si>
  <si>
    <t>Acquisition of right-of-use assets by lease</t>
  </si>
  <si>
    <t>Tax expense</t>
  </si>
  <si>
    <t>Balance at 1 January 2026</t>
  </si>
  <si>
    <t>31 March</t>
  </si>
  <si>
    <t>Balance at 31 March 2025</t>
  </si>
  <si>
    <t>Balance at 31 March 2026</t>
  </si>
  <si>
    <t>Cash and cash equivalents at 31 March</t>
  </si>
  <si>
    <t>Three-month period ended 31 March 2025</t>
  </si>
  <si>
    <t>Three-month period ended 31 March 2026</t>
  </si>
  <si>
    <t>2, 3</t>
  </si>
  <si>
    <t>Loss</t>
  </si>
  <si>
    <t xml:space="preserve">Other non-current payables </t>
  </si>
  <si>
    <t>Deferred tax liabilities</t>
  </si>
  <si>
    <t xml:space="preserve">   from financial institutions</t>
  </si>
  <si>
    <t>Long-term borrowings from financial institutions</t>
  </si>
  <si>
    <t>Total comprehensive income (expense) for the period</t>
  </si>
  <si>
    <t>Gain on fair value adjustment</t>
  </si>
  <si>
    <t>Loss on disposal of equipment</t>
  </si>
  <si>
    <t>Proceeds from sale of equipment</t>
  </si>
  <si>
    <t>6, 10</t>
  </si>
  <si>
    <t>5</t>
  </si>
  <si>
    <t>Loss for the period</t>
  </si>
  <si>
    <t>Loss before income tax expense</t>
  </si>
  <si>
    <t>Loss from operating activities</t>
  </si>
  <si>
    <t>Unrealised (gain) loss on foreign exchange</t>
  </si>
  <si>
    <t>(Reversal of) loss on inventories devaluation</t>
  </si>
  <si>
    <t>Transfer equipment to inventories</t>
  </si>
  <si>
    <t>2, 7</t>
  </si>
  <si>
    <t>7</t>
  </si>
  <si>
    <t>2</t>
  </si>
  <si>
    <r>
      <t xml:space="preserve">Loss per share </t>
    </r>
    <r>
      <rPr>
        <b/>
        <i/>
        <sz val="11"/>
        <rFont val="Times New Roman"/>
        <family val="1"/>
      </rPr>
      <t xml:space="preserve">(in Baht)  </t>
    </r>
  </si>
  <si>
    <t>Net increase (decrease) in cash and cash equivalents</t>
  </si>
  <si>
    <t>Increase (decrease) in short-term borrowings</t>
  </si>
  <si>
    <t>Adjustments to reconcile loss to cash receipts (payments)</t>
  </si>
  <si>
    <t xml:space="preserve">Net cash from (used in) operating activities </t>
  </si>
  <si>
    <t>(Reversal of) provisions for employee benefits</t>
  </si>
  <si>
    <t>Net cash from (used in) operations</t>
  </si>
  <si>
    <t>Net cash from (used in) financing activities</t>
  </si>
  <si>
    <t>Revenues from rental and rendering of services</t>
  </si>
  <si>
    <t>Costs of rental and rendering of services</t>
  </si>
  <si>
    <t>Comprehensive income for the period</t>
  </si>
  <si>
    <t xml:space="preserve">   from financial instituitions</t>
  </si>
  <si>
    <t>Cash and cash equivalents at 1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</si>
</sst>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#,##0_ ;\(#,##0\)"/>
    <numFmt numFmtId="168" formatCode="#,##0.00\ ;\(#,##0.00\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color rgb="FF333333"/>
      <name val="Verdana"/>
      <family val="2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6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3">
    <xf numFmtId="0" fontId="0" fillId="0" borderId="0" xfId="0"/>
    <xf numFmtId="43" fontId="0" fillId="0" borderId="0" xfId="1" applyFont="1" applyFill="1" applyBorder="1" applyAlignment="1"/>
    <xf numFmtId="43" fontId="0" fillId="0" borderId="0" xfId="1" applyFont="1" applyFill="1" applyAlignment="1"/>
    <xf numFmtId="49" fontId="3" fillId="0" borderId="0" xfId="2" applyNumberFormat="1" applyFont="1"/>
    <xf numFmtId="0" fontId="2" fillId="0" borderId="0" xfId="2"/>
    <xf numFmtId="0" fontId="2" fillId="0" borderId="0" xfId="2" applyAlignment="1">
      <alignment horizontal="left"/>
    </xf>
    <xf numFmtId="0" fontId="4" fillId="0" borderId="0" xfId="2" applyFont="1"/>
    <xf numFmtId="49" fontId="5" fillId="0" borderId="0" xfId="2" applyNumberFormat="1" applyFont="1"/>
    <xf numFmtId="16" fontId="4" fillId="0" borderId="0" xfId="2" quotePrefix="1" applyNumberFormat="1" applyFont="1" applyAlignment="1">
      <alignment horizontal="left"/>
    </xf>
    <xf numFmtId="49" fontId="2" fillId="0" borderId="0" xfId="2" applyNumberFormat="1"/>
    <xf numFmtId="49" fontId="2" fillId="0" borderId="0" xfId="2" applyNumberFormat="1" applyAlignment="1">
      <alignment horizontal="center"/>
    </xf>
    <xf numFmtId="0" fontId="2" fillId="0" borderId="0" xfId="2" applyAlignment="1">
      <alignment horizontal="center"/>
    </xf>
    <xf numFmtId="0" fontId="4" fillId="0" borderId="0" xfId="2" applyFont="1" applyAlignment="1">
      <alignment horizontal="left"/>
    </xf>
    <xf numFmtId="16" fontId="2" fillId="0" borderId="0" xfId="2" quotePrefix="1" applyNumberFormat="1" applyAlignment="1">
      <alignment horizontal="center"/>
    </xf>
    <xf numFmtId="49" fontId="5" fillId="0" borderId="0" xfId="2" applyNumberFormat="1" applyFont="1" applyAlignment="1">
      <alignment horizontal="left"/>
    </xf>
    <xf numFmtId="0" fontId="6" fillId="0" borderId="0" xfId="2" applyFont="1" applyAlignment="1">
      <alignment horizontal="center"/>
    </xf>
    <xf numFmtId="49" fontId="4" fillId="0" borderId="0" xfId="2" applyNumberFormat="1" applyFont="1" applyAlignment="1">
      <alignment horizontal="left"/>
    </xf>
    <xf numFmtId="49" fontId="7" fillId="0" borderId="0" xfId="2" applyNumberFormat="1" applyFont="1"/>
    <xf numFmtId="167" fontId="2" fillId="0" borderId="0" xfId="2" applyNumberFormat="1"/>
    <xf numFmtId="167" fontId="2" fillId="0" borderId="0" xfId="2" applyNumberFormat="1" applyAlignment="1">
      <alignment horizontal="left"/>
    </xf>
    <xf numFmtId="41" fontId="2" fillId="0" borderId="0" xfId="2" applyNumberFormat="1"/>
    <xf numFmtId="165" fontId="2" fillId="0" borderId="0" xfId="1" applyNumberFormat="1" applyFont="1" applyFill="1" applyBorder="1" applyAlignment="1"/>
    <xf numFmtId="164" fontId="2" fillId="0" borderId="0" xfId="2" applyNumberFormat="1"/>
    <xf numFmtId="164" fontId="4" fillId="0" borderId="0" xfId="2" applyNumberFormat="1" applyFont="1" applyAlignment="1">
      <alignment horizontal="right"/>
    </xf>
    <xf numFmtId="41" fontId="2" fillId="0" borderId="0" xfId="2" applyNumberFormat="1" applyAlignment="1">
      <alignment horizontal="center"/>
    </xf>
    <xf numFmtId="49" fontId="4" fillId="0" borderId="0" xfId="2" applyNumberFormat="1" applyFont="1"/>
    <xf numFmtId="164" fontId="4" fillId="0" borderId="0" xfId="2" applyNumberFormat="1" applyFont="1"/>
    <xf numFmtId="165" fontId="4" fillId="0" borderId="1" xfId="1" applyNumberFormat="1" applyFont="1" applyFill="1" applyBorder="1"/>
    <xf numFmtId="164" fontId="4" fillId="0" borderId="1" xfId="2" applyNumberFormat="1" applyFont="1" applyBorder="1"/>
    <xf numFmtId="167" fontId="2" fillId="0" borderId="0" xfId="2" applyNumberFormat="1" applyAlignment="1">
      <alignment horizontal="right"/>
    </xf>
    <xf numFmtId="49" fontId="6" fillId="0" borderId="0" xfId="2" applyNumberFormat="1" applyFont="1" applyAlignment="1">
      <alignment horizontal="center"/>
    </xf>
    <xf numFmtId="41" fontId="4" fillId="0" borderId="0" xfId="2" applyNumberFormat="1" applyFont="1"/>
    <xf numFmtId="43" fontId="2" fillId="0" borderId="0" xfId="1" applyFont="1" applyFill="1"/>
    <xf numFmtId="49" fontId="7" fillId="0" borderId="0" xfId="2" applyNumberFormat="1" applyFont="1" applyAlignment="1">
      <alignment horizontal="center"/>
    </xf>
    <xf numFmtId="41" fontId="4" fillId="0" borderId="1" xfId="2" applyNumberFormat="1" applyFont="1" applyBorder="1"/>
    <xf numFmtId="165" fontId="2" fillId="0" borderId="5" xfId="1" applyNumberFormat="1" applyFont="1" applyFill="1" applyBorder="1"/>
    <xf numFmtId="164" fontId="4" fillId="0" borderId="2" xfId="2" applyNumberFormat="1" applyFont="1" applyBorder="1"/>
    <xf numFmtId="0" fontId="8" fillId="0" borderId="0" xfId="2" applyFont="1"/>
    <xf numFmtId="167" fontId="4" fillId="0" borderId="0" xfId="2" applyNumberFormat="1" applyFont="1" applyAlignment="1">
      <alignment horizontal="left"/>
    </xf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0" fontId="6" fillId="0" borderId="0" xfId="2" applyFont="1" applyAlignment="1">
      <alignment horizontal="center" wrapText="1"/>
    </xf>
    <xf numFmtId="167" fontId="4" fillId="0" borderId="0" xfId="2" applyNumberFormat="1" applyFont="1"/>
    <xf numFmtId="165" fontId="4" fillId="0" borderId="3" xfId="1" applyNumberFormat="1" applyFont="1" applyFill="1" applyBorder="1"/>
    <xf numFmtId="167" fontId="4" fillId="0" borderId="3" xfId="2" applyNumberFormat="1" applyFont="1" applyBorder="1"/>
    <xf numFmtId="49" fontId="6" fillId="0" borderId="0" xfId="2" applyNumberFormat="1" applyFont="1"/>
    <xf numFmtId="41" fontId="2" fillId="0" borderId="2" xfId="2" applyNumberFormat="1" applyBorder="1"/>
    <xf numFmtId="41" fontId="2" fillId="0" borderId="0" xfId="1" applyNumberFormat="1" applyFont="1" applyFill="1"/>
    <xf numFmtId="167" fontId="4" fillId="0" borderId="0" xfId="2" applyNumberFormat="1" applyFont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7" fontId="4" fillId="0" borderId="2" xfId="2" applyNumberFormat="1" applyFont="1" applyBorder="1" applyAlignment="1">
      <alignment horizontal="right"/>
    </xf>
    <xf numFmtId="43" fontId="2" fillId="0" borderId="0" xfId="1" applyFont="1" applyFill="1" applyAlignment="1"/>
    <xf numFmtId="165" fontId="4" fillId="0" borderId="5" xfId="1" applyNumberFormat="1" applyFont="1" applyFill="1" applyBorder="1"/>
    <xf numFmtId="164" fontId="4" fillId="0" borderId="5" xfId="2" applyNumberFormat="1" applyFont="1" applyBorder="1"/>
    <xf numFmtId="164" fontId="2" fillId="0" borderId="0" xfId="2" applyNumberFormat="1" applyAlignment="1">
      <alignment horizontal="left"/>
    </xf>
    <xf numFmtId="165" fontId="4" fillId="0" borderId="2" xfId="1" applyNumberFormat="1" applyFont="1" applyFill="1" applyBorder="1"/>
    <xf numFmtId="43" fontId="2" fillId="0" borderId="2" xfId="1" applyFont="1" applyFill="1" applyBorder="1" applyAlignment="1"/>
    <xf numFmtId="43" fontId="2" fillId="0" borderId="0" xfId="2" applyNumberFormat="1"/>
    <xf numFmtId="168" fontId="2" fillId="0" borderId="0" xfId="2" applyNumberFormat="1" applyAlignment="1">
      <alignment horizontal="right"/>
    </xf>
    <xf numFmtId="0" fontId="9" fillId="0" borderId="0" xfId="2" applyFont="1"/>
    <xf numFmtId="49" fontId="10" fillId="0" borderId="0" xfId="2" applyNumberFormat="1" applyFont="1"/>
    <xf numFmtId="0" fontId="11" fillId="0" borderId="0" xfId="2" applyFont="1"/>
    <xf numFmtId="0" fontId="11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166" fontId="2" fillId="0" borderId="0" xfId="2" applyNumberFormat="1"/>
    <xf numFmtId="37" fontId="4" fillId="0" borderId="0" xfId="2" applyNumberFormat="1" applyFont="1"/>
    <xf numFmtId="166" fontId="4" fillId="0" borderId="0" xfId="2" applyNumberFormat="1" applyFont="1"/>
    <xf numFmtId="0" fontId="7" fillId="0" borderId="0" xfId="2" applyFont="1"/>
    <xf numFmtId="49" fontId="2" fillId="0" borderId="0" xfId="2" applyNumberFormat="1" applyAlignment="1">
      <alignment horizontal="left" indent="1"/>
    </xf>
    <xf numFmtId="43" fontId="2" fillId="0" borderId="0" xfId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6" fontId="2" fillId="0" borderId="0" xfId="1" applyNumberFormat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>
      <alignment horizontal="right"/>
    </xf>
    <xf numFmtId="43" fontId="4" fillId="0" borderId="1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Border="1" applyAlignment="1"/>
    <xf numFmtId="166" fontId="4" fillId="0" borderId="0" xfId="1" applyNumberFormat="1" applyFont="1" applyFill="1" applyAlignment="1"/>
    <xf numFmtId="2" fontId="12" fillId="0" borderId="0" xfId="1" applyNumberFormat="1" applyFont="1" applyAlignment="1">
      <alignment horizontal="center"/>
    </xf>
    <xf numFmtId="0" fontId="13" fillId="0" borderId="0" xfId="2" applyFont="1"/>
    <xf numFmtId="2" fontId="14" fillId="0" borderId="0" xfId="1" applyNumberFormat="1" applyFont="1" applyAlignment="1">
      <alignment horizontal="center"/>
    </xf>
    <xf numFmtId="0" fontId="11" fillId="0" borderId="0" xfId="2" applyFont="1" applyAlignment="1">
      <alignment horizontal="left"/>
    </xf>
    <xf numFmtId="2" fontId="6" fillId="0" borderId="0" xfId="1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165" fontId="2" fillId="0" borderId="5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left"/>
    </xf>
    <xf numFmtId="2" fontId="6" fillId="0" borderId="0" xfId="1" applyNumberFormat="1" applyFont="1" applyFill="1" applyAlignment="1">
      <alignment horizontal="center"/>
    </xf>
    <xf numFmtId="165" fontId="4" fillId="0" borderId="4" xfId="1" applyNumberFormat="1" applyFont="1" applyFill="1" applyBorder="1" applyAlignment="1"/>
    <xf numFmtId="165" fontId="2" fillId="0" borderId="0" xfId="2" applyNumberFormat="1"/>
    <xf numFmtId="43" fontId="2" fillId="0" borderId="0" xfId="1" applyFont="1"/>
    <xf numFmtId="167" fontId="4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9" fontId="2" fillId="0" borderId="0" xfId="2" quotePrefix="1" applyNumberFormat="1" applyAlignment="1">
      <alignment horizontal="center"/>
    </xf>
    <xf numFmtId="49" fontId="2" fillId="0" borderId="0" xfId="2" applyNumberFormat="1" applyAlignment="1">
      <alignment horizontal="center"/>
    </xf>
    <xf numFmtId="0" fontId="2" fillId="0" borderId="0" xfId="2" applyAlignment="1">
      <alignment horizontal="center"/>
    </xf>
    <xf numFmtId="0" fontId="2" fillId="0" borderId="3" xfId="2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ปกติ 2" xfId="2" xr:uid="{4B104668-5851-4DC8-88C4-5679E0891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C7F7-9BA3-4100-B705-E480C6C2714E}">
  <sheetPr>
    <tabColor theme="3" tint="0.79998168889431442"/>
  </sheetPr>
  <dimension ref="A1:S87"/>
  <sheetViews>
    <sheetView tabSelected="1" view="pageBreakPreview" zoomScaleNormal="85" zoomScaleSheetLayoutView="100" workbookViewId="0">
      <selection activeCell="K2" sqref="K2"/>
    </sheetView>
  </sheetViews>
  <sheetFormatPr defaultColWidth="9.3984375" defaultRowHeight="18.75" customHeight="1" x14ac:dyDescent="0.3"/>
  <cols>
    <col min="1" max="1" width="51.69921875" style="9" customWidth="1"/>
    <col min="2" max="2" width="7.69921875" style="4" customWidth="1"/>
    <col min="3" max="3" width="1.8984375" style="4" customWidth="1"/>
    <col min="4" max="4" width="13.296875" style="4" customWidth="1"/>
    <col min="5" max="5" width="1.8984375" style="4" customWidth="1"/>
    <col min="6" max="6" width="13.296875" style="4" customWidth="1"/>
    <col min="7" max="7" width="1.8984375" style="5" customWidth="1"/>
    <col min="8" max="8" width="13.296875" style="4" customWidth="1"/>
    <col min="9" max="9" width="1.8984375" style="4" customWidth="1"/>
    <col min="10" max="10" width="13.296875" style="4" customWidth="1"/>
    <col min="11" max="13" width="9.3984375" style="6"/>
    <col min="14" max="14" width="9.69921875" style="6" bestFit="1" customWidth="1"/>
    <col min="15" max="16384" width="9.3984375" style="4"/>
  </cols>
  <sheetData>
    <row r="1" spans="1:19" ht="21" customHeight="1" x14ac:dyDescent="0.4">
      <c r="A1" s="3" t="s">
        <v>0</v>
      </c>
    </row>
    <row r="2" spans="1:19" ht="21" customHeight="1" x14ac:dyDescent="0.3">
      <c r="A2" s="7" t="s">
        <v>1</v>
      </c>
      <c r="S2" s="8"/>
    </row>
    <row r="4" spans="1:19" ht="18.75" customHeight="1" x14ac:dyDescent="0.3">
      <c r="D4" s="96" t="s">
        <v>2</v>
      </c>
      <c r="E4" s="96"/>
      <c r="F4" s="96"/>
      <c r="H4" s="96" t="s">
        <v>3</v>
      </c>
      <c r="I4" s="96"/>
      <c r="J4" s="96"/>
    </row>
    <row r="5" spans="1:19" ht="18.75" customHeight="1" x14ac:dyDescent="0.3">
      <c r="A5" s="10"/>
      <c r="B5" s="11"/>
      <c r="C5" s="11"/>
      <c r="D5" s="96" t="s">
        <v>4</v>
      </c>
      <c r="E5" s="96"/>
      <c r="F5" s="96"/>
      <c r="G5" s="12"/>
      <c r="H5" s="96" t="s">
        <v>4</v>
      </c>
      <c r="I5" s="96"/>
      <c r="J5" s="96"/>
    </row>
    <row r="6" spans="1:19" ht="18.75" customHeight="1" x14ac:dyDescent="0.3">
      <c r="A6" s="10"/>
      <c r="B6" s="11"/>
      <c r="C6" s="11"/>
      <c r="D6" s="13" t="s">
        <v>118</v>
      </c>
      <c r="E6" s="11"/>
      <c r="F6" s="11" t="s">
        <v>5</v>
      </c>
      <c r="H6" s="13" t="s">
        <v>118</v>
      </c>
      <c r="I6" s="11"/>
      <c r="J6" s="11" t="s">
        <v>5</v>
      </c>
      <c r="K6" s="4"/>
      <c r="L6" s="4"/>
      <c r="M6" s="4"/>
      <c r="N6" s="4"/>
    </row>
    <row r="7" spans="1:19" ht="18.75" customHeight="1" x14ac:dyDescent="0.3">
      <c r="A7" s="14" t="s">
        <v>6</v>
      </c>
      <c r="B7" s="15" t="s">
        <v>7</v>
      </c>
      <c r="C7" s="11"/>
      <c r="D7" s="11">
        <v>2026</v>
      </c>
      <c r="E7" s="11"/>
      <c r="F7" s="11">
        <v>2025</v>
      </c>
      <c r="H7" s="11">
        <v>2026</v>
      </c>
      <c r="I7" s="11"/>
      <c r="J7" s="11">
        <v>2025</v>
      </c>
    </row>
    <row r="8" spans="1:19" ht="18.75" customHeight="1" x14ac:dyDescent="0.3">
      <c r="A8" s="16"/>
      <c r="B8" s="15"/>
      <c r="C8" s="11"/>
      <c r="D8" s="11" t="s">
        <v>8</v>
      </c>
      <c r="E8" s="11"/>
      <c r="F8" s="11"/>
      <c r="G8" s="11"/>
      <c r="H8" s="11" t="s">
        <v>8</v>
      </c>
      <c r="I8" s="11"/>
      <c r="J8" s="11"/>
    </row>
    <row r="9" spans="1:19" ht="18.75" customHeight="1" x14ac:dyDescent="0.3">
      <c r="A9" s="4"/>
      <c r="B9" s="11"/>
      <c r="C9" s="11"/>
      <c r="D9" s="95" t="s">
        <v>9</v>
      </c>
      <c r="E9" s="95"/>
      <c r="F9" s="95"/>
      <c r="G9" s="95"/>
      <c r="H9" s="95"/>
      <c r="I9" s="95"/>
      <c r="J9" s="95"/>
    </row>
    <row r="10" spans="1:19" ht="18.75" customHeight="1" x14ac:dyDescent="0.3">
      <c r="A10" s="17" t="s">
        <v>10</v>
      </c>
      <c r="B10" s="11"/>
      <c r="C10" s="18"/>
      <c r="D10" s="18"/>
      <c r="E10" s="18"/>
      <c r="F10" s="18"/>
      <c r="G10" s="19"/>
      <c r="H10" s="18"/>
      <c r="I10" s="18"/>
      <c r="J10" s="18"/>
    </row>
    <row r="11" spans="1:19" ht="18.75" customHeight="1" x14ac:dyDescent="0.3">
      <c r="A11" s="9" t="s">
        <v>11</v>
      </c>
      <c r="B11" s="11"/>
      <c r="C11" s="20"/>
      <c r="D11" s="20">
        <v>113631</v>
      </c>
      <c r="E11" s="20"/>
      <c r="F11" s="20">
        <v>47512</v>
      </c>
      <c r="G11" s="20"/>
      <c r="H11" s="20">
        <v>71996</v>
      </c>
      <c r="I11" s="20"/>
      <c r="J11" s="22">
        <v>22049</v>
      </c>
      <c r="L11" s="23"/>
    </row>
    <row r="12" spans="1:19" ht="18.75" customHeight="1" x14ac:dyDescent="0.3">
      <c r="A12" s="9" t="s">
        <v>12</v>
      </c>
      <c r="B12" s="15" t="s">
        <v>124</v>
      </c>
      <c r="C12" s="20"/>
      <c r="D12" s="20">
        <v>231089</v>
      </c>
      <c r="E12" s="20"/>
      <c r="F12" s="20">
        <v>371385</v>
      </c>
      <c r="G12" s="20"/>
      <c r="H12" s="20">
        <v>206205</v>
      </c>
      <c r="I12" s="24"/>
      <c r="J12" s="22">
        <v>321378</v>
      </c>
      <c r="L12" s="23"/>
    </row>
    <row r="13" spans="1:19" ht="18.75" customHeight="1" x14ac:dyDescent="0.3">
      <c r="A13" s="9" t="s">
        <v>13</v>
      </c>
      <c r="B13" s="15"/>
      <c r="C13" s="20"/>
      <c r="D13" s="20">
        <v>27084</v>
      </c>
      <c r="E13" s="20"/>
      <c r="F13" s="20">
        <v>25692</v>
      </c>
      <c r="G13" s="20"/>
      <c r="H13" s="20">
        <v>12884</v>
      </c>
      <c r="I13" s="24"/>
      <c r="J13" s="22">
        <v>10682</v>
      </c>
      <c r="L13" s="23"/>
    </row>
    <row r="14" spans="1:19" ht="18.75" customHeight="1" x14ac:dyDescent="0.3">
      <c r="A14" s="9" t="s">
        <v>14</v>
      </c>
      <c r="B14" s="15"/>
      <c r="C14" s="20"/>
      <c r="D14" s="20">
        <v>467299</v>
      </c>
      <c r="E14" s="20"/>
      <c r="F14" s="20">
        <v>432677</v>
      </c>
      <c r="G14" s="20"/>
      <c r="H14" s="20">
        <v>321713</v>
      </c>
      <c r="I14" s="20"/>
      <c r="J14" s="22">
        <v>308727</v>
      </c>
      <c r="L14" s="23"/>
    </row>
    <row r="15" spans="1:19" ht="18.75" customHeight="1" x14ac:dyDescent="0.3">
      <c r="A15" s="9" t="s">
        <v>15</v>
      </c>
      <c r="B15" s="15"/>
      <c r="C15" s="20"/>
      <c r="D15" s="20">
        <v>54493</v>
      </c>
      <c r="E15" s="20"/>
      <c r="F15" s="20">
        <v>55025</v>
      </c>
      <c r="G15" s="20"/>
      <c r="H15" s="20">
        <v>26127</v>
      </c>
      <c r="I15" s="20"/>
      <c r="J15" s="22">
        <v>26829</v>
      </c>
      <c r="L15" s="23"/>
    </row>
    <row r="16" spans="1:19" ht="18.75" customHeight="1" x14ac:dyDescent="0.3">
      <c r="A16" s="9" t="s">
        <v>16</v>
      </c>
      <c r="B16" s="15"/>
      <c r="C16" s="20"/>
      <c r="D16" s="20">
        <v>23020</v>
      </c>
      <c r="E16" s="20"/>
      <c r="F16" s="20">
        <v>20690</v>
      </c>
      <c r="G16" s="20"/>
      <c r="H16" s="20">
        <v>13354</v>
      </c>
      <c r="I16" s="20"/>
      <c r="J16" s="22">
        <v>7078</v>
      </c>
      <c r="L16" s="23"/>
    </row>
    <row r="17" spans="1:14" ht="18.75" customHeight="1" x14ac:dyDescent="0.3">
      <c r="A17" s="25" t="s">
        <v>17</v>
      </c>
      <c r="B17" s="15"/>
      <c r="C17" s="26"/>
      <c r="D17" s="27">
        <v>916616</v>
      </c>
      <c r="E17" s="26"/>
      <c r="F17" s="28">
        <v>952981</v>
      </c>
      <c r="G17" s="26"/>
      <c r="H17" s="27">
        <v>652279</v>
      </c>
      <c r="I17" s="26"/>
      <c r="J17" s="28">
        <v>696743</v>
      </c>
      <c r="L17" s="23"/>
    </row>
    <row r="18" spans="1:14" ht="18.75" customHeight="1" x14ac:dyDescent="0.3">
      <c r="B18" s="15"/>
      <c r="C18" s="29"/>
      <c r="D18" s="29"/>
      <c r="E18" s="29"/>
      <c r="F18" s="29"/>
      <c r="G18" s="29"/>
      <c r="H18" s="29"/>
      <c r="I18" s="29"/>
      <c r="J18" s="29"/>
      <c r="L18" s="23"/>
    </row>
    <row r="19" spans="1:14" ht="18.75" customHeight="1" x14ac:dyDescent="0.3">
      <c r="A19" s="17" t="s">
        <v>18</v>
      </c>
      <c r="B19" s="15"/>
      <c r="C19" s="29"/>
      <c r="D19" s="29"/>
      <c r="E19" s="29"/>
      <c r="F19" s="29"/>
      <c r="G19" s="29"/>
      <c r="H19" s="29"/>
      <c r="I19" s="29"/>
      <c r="J19" s="29"/>
      <c r="L19" s="23"/>
    </row>
    <row r="20" spans="1:14" ht="18.75" customHeight="1" x14ac:dyDescent="0.3">
      <c r="A20" s="9" t="s">
        <v>19</v>
      </c>
      <c r="B20" s="30" t="s">
        <v>134</v>
      </c>
      <c r="C20" s="20"/>
      <c r="D20" s="20">
        <v>78001</v>
      </c>
      <c r="E20" s="20"/>
      <c r="F20" s="20">
        <v>75001</v>
      </c>
      <c r="G20" s="20"/>
      <c r="H20" s="20">
        <v>71000</v>
      </c>
      <c r="I20" s="20"/>
      <c r="J20" s="20">
        <v>71000</v>
      </c>
      <c r="L20" s="23"/>
    </row>
    <row r="21" spans="1:14" ht="18.75" customHeight="1" x14ac:dyDescent="0.3">
      <c r="A21" s="9" t="s">
        <v>20</v>
      </c>
      <c r="B21" s="15"/>
      <c r="C21" s="20"/>
      <c r="D21" s="20">
        <v>30132</v>
      </c>
      <c r="E21" s="20"/>
      <c r="F21" s="20">
        <v>25428</v>
      </c>
      <c r="G21" s="20"/>
      <c r="H21" s="20">
        <v>19568</v>
      </c>
      <c r="I21" s="20"/>
      <c r="J21" s="20">
        <v>14756</v>
      </c>
      <c r="L21" s="23"/>
    </row>
    <row r="22" spans="1:14" ht="18.75" customHeight="1" x14ac:dyDescent="0.3">
      <c r="A22" s="9" t="s">
        <v>21</v>
      </c>
      <c r="B22" s="15">
        <v>4</v>
      </c>
      <c r="C22" s="20"/>
      <c r="D22" s="32">
        <v>0</v>
      </c>
      <c r="E22" s="31"/>
      <c r="F22" s="32">
        <v>0</v>
      </c>
      <c r="G22" s="20"/>
      <c r="H22" s="20">
        <v>181100</v>
      </c>
      <c r="I22" s="20"/>
      <c r="J22" s="24">
        <v>176400</v>
      </c>
      <c r="L22" s="23"/>
    </row>
    <row r="23" spans="1:14" ht="18.75" customHeight="1" x14ac:dyDescent="0.3">
      <c r="A23" s="9" t="s">
        <v>22</v>
      </c>
      <c r="B23" s="30"/>
      <c r="C23" s="20"/>
      <c r="D23" s="20">
        <v>68470</v>
      </c>
      <c r="E23" s="31"/>
      <c r="F23" s="20">
        <v>68580</v>
      </c>
      <c r="G23" s="20"/>
      <c r="H23" s="20">
        <v>68470</v>
      </c>
      <c r="I23" s="20"/>
      <c r="J23" s="20">
        <v>68580</v>
      </c>
      <c r="M23" s="4"/>
      <c r="N23" s="4"/>
    </row>
    <row r="24" spans="1:14" ht="18.75" customHeight="1" x14ac:dyDescent="0.3">
      <c r="A24" s="9" t="s">
        <v>23</v>
      </c>
      <c r="B24" s="30" t="s">
        <v>135</v>
      </c>
      <c r="C24" s="20"/>
      <c r="D24" s="20">
        <v>170289</v>
      </c>
      <c r="E24" s="20"/>
      <c r="F24" s="20">
        <v>150288</v>
      </c>
      <c r="G24" s="20"/>
      <c r="H24" s="20">
        <v>89337</v>
      </c>
      <c r="I24" s="20"/>
      <c r="J24" s="20">
        <v>98483</v>
      </c>
      <c r="M24" s="4"/>
      <c r="N24" s="4"/>
    </row>
    <row r="25" spans="1:14" ht="18.75" customHeight="1" x14ac:dyDescent="0.3">
      <c r="A25" s="9" t="s">
        <v>24</v>
      </c>
      <c r="B25" s="15"/>
      <c r="C25" s="20"/>
      <c r="D25" s="20">
        <v>94602</v>
      </c>
      <c r="E25" s="20"/>
      <c r="F25" s="20">
        <v>97290</v>
      </c>
      <c r="G25" s="20"/>
      <c r="H25" s="20">
        <v>21410</v>
      </c>
      <c r="I25" s="20"/>
      <c r="J25" s="22">
        <v>22946</v>
      </c>
      <c r="M25" s="4"/>
      <c r="N25" s="4"/>
    </row>
    <row r="26" spans="1:14" ht="18.75" customHeight="1" x14ac:dyDescent="0.3">
      <c r="A26" s="9" t="s">
        <v>25</v>
      </c>
      <c r="B26" s="15"/>
      <c r="C26" s="20"/>
      <c r="D26" s="20">
        <v>4708</v>
      </c>
      <c r="E26" s="20"/>
      <c r="F26" s="20">
        <v>4528</v>
      </c>
      <c r="G26" s="20"/>
      <c r="H26" s="20">
        <v>849</v>
      </c>
      <c r="I26" s="20"/>
      <c r="J26" s="20">
        <v>1048</v>
      </c>
      <c r="M26" s="4"/>
      <c r="N26" s="4"/>
    </row>
    <row r="27" spans="1:14" ht="18.75" customHeight="1" x14ac:dyDescent="0.3">
      <c r="A27" s="9" t="s">
        <v>26</v>
      </c>
      <c r="B27" s="15"/>
      <c r="C27" s="20"/>
      <c r="D27" s="20">
        <v>21700</v>
      </c>
      <c r="E27" s="20"/>
      <c r="F27" s="20">
        <v>21976</v>
      </c>
      <c r="G27" s="20"/>
      <c r="H27" s="20">
        <v>18082</v>
      </c>
      <c r="I27" s="20"/>
      <c r="J27" s="20">
        <v>18653</v>
      </c>
      <c r="M27" s="4"/>
      <c r="N27" s="4"/>
    </row>
    <row r="28" spans="1:14" ht="18.75" customHeight="1" x14ac:dyDescent="0.3">
      <c r="A28" s="9" t="s">
        <v>27</v>
      </c>
      <c r="B28" s="15"/>
      <c r="C28" s="20"/>
      <c r="D28" s="20">
        <v>3700</v>
      </c>
      <c r="E28" s="20"/>
      <c r="F28" s="20">
        <v>2303</v>
      </c>
      <c r="G28" s="20"/>
      <c r="H28" s="20">
        <v>921</v>
      </c>
      <c r="I28" s="32"/>
      <c r="J28" s="20">
        <v>921</v>
      </c>
      <c r="M28" s="4"/>
      <c r="N28" s="4"/>
    </row>
    <row r="29" spans="1:14" ht="18.75" customHeight="1" x14ac:dyDescent="0.3">
      <c r="A29" s="25" t="s">
        <v>28</v>
      </c>
      <c r="B29" s="33"/>
      <c r="C29" s="26"/>
      <c r="D29" s="27">
        <v>471602</v>
      </c>
      <c r="E29" s="26"/>
      <c r="F29" s="34">
        <v>445394</v>
      </c>
      <c r="G29" s="26"/>
      <c r="H29" s="27">
        <v>470737</v>
      </c>
      <c r="I29" s="26"/>
      <c r="J29" s="34">
        <v>472787</v>
      </c>
      <c r="M29" s="4"/>
      <c r="N29" s="4"/>
    </row>
    <row r="30" spans="1:14" ht="18.75" customHeight="1" x14ac:dyDescent="0.3">
      <c r="A30" s="25"/>
      <c r="B30" s="30"/>
      <c r="C30" s="22"/>
      <c r="D30" s="35"/>
      <c r="E30" s="22"/>
      <c r="F30" s="22"/>
      <c r="G30" s="22"/>
      <c r="H30" s="35"/>
      <c r="I30" s="22"/>
      <c r="J30" s="22"/>
      <c r="M30" s="4"/>
      <c r="N30" s="4"/>
    </row>
    <row r="31" spans="1:14" ht="18.75" customHeight="1" thickBot="1" x14ac:dyDescent="0.35">
      <c r="A31" s="25" t="s">
        <v>29</v>
      </c>
      <c r="B31" s="33"/>
      <c r="C31" s="26"/>
      <c r="D31" s="36">
        <v>1388218</v>
      </c>
      <c r="E31" s="26"/>
      <c r="F31" s="36">
        <v>1398375</v>
      </c>
      <c r="G31" s="26"/>
      <c r="H31" s="36">
        <v>1123016</v>
      </c>
      <c r="I31" s="26"/>
      <c r="J31" s="36">
        <v>1169530</v>
      </c>
      <c r="M31" s="4"/>
      <c r="N31" s="4"/>
    </row>
    <row r="32" spans="1:14" ht="18.75" customHeight="1" thickTop="1" x14ac:dyDescent="0.3">
      <c r="B32" s="15"/>
      <c r="C32" s="20"/>
      <c r="D32" s="20"/>
      <c r="E32" s="20"/>
      <c r="F32" s="20"/>
      <c r="G32" s="20"/>
      <c r="H32" s="20"/>
      <c r="I32" s="20"/>
      <c r="J32" s="20"/>
      <c r="M32" s="4"/>
      <c r="N32" s="4"/>
    </row>
    <row r="33" spans="1:14" ht="21" customHeight="1" x14ac:dyDescent="0.4">
      <c r="A33" s="3" t="s">
        <v>0</v>
      </c>
      <c r="C33" s="18"/>
      <c r="D33" s="18"/>
      <c r="E33" s="18"/>
      <c r="F33" s="18"/>
      <c r="G33" s="19"/>
      <c r="H33" s="18"/>
      <c r="I33" s="18"/>
      <c r="J33" s="18"/>
    </row>
    <row r="34" spans="1:14" ht="21" customHeight="1" x14ac:dyDescent="0.3">
      <c r="A34" s="7" t="s">
        <v>1</v>
      </c>
      <c r="C34" s="18"/>
      <c r="D34" s="18"/>
      <c r="E34" s="18"/>
      <c r="F34" s="18"/>
      <c r="G34" s="19"/>
      <c r="H34" s="18"/>
      <c r="I34" s="18"/>
      <c r="J34" s="18"/>
    </row>
    <row r="35" spans="1:14" ht="18.75" customHeight="1" x14ac:dyDescent="0.3">
      <c r="A35" s="37"/>
      <c r="C35" s="18"/>
      <c r="D35" s="18"/>
      <c r="E35" s="18"/>
      <c r="F35" s="18"/>
      <c r="G35" s="19"/>
      <c r="H35" s="18"/>
      <c r="I35" s="18"/>
      <c r="J35" s="18"/>
    </row>
    <row r="36" spans="1:14" ht="18.75" customHeight="1" x14ac:dyDescent="0.3">
      <c r="D36" s="94" t="s">
        <v>2</v>
      </c>
      <c r="E36" s="94"/>
      <c r="F36" s="94"/>
      <c r="G36" s="19"/>
      <c r="H36" s="94" t="s">
        <v>3</v>
      </c>
      <c r="I36" s="94"/>
      <c r="J36" s="94"/>
    </row>
    <row r="37" spans="1:14" ht="18.75" customHeight="1" x14ac:dyDescent="0.3">
      <c r="A37" s="25"/>
      <c r="B37" s="11"/>
      <c r="C37" s="11"/>
      <c r="D37" s="94" t="s">
        <v>4</v>
      </c>
      <c r="E37" s="94"/>
      <c r="F37" s="94"/>
      <c r="G37" s="38"/>
      <c r="H37" s="94" t="s">
        <v>4</v>
      </c>
      <c r="I37" s="94"/>
      <c r="J37" s="94"/>
    </row>
    <row r="38" spans="1:14" ht="18.75" customHeight="1" x14ac:dyDescent="0.3">
      <c r="C38" s="11"/>
      <c r="D38" s="13" t="str">
        <f>D6</f>
        <v>31 March</v>
      </c>
      <c r="E38" s="11"/>
      <c r="F38" s="11" t="s">
        <v>5</v>
      </c>
      <c r="H38" s="13" t="str">
        <f>H6</f>
        <v>31 March</v>
      </c>
      <c r="I38" s="11"/>
      <c r="J38" s="11" t="s">
        <v>5</v>
      </c>
    </row>
    <row r="39" spans="1:14" ht="18.75" customHeight="1" x14ac:dyDescent="0.3">
      <c r="A39" s="7" t="s">
        <v>30</v>
      </c>
      <c r="B39" s="15" t="s">
        <v>7</v>
      </c>
      <c r="C39" s="11"/>
      <c r="D39" s="11">
        <v>2026</v>
      </c>
      <c r="E39" s="11"/>
      <c r="F39" s="11">
        <v>2025</v>
      </c>
      <c r="H39" s="11">
        <v>2026</v>
      </c>
      <c r="I39" s="11"/>
      <c r="J39" s="11">
        <v>2025</v>
      </c>
    </row>
    <row r="40" spans="1:14" ht="18.75" customHeight="1" x14ac:dyDescent="0.3">
      <c r="A40" s="25"/>
      <c r="B40" s="15"/>
      <c r="C40" s="11"/>
      <c r="D40" s="11" t="s">
        <v>8</v>
      </c>
      <c r="E40" s="11"/>
      <c r="F40" s="11"/>
      <c r="G40" s="11"/>
      <c r="H40" s="11" t="s">
        <v>8</v>
      </c>
      <c r="I40" s="11"/>
      <c r="J40" s="11"/>
    </row>
    <row r="41" spans="1:14" ht="18.75" customHeight="1" x14ac:dyDescent="0.3">
      <c r="B41" s="11"/>
      <c r="C41" s="11"/>
      <c r="D41" s="95" t="s">
        <v>9</v>
      </c>
      <c r="E41" s="95"/>
      <c r="F41" s="95"/>
      <c r="G41" s="95"/>
      <c r="H41" s="95"/>
      <c r="I41" s="95"/>
      <c r="J41" s="95"/>
    </row>
    <row r="42" spans="1:14" ht="18.75" customHeight="1" x14ac:dyDescent="0.3">
      <c r="A42" s="17" t="s">
        <v>31</v>
      </c>
      <c r="B42" s="15"/>
      <c r="C42" s="18"/>
      <c r="D42" s="18"/>
      <c r="E42" s="18"/>
      <c r="F42" s="18"/>
      <c r="G42" s="19"/>
      <c r="H42" s="18"/>
      <c r="I42" s="18"/>
      <c r="J42" s="18"/>
    </row>
    <row r="43" spans="1:14" ht="18.75" customHeight="1" x14ac:dyDescent="0.3">
      <c r="A43" s="4" t="s">
        <v>32</v>
      </c>
      <c r="B43" s="15">
        <v>6</v>
      </c>
      <c r="C43" s="20"/>
      <c r="D43" s="39">
        <v>213564</v>
      </c>
      <c r="E43" s="39"/>
      <c r="F43" s="39">
        <v>198300</v>
      </c>
      <c r="G43" s="39"/>
      <c r="H43" s="39">
        <v>171668</v>
      </c>
      <c r="I43" s="39"/>
      <c r="J43" s="39">
        <v>176300</v>
      </c>
      <c r="K43" s="4"/>
      <c r="L43" s="4"/>
      <c r="M43" s="4"/>
      <c r="N43" s="4"/>
    </row>
    <row r="44" spans="1:14" ht="18.75" customHeight="1" x14ac:dyDescent="0.3">
      <c r="A44" s="9" t="s">
        <v>33</v>
      </c>
      <c r="B44" s="15">
        <v>2</v>
      </c>
      <c r="C44" s="20"/>
      <c r="D44" s="39">
        <v>299811</v>
      </c>
      <c r="E44" s="20"/>
      <c r="F44" s="20">
        <v>285615</v>
      </c>
      <c r="G44" s="20"/>
      <c r="H44" s="39">
        <v>151639</v>
      </c>
      <c r="I44" s="20"/>
      <c r="J44" s="20">
        <v>181969</v>
      </c>
      <c r="K44" s="4"/>
      <c r="L44" s="4"/>
      <c r="M44" s="4"/>
      <c r="N44" s="4"/>
    </row>
    <row r="45" spans="1:14" ht="18.75" customHeight="1" x14ac:dyDescent="0.3">
      <c r="A45" s="9" t="s">
        <v>34</v>
      </c>
      <c r="B45" s="15"/>
      <c r="C45" s="20"/>
      <c r="D45" s="39">
        <v>1350</v>
      </c>
      <c r="E45" s="20"/>
      <c r="F45" s="20">
        <v>2202</v>
      </c>
      <c r="G45" s="20"/>
      <c r="H45" s="39">
        <v>1350</v>
      </c>
      <c r="I45" s="20"/>
      <c r="J45" s="20">
        <v>2202</v>
      </c>
      <c r="K45" s="4"/>
      <c r="L45" s="4"/>
      <c r="M45" s="4"/>
      <c r="N45" s="4"/>
    </row>
    <row r="46" spans="1:14" ht="18.75" customHeight="1" x14ac:dyDescent="0.3">
      <c r="A46" s="9" t="s">
        <v>35</v>
      </c>
      <c r="B46" s="15"/>
      <c r="C46" s="20"/>
      <c r="D46" s="39"/>
      <c r="E46" s="20"/>
      <c r="F46" s="20"/>
      <c r="G46" s="20"/>
      <c r="H46" s="39"/>
      <c r="I46" s="20"/>
      <c r="J46" s="20"/>
      <c r="K46" s="4"/>
      <c r="L46" s="4"/>
      <c r="M46" s="4"/>
      <c r="N46" s="4"/>
    </row>
    <row r="47" spans="1:14" ht="18.75" customHeight="1" x14ac:dyDescent="0.3">
      <c r="A47" s="4" t="s">
        <v>128</v>
      </c>
      <c r="B47" s="15">
        <v>6</v>
      </c>
      <c r="C47" s="20"/>
      <c r="D47" s="39">
        <v>15771</v>
      </c>
      <c r="E47" s="20"/>
      <c r="F47" s="39">
        <v>16001</v>
      </c>
      <c r="G47" s="20"/>
      <c r="H47" s="39">
        <v>4580</v>
      </c>
      <c r="I47" s="20"/>
      <c r="J47" s="39">
        <v>4972</v>
      </c>
      <c r="K47" s="4"/>
      <c r="L47" s="4"/>
      <c r="M47" s="4"/>
      <c r="N47" s="4"/>
    </row>
    <row r="48" spans="1:14" ht="18.75" customHeight="1" x14ac:dyDescent="0.3">
      <c r="A48" s="4" t="s">
        <v>36</v>
      </c>
      <c r="B48" s="15"/>
      <c r="C48" s="20"/>
      <c r="D48" s="39">
        <v>12154</v>
      </c>
      <c r="E48" s="39"/>
      <c r="F48" s="39">
        <v>12272</v>
      </c>
      <c r="G48" s="39"/>
      <c r="H48" s="39">
        <v>3956</v>
      </c>
      <c r="I48" s="39"/>
      <c r="J48" s="39">
        <v>4124</v>
      </c>
      <c r="K48" s="4"/>
      <c r="L48" s="4"/>
      <c r="M48" s="4"/>
      <c r="N48" s="4"/>
    </row>
    <row r="49" spans="1:14" ht="18.75" customHeight="1" x14ac:dyDescent="0.3">
      <c r="A49" s="4" t="s">
        <v>37</v>
      </c>
      <c r="B49" s="15"/>
      <c r="C49" s="20"/>
      <c r="D49" s="39">
        <v>7819</v>
      </c>
      <c r="E49" s="39"/>
      <c r="F49" s="39">
        <v>7819</v>
      </c>
      <c r="G49" s="39"/>
      <c r="H49" s="39">
        <v>2847</v>
      </c>
      <c r="I49" s="39"/>
      <c r="J49" s="39">
        <v>2847</v>
      </c>
      <c r="K49" s="4"/>
      <c r="L49" s="4"/>
      <c r="M49" s="4"/>
      <c r="N49" s="4"/>
    </row>
    <row r="50" spans="1:14" ht="18.75" customHeight="1" x14ac:dyDescent="0.3">
      <c r="A50" s="4" t="s">
        <v>38</v>
      </c>
      <c r="B50" s="15"/>
      <c r="C50" s="20"/>
      <c r="D50" s="39">
        <v>540</v>
      </c>
      <c r="E50" s="39"/>
      <c r="F50" s="39">
        <v>2378</v>
      </c>
      <c r="G50" s="39"/>
      <c r="H50" s="39">
        <v>180</v>
      </c>
      <c r="I50" s="39"/>
      <c r="J50" s="39">
        <v>1758</v>
      </c>
      <c r="K50" s="4"/>
      <c r="L50" s="4"/>
      <c r="M50" s="4"/>
      <c r="N50" s="4"/>
    </row>
    <row r="51" spans="1:14" ht="18.75" customHeight="1" x14ac:dyDescent="0.3">
      <c r="A51" s="9" t="s">
        <v>39</v>
      </c>
      <c r="B51" s="15"/>
      <c r="C51" s="20"/>
      <c r="D51" s="39">
        <v>1955</v>
      </c>
      <c r="E51" s="39"/>
      <c r="F51" s="39">
        <v>2967</v>
      </c>
      <c r="G51" s="39"/>
      <c r="H51" s="39">
        <v>446</v>
      </c>
      <c r="I51" s="39"/>
      <c r="J51" s="40">
        <v>504</v>
      </c>
      <c r="K51" s="4"/>
      <c r="L51" s="4"/>
      <c r="M51" s="20"/>
      <c r="N51" s="4"/>
    </row>
    <row r="52" spans="1:14" ht="18.75" customHeight="1" x14ac:dyDescent="0.3">
      <c r="A52" s="25" t="s">
        <v>40</v>
      </c>
      <c r="B52" s="15"/>
      <c r="C52" s="26"/>
      <c r="D52" s="27">
        <v>552964</v>
      </c>
      <c r="E52" s="26"/>
      <c r="F52" s="27">
        <v>527554</v>
      </c>
      <c r="G52" s="26"/>
      <c r="H52" s="27">
        <v>336666</v>
      </c>
      <c r="I52" s="26"/>
      <c r="J52" s="27">
        <v>374676</v>
      </c>
      <c r="K52" s="4"/>
      <c r="L52" s="4"/>
      <c r="M52" s="4"/>
      <c r="N52" s="4"/>
    </row>
    <row r="53" spans="1:14" ht="18.75" customHeight="1" x14ac:dyDescent="0.3">
      <c r="B53" s="15"/>
      <c r="C53" s="18"/>
      <c r="D53" s="18"/>
      <c r="E53" s="18"/>
      <c r="F53" s="18"/>
      <c r="G53" s="19"/>
      <c r="H53" s="18"/>
      <c r="I53" s="18"/>
      <c r="J53" s="18"/>
      <c r="K53" s="4"/>
      <c r="L53" s="4"/>
      <c r="M53" s="4"/>
      <c r="N53" s="4"/>
    </row>
    <row r="54" spans="1:14" ht="18.75" customHeight="1" x14ac:dyDescent="0.3">
      <c r="A54" s="17" t="s">
        <v>41</v>
      </c>
      <c r="B54" s="15"/>
      <c r="C54" s="18"/>
      <c r="D54" s="18"/>
      <c r="E54" s="18"/>
      <c r="F54" s="18"/>
      <c r="G54" s="19"/>
      <c r="H54" s="18"/>
      <c r="I54" s="18"/>
      <c r="J54" s="18"/>
      <c r="K54" s="4"/>
      <c r="L54" s="4"/>
      <c r="M54" s="4"/>
      <c r="N54" s="4"/>
    </row>
    <row r="55" spans="1:14" ht="18.75" customHeight="1" x14ac:dyDescent="0.3">
      <c r="A55" s="9" t="s">
        <v>129</v>
      </c>
      <c r="B55" s="15">
        <v>6</v>
      </c>
      <c r="C55" s="18"/>
      <c r="D55" s="18">
        <v>22511</v>
      </c>
      <c r="E55" s="18"/>
      <c r="F55" s="39">
        <v>26656</v>
      </c>
      <c r="G55" s="20"/>
      <c r="H55" s="18">
        <v>8344</v>
      </c>
      <c r="I55" s="20"/>
      <c r="J55" s="39">
        <v>9605</v>
      </c>
      <c r="K55" s="4"/>
      <c r="L55" s="4"/>
      <c r="M55" s="4"/>
      <c r="N55" s="4"/>
    </row>
    <row r="56" spans="1:14" ht="18.75" customHeight="1" x14ac:dyDescent="0.3">
      <c r="A56" s="9" t="s">
        <v>126</v>
      </c>
      <c r="B56" s="15"/>
      <c r="C56" s="18"/>
      <c r="D56" s="18">
        <v>5888</v>
      </c>
      <c r="E56" s="18"/>
      <c r="F56" s="39">
        <v>5047</v>
      </c>
      <c r="G56" s="20"/>
      <c r="H56" s="93">
        <v>0</v>
      </c>
      <c r="I56" s="20"/>
      <c r="J56" s="39">
        <v>0</v>
      </c>
      <c r="K56" s="4"/>
      <c r="L56" s="4"/>
      <c r="M56" s="4"/>
      <c r="N56" s="4"/>
    </row>
    <row r="57" spans="1:14" ht="18.5" customHeight="1" x14ac:dyDescent="0.3">
      <c r="A57" s="9" t="s">
        <v>42</v>
      </c>
      <c r="B57" s="15"/>
      <c r="C57" s="18"/>
      <c r="D57" s="18">
        <v>2368</v>
      </c>
      <c r="E57" s="18"/>
      <c r="F57" s="18">
        <v>2275</v>
      </c>
      <c r="G57" s="19"/>
      <c r="H57" s="18">
        <v>1754</v>
      </c>
      <c r="I57" s="18"/>
      <c r="J57" s="18">
        <v>1816</v>
      </c>
      <c r="K57" s="4"/>
      <c r="L57" s="4"/>
      <c r="M57" s="4"/>
      <c r="N57" s="4"/>
    </row>
    <row r="58" spans="1:14" ht="18.75" customHeight="1" x14ac:dyDescent="0.3">
      <c r="A58" s="9" t="s">
        <v>43</v>
      </c>
      <c r="B58" s="15"/>
      <c r="C58" s="20"/>
      <c r="D58" s="18">
        <v>71883</v>
      </c>
      <c r="E58" s="20"/>
      <c r="F58" s="20">
        <v>74644</v>
      </c>
      <c r="G58" s="20"/>
      <c r="H58" s="18">
        <v>12961</v>
      </c>
      <c r="I58" s="20"/>
      <c r="J58" s="20">
        <v>13900</v>
      </c>
      <c r="K58" s="4"/>
      <c r="L58" s="4"/>
      <c r="M58" s="4"/>
      <c r="N58" s="4"/>
    </row>
    <row r="59" spans="1:14" ht="18.75" customHeight="1" x14ac:dyDescent="0.3">
      <c r="A59" s="9" t="s">
        <v>127</v>
      </c>
      <c r="B59" s="15"/>
      <c r="C59" s="20"/>
      <c r="D59" s="93">
        <v>0</v>
      </c>
      <c r="E59" s="20"/>
      <c r="F59" s="20">
        <v>14</v>
      </c>
      <c r="G59" s="20"/>
      <c r="H59" s="93">
        <v>0</v>
      </c>
      <c r="I59" s="20"/>
      <c r="J59" s="39">
        <v>0</v>
      </c>
      <c r="K59" s="4"/>
      <c r="L59" s="4"/>
      <c r="M59" s="4"/>
      <c r="N59" s="4"/>
    </row>
    <row r="60" spans="1:14" ht="18.75" customHeight="1" x14ac:dyDescent="0.3">
      <c r="A60" s="9" t="s">
        <v>44</v>
      </c>
      <c r="B60" s="41"/>
      <c r="C60" s="20"/>
      <c r="D60" s="18">
        <v>47221</v>
      </c>
      <c r="E60" s="20"/>
      <c r="F60" s="20">
        <v>46258</v>
      </c>
      <c r="G60" s="20"/>
      <c r="H60" s="18">
        <v>7965</v>
      </c>
      <c r="I60" s="20"/>
      <c r="J60" s="20">
        <v>7878</v>
      </c>
      <c r="K60" s="4"/>
      <c r="L60" s="4"/>
      <c r="M60" s="4"/>
      <c r="N60" s="4"/>
    </row>
    <row r="61" spans="1:14" ht="18.75" customHeight="1" x14ac:dyDescent="0.3">
      <c r="A61" s="25" t="s">
        <v>45</v>
      </c>
      <c r="B61" s="33"/>
      <c r="C61" s="26"/>
      <c r="D61" s="28">
        <v>149871</v>
      </c>
      <c r="E61" s="26"/>
      <c r="F61" s="28">
        <v>154894</v>
      </c>
      <c r="G61" s="26"/>
      <c r="H61" s="28">
        <v>31024</v>
      </c>
      <c r="I61" s="26"/>
      <c r="J61" s="28">
        <v>33199</v>
      </c>
      <c r="K61" s="4"/>
      <c r="L61" s="4"/>
      <c r="M61" s="4"/>
      <c r="N61" s="4"/>
    </row>
    <row r="62" spans="1:14" ht="18.75" customHeight="1" x14ac:dyDescent="0.3">
      <c r="A62" s="25" t="s">
        <v>46</v>
      </c>
      <c r="B62" s="15"/>
      <c r="C62" s="42"/>
      <c r="D62" s="43">
        <v>702835</v>
      </c>
      <c r="E62" s="42"/>
      <c r="F62" s="44">
        <v>682448</v>
      </c>
      <c r="G62" s="42"/>
      <c r="H62" s="43">
        <v>367690</v>
      </c>
      <c r="I62" s="42"/>
      <c r="J62" s="44">
        <v>407875</v>
      </c>
      <c r="K62" s="4"/>
      <c r="L62" s="4"/>
      <c r="M62" s="4"/>
      <c r="N62" s="4"/>
    </row>
    <row r="63" spans="1:14" ht="18.75" customHeight="1" x14ac:dyDescent="0.3">
      <c r="B63" s="15"/>
      <c r="C63" s="18"/>
      <c r="D63" s="18"/>
      <c r="E63" s="18"/>
      <c r="F63" s="18"/>
      <c r="G63" s="19"/>
      <c r="H63" s="18"/>
      <c r="I63" s="18"/>
      <c r="J63" s="18"/>
      <c r="K63" s="4"/>
      <c r="L63" s="4"/>
      <c r="M63" s="4"/>
      <c r="N63" s="4"/>
    </row>
    <row r="64" spans="1:14" ht="18.75" customHeight="1" x14ac:dyDescent="0.3">
      <c r="A64" s="17" t="s">
        <v>47</v>
      </c>
      <c r="B64" s="15"/>
      <c r="C64" s="18"/>
      <c r="D64" s="18"/>
      <c r="E64" s="18"/>
      <c r="F64" s="18"/>
      <c r="G64" s="19"/>
      <c r="H64" s="18"/>
      <c r="I64" s="18"/>
      <c r="J64" s="18"/>
      <c r="K64" s="4"/>
      <c r="L64" s="4"/>
      <c r="M64" s="4"/>
      <c r="N64" s="4"/>
    </row>
    <row r="65" spans="1:14" ht="18.75" customHeight="1" x14ac:dyDescent="0.3">
      <c r="A65" s="9" t="s">
        <v>48</v>
      </c>
      <c r="B65" s="15"/>
      <c r="C65" s="18"/>
      <c r="D65" s="18"/>
      <c r="E65" s="18"/>
      <c r="F65" s="18"/>
      <c r="G65" s="19"/>
      <c r="H65" s="18"/>
      <c r="I65" s="18"/>
      <c r="J65" s="18"/>
      <c r="K65" s="4"/>
      <c r="L65" s="4"/>
      <c r="M65" s="4"/>
      <c r="N65" s="4"/>
    </row>
    <row r="66" spans="1:14" ht="18.75" customHeight="1" x14ac:dyDescent="0.3">
      <c r="A66" s="9" t="s">
        <v>49</v>
      </c>
      <c r="B66" s="15"/>
      <c r="C66" s="18"/>
      <c r="D66" s="18"/>
      <c r="E66" s="18"/>
      <c r="F66" s="18"/>
      <c r="G66" s="19"/>
      <c r="H66" s="18"/>
      <c r="I66" s="18"/>
      <c r="J66" s="18"/>
      <c r="K66" s="4"/>
      <c r="L66" s="4"/>
      <c r="M66" s="4"/>
      <c r="N66" s="4"/>
    </row>
    <row r="67" spans="1:14" ht="18.75" customHeight="1" x14ac:dyDescent="0.3">
      <c r="A67" s="45" t="s">
        <v>50</v>
      </c>
      <c r="B67" s="15"/>
      <c r="C67" s="18"/>
      <c r="D67" s="18"/>
      <c r="E67" s="18"/>
      <c r="F67" s="18"/>
      <c r="G67" s="19"/>
      <c r="H67" s="18"/>
      <c r="I67" s="18"/>
      <c r="J67" s="18"/>
      <c r="K67" s="4"/>
      <c r="L67" s="4"/>
      <c r="M67" s="4"/>
      <c r="N67" s="4"/>
    </row>
    <row r="68" spans="1:14" ht="18.75" customHeight="1" thickBot="1" x14ac:dyDescent="0.35">
      <c r="A68" s="45" t="s">
        <v>51</v>
      </c>
      <c r="B68" s="15"/>
      <c r="C68" s="20"/>
      <c r="D68" s="46">
        <v>112342</v>
      </c>
      <c r="E68" s="20"/>
      <c r="F68" s="46">
        <v>112342</v>
      </c>
      <c r="G68" s="20"/>
      <c r="H68" s="46">
        <v>112342</v>
      </c>
      <c r="I68" s="20"/>
      <c r="J68" s="46">
        <v>112342</v>
      </c>
      <c r="K68" s="4"/>
      <c r="L68" s="4"/>
      <c r="M68" s="4"/>
      <c r="N68" s="4"/>
    </row>
    <row r="69" spans="1:14" ht="18.75" customHeight="1" thickTop="1" x14ac:dyDescent="0.3">
      <c r="A69" s="9" t="s">
        <v>52</v>
      </c>
      <c r="B69" s="15"/>
      <c r="C69" s="20"/>
      <c r="D69" s="20"/>
      <c r="E69" s="20"/>
      <c r="F69" s="20"/>
      <c r="G69" s="20"/>
      <c r="H69" s="20"/>
      <c r="I69" s="20"/>
      <c r="J69" s="20"/>
      <c r="K69" s="4"/>
      <c r="L69" s="4"/>
      <c r="M69" s="4"/>
      <c r="N69" s="4"/>
    </row>
    <row r="70" spans="1:14" ht="18.75" customHeight="1" x14ac:dyDescent="0.3">
      <c r="A70" s="45" t="s">
        <v>50</v>
      </c>
      <c r="B70" s="15"/>
      <c r="C70" s="20"/>
      <c r="D70" s="20"/>
      <c r="E70" s="20"/>
      <c r="F70" s="20"/>
      <c r="G70" s="20"/>
      <c r="H70" s="20"/>
      <c r="I70" s="20"/>
      <c r="J70" s="20"/>
      <c r="K70" s="4"/>
      <c r="L70" s="4"/>
      <c r="M70" s="4"/>
      <c r="N70" s="4"/>
    </row>
    <row r="71" spans="1:14" ht="18.75" customHeight="1" x14ac:dyDescent="0.3">
      <c r="A71" s="45" t="s">
        <v>51</v>
      </c>
      <c r="B71" s="15"/>
      <c r="C71" s="20"/>
      <c r="D71" s="20">
        <v>112342</v>
      </c>
      <c r="E71" s="20"/>
      <c r="F71" s="20">
        <v>112342</v>
      </c>
      <c r="G71" s="20"/>
      <c r="H71" s="20">
        <v>112342</v>
      </c>
      <c r="I71" s="20"/>
      <c r="J71" s="20">
        <v>112342</v>
      </c>
      <c r="K71" s="4"/>
      <c r="L71" s="4"/>
      <c r="M71" s="4"/>
      <c r="N71" s="4"/>
    </row>
    <row r="72" spans="1:14" ht="18.75" customHeight="1" x14ac:dyDescent="0.3">
      <c r="A72" s="9" t="s">
        <v>53</v>
      </c>
      <c r="B72" s="15"/>
      <c r="C72" s="20"/>
      <c r="D72" s="20">
        <v>362514</v>
      </c>
      <c r="E72" s="20"/>
      <c r="F72" s="20">
        <v>362514</v>
      </c>
      <c r="G72" s="20"/>
      <c r="H72" s="20">
        <v>362514</v>
      </c>
      <c r="I72" s="20"/>
      <c r="J72" s="20">
        <v>362514</v>
      </c>
      <c r="K72" s="4"/>
      <c r="L72" s="4"/>
      <c r="M72" s="4"/>
      <c r="N72" s="4"/>
    </row>
    <row r="73" spans="1:14" ht="18.75" customHeight="1" x14ac:dyDescent="0.3">
      <c r="A73" s="9" t="s">
        <v>54</v>
      </c>
      <c r="B73" s="15"/>
      <c r="C73" s="20"/>
      <c r="D73" s="20"/>
      <c r="E73" s="20"/>
      <c r="F73" s="20"/>
      <c r="G73" s="47"/>
      <c r="H73" s="20"/>
      <c r="I73" s="24"/>
      <c r="J73" s="24"/>
      <c r="K73" s="4"/>
      <c r="L73" s="4"/>
      <c r="M73" s="4"/>
      <c r="N73" s="4"/>
    </row>
    <row r="74" spans="1:14" ht="18.75" customHeight="1" x14ac:dyDescent="0.3">
      <c r="A74" s="9" t="s">
        <v>55</v>
      </c>
      <c r="B74" s="15"/>
      <c r="C74" s="20"/>
      <c r="D74" s="20"/>
      <c r="E74" s="20"/>
      <c r="F74" s="20"/>
      <c r="G74" s="47"/>
      <c r="H74" s="20"/>
      <c r="I74" s="24"/>
      <c r="J74" s="24"/>
      <c r="K74" s="4"/>
      <c r="L74" s="4"/>
      <c r="M74" s="4"/>
      <c r="N74" s="4"/>
    </row>
    <row r="75" spans="1:14" ht="18.75" customHeight="1" x14ac:dyDescent="0.3">
      <c r="A75" s="9" t="s">
        <v>56</v>
      </c>
      <c r="B75" s="15"/>
      <c r="C75" s="20"/>
      <c r="D75" s="20">
        <v>11235</v>
      </c>
      <c r="E75" s="20"/>
      <c r="F75" s="20">
        <v>11235</v>
      </c>
      <c r="G75" s="20"/>
      <c r="H75" s="20">
        <v>11235</v>
      </c>
      <c r="I75" s="20"/>
      <c r="J75" s="20">
        <v>11235</v>
      </c>
    </row>
    <row r="76" spans="1:14" ht="18.75" customHeight="1" x14ac:dyDescent="0.3">
      <c r="A76" s="9" t="s">
        <v>57</v>
      </c>
      <c r="B76" s="15"/>
      <c r="C76" s="20"/>
      <c r="D76" s="20">
        <v>107028</v>
      </c>
      <c r="E76" s="20"/>
      <c r="F76" s="20">
        <v>107028</v>
      </c>
      <c r="G76" s="20"/>
      <c r="H76" s="20">
        <v>107028</v>
      </c>
      <c r="I76" s="20"/>
      <c r="J76" s="20">
        <v>107028</v>
      </c>
    </row>
    <row r="77" spans="1:14" ht="18.75" customHeight="1" x14ac:dyDescent="0.3">
      <c r="A77" s="9" t="s">
        <v>58</v>
      </c>
      <c r="B77" s="15"/>
      <c r="C77" s="20"/>
      <c r="D77" s="20">
        <v>199292</v>
      </c>
      <c r="E77" s="20"/>
      <c r="F77" s="20">
        <v>229836</v>
      </c>
      <c r="G77" s="20"/>
      <c r="H77" s="20">
        <v>269235</v>
      </c>
      <c r="I77" s="20"/>
      <c r="J77" s="20">
        <v>275564</v>
      </c>
    </row>
    <row r="78" spans="1:14" ht="18.75" customHeight="1" x14ac:dyDescent="0.3">
      <c r="A78" s="9" t="s">
        <v>59</v>
      </c>
      <c r="B78" s="15"/>
      <c r="C78" s="20"/>
      <c r="D78" s="20">
        <v>-107028</v>
      </c>
      <c r="E78" s="20"/>
      <c r="F78" s="20">
        <v>-107028</v>
      </c>
      <c r="G78" s="20"/>
      <c r="H78" s="20">
        <v>-107028</v>
      </c>
      <c r="I78" s="20"/>
      <c r="J78" s="20">
        <v>-107028</v>
      </c>
    </row>
    <row r="79" spans="1:14" ht="18.75" customHeight="1" x14ac:dyDescent="0.3">
      <c r="A79" s="25" t="s">
        <v>60</v>
      </c>
      <c r="B79" s="15"/>
      <c r="C79" s="26"/>
      <c r="D79" s="28">
        <v>685383</v>
      </c>
      <c r="E79" s="26"/>
      <c r="F79" s="28">
        <v>715927</v>
      </c>
      <c r="G79" s="26"/>
      <c r="H79" s="28">
        <v>755326</v>
      </c>
      <c r="I79" s="26"/>
      <c r="J79" s="28">
        <v>761655</v>
      </c>
    </row>
    <row r="80" spans="1:14" ht="18.75" customHeight="1" x14ac:dyDescent="0.3">
      <c r="A80" s="25"/>
      <c r="B80" s="15"/>
      <c r="C80" s="18"/>
      <c r="D80" s="18"/>
      <c r="E80" s="18"/>
      <c r="F80" s="18"/>
      <c r="G80" s="19"/>
      <c r="H80" s="18"/>
      <c r="I80" s="18"/>
      <c r="J80" s="18"/>
    </row>
    <row r="81" spans="1:14" ht="18.75" customHeight="1" thickBot="1" x14ac:dyDescent="0.7">
      <c r="A81" s="25" t="s">
        <v>61</v>
      </c>
      <c r="B81" s="15"/>
      <c r="C81" s="48"/>
      <c r="D81" s="49">
        <v>1388218</v>
      </c>
      <c r="E81" s="48"/>
      <c r="F81" s="50">
        <v>1398375</v>
      </c>
      <c r="G81" s="48"/>
      <c r="H81" s="49">
        <v>1123016</v>
      </c>
      <c r="I81" s="48"/>
      <c r="J81" s="50">
        <v>1169530</v>
      </c>
      <c r="K81" s="2"/>
      <c r="L81" s="51"/>
      <c r="M81" s="42"/>
      <c r="N81" s="42"/>
    </row>
    <row r="82" spans="1:14" ht="18.75" customHeight="1" thickTop="1" x14ac:dyDescent="0.65">
      <c r="A82" s="25"/>
      <c r="C82" s="18"/>
      <c r="D82" s="1"/>
      <c r="E82" s="18"/>
      <c r="F82" s="1"/>
      <c r="G82" s="19"/>
      <c r="H82" s="1"/>
      <c r="I82" s="1"/>
      <c r="J82" s="1"/>
      <c r="K82" s="2"/>
      <c r="L82" s="2"/>
      <c r="M82" s="4"/>
      <c r="N82" s="4"/>
    </row>
    <row r="83" spans="1:14" ht="18.75" customHeight="1" x14ac:dyDescent="0.3">
      <c r="A83" s="4"/>
      <c r="C83" s="18"/>
      <c r="D83" s="18"/>
      <c r="E83" s="18"/>
      <c r="F83" s="18"/>
      <c r="G83" s="19"/>
      <c r="H83" s="18"/>
      <c r="I83" s="18"/>
      <c r="J83" s="18"/>
      <c r="K83" s="4"/>
      <c r="L83" s="4"/>
      <c r="M83" s="4"/>
      <c r="N83" s="4"/>
    </row>
    <row r="84" spans="1:14" ht="18.75" customHeight="1" x14ac:dyDescent="0.3">
      <c r="A84" s="4"/>
      <c r="C84" s="18"/>
      <c r="D84" s="18"/>
      <c r="E84" s="18"/>
      <c r="F84" s="18"/>
      <c r="G84" s="19"/>
      <c r="H84" s="18"/>
      <c r="I84" s="18"/>
      <c r="J84" s="18"/>
      <c r="K84" s="4"/>
      <c r="L84" s="4"/>
      <c r="M84" s="4"/>
      <c r="N84" s="4"/>
    </row>
    <row r="85" spans="1:14" ht="18.75" customHeight="1" x14ac:dyDescent="0.3">
      <c r="A85" s="4"/>
      <c r="C85" s="18"/>
      <c r="D85" s="18"/>
      <c r="E85" s="18"/>
      <c r="F85" s="18"/>
      <c r="G85" s="19"/>
      <c r="H85" s="18"/>
      <c r="I85" s="18"/>
      <c r="J85" s="18"/>
      <c r="K85" s="4"/>
      <c r="L85" s="4"/>
      <c r="M85" s="4"/>
      <c r="N85" s="4"/>
    </row>
    <row r="86" spans="1:14" ht="18.75" customHeight="1" x14ac:dyDescent="0.3">
      <c r="A86" s="4"/>
      <c r="C86" s="18"/>
      <c r="D86" s="18"/>
      <c r="E86" s="18"/>
      <c r="F86" s="18"/>
      <c r="G86" s="19"/>
      <c r="H86" s="18"/>
      <c r="I86" s="18"/>
      <c r="J86" s="18"/>
      <c r="K86" s="4"/>
      <c r="L86" s="4"/>
      <c r="M86" s="4"/>
      <c r="N86" s="4"/>
    </row>
    <row r="87" spans="1:14" ht="18.75" customHeight="1" x14ac:dyDescent="0.3">
      <c r="A87" s="4"/>
      <c r="C87" s="18"/>
      <c r="D87" s="18"/>
      <c r="E87" s="18"/>
      <c r="F87" s="18"/>
      <c r="G87" s="19"/>
      <c r="H87" s="18"/>
      <c r="I87" s="18"/>
      <c r="J87" s="18"/>
      <c r="K87" s="4"/>
      <c r="L87" s="4"/>
      <c r="M87" s="4"/>
      <c r="N87" s="4"/>
    </row>
  </sheetData>
  <mergeCells count="10">
    <mergeCell ref="D37:F37"/>
    <mergeCell ref="H37:J37"/>
    <mergeCell ref="D41:J41"/>
    <mergeCell ref="D4:F4"/>
    <mergeCell ref="H4:J4"/>
    <mergeCell ref="D5:F5"/>
    <mergeCell ref="H5:J5"/>
    <mergeCell ref="D9:J9"/>
    <mergeCell ref="D36:F36"/>
    <mergeCell ref="H36:J36"/>
  </mergeCells>
  <pageMargins left="0.8" right="0.8" top="0.4" bottom="0.5" header="0.4" footer="0.5"/>
  <pageSetup paperSize="9" scale="80" firstPageNumber="2" fitToWidth="0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53F2B-A8F2-479F-B94C-6004F3FEF9CC}">
  <sheetPr>
    <tabColor theme="3" tint="0.79998168889431442"/>
  </sheetPr>
  <dimension ref="A1:Q30"/>
  <sheetViews>
    <sheetView view="pageBreakPreview" zoomScaleNormal="100" zoomScaleSheetLayoutView="100" workbookViewId="0">
      <selection activeCell="K2" sqref="K2"/>
    </sheetView>
  </sheetViews>
  <sheetFormatPr defaultColWidth="9.3984375" defaultRowHeight="18.75" customHeight="1" x14ac:dyDescent="0.3"/>
  <cols>
    <col min="1" max="1" width="53.8984375" style="9" customWidth="1"/>
    <col min="2" max="2" width="6.8984375" style="4" customWidth="1"/>
    <col min="3" max="3" width="1.8984375" style="4" customWidth="1"/>
    <col min="4" max="4" width="13.296875" style="4" customWidth="1"/>
    <col min="5" max="5" width="1.8984375" style="4" customWidth="1"/>
    <col min="6" max="6" width="13.296875" style="4" customWidth="1"/>
    <col min="7" max="7" width="1.8984375" style="5" customWidth="1"/>
    <col min="8" max="8" width="13.296875" style="4" customWidth="1"/>
    <col min="9" max="9" width="1.8984375" style="4" customWidth="1"/>
    <col min="10" max="10" width="13.296875" style="4" customWidth="1"/>
    <col min="11" max="16384" width="9.3984375" style="4"/>
  </cols>
  <sheetData>
    <row r="1" spans="1:17" ht="18.75" customHeight="1" x14ac:dyDescent="0.4">
      <c r="A1" s="3" t="s">
        <v>0</v>
      </c>
    </row>
    <row r="2" spans="1:17" ht="18.75" customHeight="1" x14ac:dyDescent="0.3">
      <c r="A2" s="7" t="s">
        <v>62</v>
      </c>
    </row>
    <row r="3" spans="1:17" ht="18.75" customHeight="1" x14ac:dyDescent="0.3">
      <c r="A3" s="6"/>
    </row>
    <row r="4" spans="1:17" ht="18.75" customHeight="1" x14ac:dyDescent="0.3">
      <c r="D4" s="96" t="s">
        <v>2</v>
      </c>
      <c r="E4" s="96"/>
      <c r="F4" s="96"/>
      <c r="H4" s="96" t="s">
        <v>3</v>
      </c>
      <c r="I4" s="96"/>
      <c r="J4" s="96"/>
    </row>
    <row r="5" spans="1:17" ht="18.75" customHeight="1" x14ac:dyDescent="0.3">
      <c r="B5" s="11"/>
      <c r="C5" s="11"/>
      <c r="D5" s="96" t="s">
        <v>4</v>
      </c>
      <c r="E5" s="96"/>
      <c r="F5" s="96"/>
      <c r="G5" s="12"/>
      <c r="H5" s="96" t="s">
        <v>4</v>
      </c>
      <c r="I5" s="96"/>
      <c r="J5" s="96"/>
    </row>
    <row r="6" spans="1:17" ht="18.75" customHeight="1" x14ac:dyDescent="0.3">
      <c r="B6" s="11"/>
      <c r="C6" s="11"/>
      <c r="D6" s="99" t="s">
        <v>63</v>
      </c>
      <c r="E6" s="99"/>
      <c r="F6" s="99"/>
      <c r="G6" s="12"/>
      <c r="H6" s="99" t="s">
        <v>63</v>
      </c>
      <c r="I6" s="99"/>
      <c r="J6" s="99"/>
    </row>
    <row r="7" spans="1:17" ht="18.75" customHeight="1" x14ac:dyDescent="0.3">
      <c r="B7" s="11"/>
      <c r="C7" s="11"/>
      <c r="D7" s="97" t="s">
        <v>118</v>
      </c>
      <c r="E7" s="98"/>
      <c r="F7" s="98"/>
      <c r="G7" s="12"/>
      <c r="H7" s="97" t="s">
        <v>118</v>
      </c>
      <c r="I7" s="98"/>
      <c r="J7" s="98"/>
    </row>
    <row r="8" spans="1:17" ht="18.75" customHeight="1" x14ac:dyDescent="0.3">
      <c r="B8" s="15" t="s">
        <v>7</v>
      </c>
      <c r="C8" s="11"/>
      <c r="D8" s="11">
        <v>2026</v>
      </c>
      <c r="E8" s="11"/>
      <c r="F8" s="11">
        <v>2025</v>
      </c>
      <c r="H8" s="11">
        <v>2026</v>
      </c>
      <c r="I8" s="11"/>
      <c r="J8" s="11">
        <v>2025</v>
      </c>
    </row>
    <row r="9" spans="1:17" ht="18.75" customHeight="1" x14ac:dyDescent="0.3">
      <c r="B9" s="15"/>
      <c r="C9" s="15"/>
      <c r="D9" s="95" t="s">
        <v>9</v>
      </c>
      <c r="E9" s="95"/>
      <c r="F9" s="95"/>
      <c r="G9" s="95"/>
      <c r="H9" s="95"/>
      <c r="I9" s="95"/>
      <c r="J9" s="95"/>
    </row>
    <row r="10" spans="1:17" ht="18.75" customHeight="1" x14ac:dyDescent="0.3">
      <c r="A10" s="17" t="s">
        <v>64</v>
      </c>
      <c r="B10" s="30" t="s">
        <v>142</v>
      </c>
    </row>
    <row r="11" spans="1:17" ht="18.75" customHeight="1" x14ac:dyDescent="0.3">
      <c r="A11" s="9" t="s">
        <v>65</v>
      </c>
      <c r="B11" s="30"/>
      <c r="C11" s="20"/>
      <c r="D11" s="20">
        <v>147953</v>
      </c>
      <c r="E11" s="20"/>
      <c r="F11" s="20">
        <v>139199</v>
      </c>
      <c r="G11" s="20"/>
      <c r="H11" s="20">
        <v>79977</v>
      </c>
      <c r="I11" s="20"/>
      <c r="J11" s="20">
        <v>138168</v>
      </c>
    </row>
    <row r="12" spans="1:17" ht="18.75" customHeight="1" x14ac:dyDescent="0.3">
      <c r="A12" s="9" t="s">
        <v>153</v>
      </c>
      <c r="B12" s="30"/>
      <c r="C12" s="20"/>
      <c r="D12" s="20">
        <v>24759</v>
      </c>
      <c r="E12" s="20"/>
      <c r="F12" s="20">
        <v>12911</v>
      </c>
      <c r="G12" s="20"/>
      <c r="H12" s="20">
        <v>12481</v>
      </c>
      <c r="I12" s="20"/>
      <c r="J12" s="20">
        <v>10319</v>
      </c>
    </row>
    <row r="13" spans="1:17" ht="18.75" customHeight="1" x14ac:dyDescent="0.3">
      <c r="A13" s="25"/>
      <c r="B13" s="15"/>
      <c r="C13" s="26"/>
      <c r="D13" s="52">
        <v>172712</v>
      </c>
      <c r="E13" s="26"/>
      <c r="F13" s="53">
        <v>152110</v>
      </c>
      <c r="G13" s="26"/>
      <c r="H13" s="52">
        <v>92458</v>
      </c>
      <c r="I13" s="26"/>
      <c r="J13" s="53">
        <v>148487</v>
      </c>
    </row>
    <row r="14" spans="1:17" ht="18.75" customHeight="1" x14ac:dyDescent="0.3">
      <c r="A14" s="9" t="s">
        <v>66</v>
      </c>
      <c r="B14" s="30"/>
      <c r="C14" s="20"/>
      <c r="D14" s="20">
        <v>-93672</v>
      </c>
      <c r="E14" s="20"/>
      <c r="F14" s="20">
        <v>-92272</v>
      </c>
      <c r="G14" s="20"/>
      <c r="H14" s="20">
        <v>-57707</v>
      </c>
      <c r="I14" s="20"/>
      <c r="J14" s="20">
        <v>-91887</v>
      </c>
    </row>
    <row r="15" spans="1:17" ht="18.75" customHeight="1" x14ac:dyDescent="0.3">
      <c r="A15" s="9" t="s">
        <v>154</v>
      </c>
      <c r="B15" s="30"/>
      <c r="C15" s="20"/>
      <c r="D15" s="20">
        <v>-24233</v>
      </c>
      <c r="E15" s="20"/>
      <c r="F15" s="20">
        <v>-8501</v>
      </c>
      <c r="G15" s="20"/>
      <c r="H15" s="20">
        <v>-5712</v>
      </c>
      <c r="I15" s="20"/>
      <c r="J15" s="20">
        <v>-6974</v>
      </c>
      <c r="K15" s="20"/>
      <c r="L15" s="20"/>
      <c r="M15" s="20"/>
      <c r="N15" s="20"/>
      <c r="O15" s="20"/>
      <c r="P15" s="20"/>
      <c r="Q15" s="20"/>
    </row>
    <row r="16" spans="1:17" ht="18.75" customHeight="1" x14ac:dyDescent="0.3">
      <c r="A16" s="25" t="s">
        <v>67</v>
      </c>
      <c r="B16" s="30" t="s">
        <v>143</v>
      </c>
      <c r="C16" s="26"/>
      <c r="D16" s="52">
        <v>54807</v>
      </c>
      <c r="E16" s="26"/>
      <c r="F16" s="52">
        <v>51337</v>
      </c>
      <c r="G16" s="26"/>
      <c r="H16" s="52">
        <v>29039</v>
      </c>
      <c r="I16" s="26"/>
      <c r="J16" s="52">
        <v>49626</v>
      </c>
    </row>
    <row r="17" spans="1:10" ht="18.75" customHeight="1" x14ac:dyDescent="0.3">
      <c r="B17" s="15"/>
      <c r="C17" s="22"/>
      <c r="D17" s="22"/>
      <c r="E17" s="22"/>
      <c r="F17" s="22"/>
      <c r="G17" s="54"/>
      <c r="H17" s="22"/>
      <c r="I17" s="22"/>
      <c r="J17" s="22"/>
    </row>
    <row r="18" spans="1:10" ht="18.75" customHeight="1" x14ac:dyDescent="0.3">
      <c r="A18" s="9" t="s">
        <v>68</v>
      </c>
      <c r="B18" s="30" t="s">
        <v>144</v>
      </c>
      <c r="C18" s="22"/>
      <c r="D18" s="22">
        <v>1450</v>
      </c>
      <c r="E18" s="22"/>
      <c r="F18" s="22">
        <v>1161</v>
      </c>
      <c r="G18" s="22"/>
      <c r="H18" s="22">
        <v>5202</v>
      </c>
      <c r="I18" s="22"/>
      <c r="J18" s="22">
        <v>1984</v>
      </c>
    </row>
    <row r="19" spans="1:10" ht="18.75" customHeight="1" x14ac:dyDescent="0.3">
      <c r="A19" s="9" t="s">
        <v>69</v>
      </c>
      <c r="B19" s="15"/>
      <c r="C19" s="22"/>
      <c r="D19" s="22">
        <v>-36793</v>
      </c>
      <c r="E19" s="22"/>
      <c r="F19" s="22">
        <v>-38968</v>
      </c>
      <c r="G19" s="22"/>
      <c r="H19" s="22">
        <v>-4154</v>
      </c>
      <c r="I19" s="22"/>
      <c r="J19" s="22">
        <v>-34741</v>
      </c>
    </row>
    <row r="20" spans="1:10" ht="18.75" customHeight="1" x14ac:dyDescent="0.3">
      <c r="A20" s="9" t="s">
        <v>70</v>
      </c>
      <c r="B20" s="30" t="s">
        <v>144</v>
      </c>
      <c r="C20" s="22"/>
      <c r="D20" s="22">
        <v>-46319</v>
      </c>
      <c r="E20" s="22"/>
      <c r="F20" s="22">
        <v>-35976</v>
      </c>
      <c r="G20" s="22"/>
      <c r="H20" s="22">
        <v>-34035</v>
      </c>
      <c r="I20" s="22"/>
      <c r="J20" s="22">
        <v>-28186</v>
      </c>
    </row>
    <row r="21" spans="1:10" ht="18.75" customHeight="1" x14ac:dyDescent="0.3">
      <c r="A21" s="25" t="s">
        <v>138</v>
      </c>
      <c r="B21" s="15"/>
      <c r="C21" s="22"/>
      <c r="D21" s="52">
        <v>-26855</v>
      </c>
      <c r="E21" s="22"/>
      <c r="F21" s="52">
        <v>-22446</v>
      </c>
      <c r="G21" s="54"/>
      <c r="H21" s="52">
        <v>-3948</v>
      </c>
      <c r="I21" s="22"/>
      <c r="J21" s="52">
        <v>-11317</v>
      </c>
    </row>
    <row r="22" spans="1:10" ht="18.75" customHeight="1" x14ac:dyDescent="0.3">
      <c r="A22" s="9" t="s">
        <v>71</v>
      </c>
      <c r="B22" s="15"/>
      <c r="C22" s="20"/>
      <c r="D22" s="22">
        <v>-3427</v>
      </c>
      <c r="E22" s="20"/>
      <c r="F22" s="22">
        <v>-3476</v>
      </c>
      <c r="G22" s="20"/>
      <c r="H22" s="22">
        <v>-1810</v>
      </c>
      <c r="I22" s="20"/>
      <c r="J22" s="22">
        <v>-3263</v>
      </c>
    </row>
    <row r="23" spans="1:10" ht="18.75" customHeight="1" x14ac:dyDescent="0.3">
      <c r="A23" s="25" t="s">
        <v>137</v>
      </c>
      <c r="B23" s="15"/>
      <c r="C23" s="26"/>
      <c r="D23" s="52">
        <v>-30282</v>
      </c>
      <c r="E23" s="26"/>
      <c r="F23" s="52">
        <v>-25922</v>
      </c>
      <c r="G23" s="26"/>
      <c r="H23" s="52">
        <v>-5758</v>
      </c>
      <c r="I23" s="26"/>
      <c r="J23" s="52">
        <v>-14580</v>
      </c>
    </row>
    <row r="24" spans="1:10" ht="18.75" customHeight="1" x14ac:dyDescent="0.3">
      <c r="A24" s="9" t="s">
        <v>116</v>
      </c>
      <c r="B24" s="15">
        <v>8</v>
      </c>
      <c r="C24" s="20"/>
      <c r="D24" s="20">
        <v>-262</v>
      </c>
      <c r="E24" s="20"/>
      <c r="F24" s="20">
        <v>-550</v>
      </c>
      <c r="G24" s="20"/>
      <c r="H24" s="20">
        <v>-571</v>
      </c>
      <c r="I24" s="20"/>
      <c r="J24" s="20">
        <v>-550</v>
      </c>
    </row>
    <row r="25" spans="1:10" s="6" customFormat="1" ht="18.75" customHeight="1" x14ac:dyDescent="0.3">
      <c r="A25" s="25" t="s">
        <v>136</v>
      </c>
      <c r="B25" s="15"/>
      <c r="C25" s="26"/>
      <c r="D25" s="27">
        <v>-30544</v>
      </c>
      <c r="E25" s="26"/>
      <c r="F25" s="28">
        <v>-26472</v>
      </c>
      <c r="G25" s="26"/>
      <c r="H25" s="27">
        <v>-6329</v>
      </c>
      <c r="I25" s="26"/>
      <c r="J25" s="28">
        <v>-15130</v>
      </c>
    </row>
    <row r="26" spans="1:10" ht="18.75" customHeight="1" x14ac:dyDescent="0.3">
      <c r="A26" s="4"/>
      <c r="B26" s="15"/>
      <c r="C26" s="26"/>
      <c r="D26" s="26"/>
      <c r="E26" s="26"/>
      <c r="F26" s="26"/>
      <c r="G26" s="26"/>
      <c r="H26" s="26"/>
      <c r="I26" s="26"/>
      <c r="J26" s="26"/>
    </row>
    <row r="27" spans="1:10" ht="18.75" customHeight="1" thickBot="1" x14ac:dyDescent="0.35">
      <c r="A27" s="6" t="s">
        <v>130</v>
      </c>
      <c r="B27" s="15"/>
      <c r="C27" s="26"/>
      <c r="D27" s="55">
        <v>-30544</v>
      </c>
      <c r="E27" s="26"/>
      <c r="F27" s="55">
        <v>-26472</v>
      </c>
      <c r="G27" s="26"/>
      <c r="H27" s="55">
        <v>-6329</v>
      </c>
      <c r="I27" s="26"/>
      <c r="J27" s="55">
        <v>-15130</v>
      </c>
    </row>
    <row r="28" spans="1:10" ht="18.75" customHeight="1" thickTop="1" x14ac:dyDescent="0.3">
      <c r="A28" s="4"/>
      <c r="B28" s="15"/>
      <c r="C28" s="22"/>
      <c r="D28" s="22"/>
      <c r="E28" s="22"/>
      <c r="F28" s="22"/>
      <c r="G28" s="54"/>
      <c r="H28" s="22"/>
      <c r="I28" s="22"/>
      <c r="J28" s="22"/>
    </row>
    <row r="29" spans="1:10" ht="18.75" customHeight="1" thickBot="1" x14ac:dyDescent="0.35">
      <c r="A29" s="6" t="s">
        <v>145</v>
      </c>
      <c r="B29" s="15"/>
      <c r="C29" s="22"/>
      <c r="D29" s="56">
        <v>-0.15</v>
      </c>
      <c r="E29" s="57"/>
      <c r="F29" s="56">
        <v>-0.13</v>
      </c>
      <c r="G29" s="57"/>
      <c r="H29" s="56">
        <v>-2.8168472854455735E-2</v>
      </c>
      <c r="I29" s="57"/>
      <c r="J29" s="56">
        <v>-7.0000000000000007E-2</v>
      </c>
    </row>
    <row r="30" spans="1:10" ht="18.75" customHeight="1" thickTop="1" x14ac:dyDescent="0.3">
      <c r="B30" s="15"/>
      <c r="C30" s="58"/>
      <c r="D30" s="58"/>
      <c r="E30" s="58"/>
      <c r="F30" s="58"/>
      <c r="G30" s="58"/>
      <c r="H30" s="58"/>
      <c r="I30" s="58"/>
      <c r="J30" s="5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" bottom="0.5" header="0.5" footer="0.5"/>
  <pageSetup paperSize="9" scale="80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065F8-34B1-4B3A-88CE-A22322DB9068}">
  <sheetPr>
    <tabColor theme="3" tint="0.79998168889431442"/>
    <pageSetUpPr fitToPage="1"/>
  </sheetPr>
  <dimension ref="A1:Q20"/>
  <sheetViews>
    <sheetView view="pageBreakPreview" zoomScale="85" zoomScaleNormal="100" zoomScaleSheetLayoutView="85" workbookViewId="0">
      <selection activeCell="Q2" sqref="Q2"/>
    </sheetView>
  </sheetViews>
  <sheetFormatPr defaultColWidth="9.3984375" defaultRowHeight="20.25" customHeight="1" x14ac:dyDescent="0.3"/>
  <cols>
    <col min="1" max="1" width="54.7968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7" width="11" style="4" bestFit="1" customWidth="1"/>
    <col min="18" max="16384" width="9.3984375" style="4"/>
  </cols>
  <sheetData>
    <row r="1" spans="1:16" s="59" customFormat="1" ht="20.25" customHeight="1" x14ac:dyDescent="0.45">
      <c r="A1" s="3" t="s">
        <v>0</v>
      </c>
      <c r="B1" s="4"/>
      <c r="C1" s="4"/>
      <c r="D1" s="4"/>
      <c r="E1" s="4"/>
      <c r="F1" s="4"/>
    </row>
    <row r="2" spans="1:16" s="61" customFormat="1" ht="20.25" customHeight="1" x14ac:dyDescent="0.35">
      <c r="A2" s="60" t="s">
        <v>72</v>
      </c>
      <c r="B2" s="7"/>
      <c r="C2" s="7"/>
      <c r="F2" s="62"/>
    </row>
    <row r="4" spans="1:16" ht="20.25" customHeight="1" x14ac:dyDescent="0.3">
      <c r="A4" s="10"/>
      <c r="B4" s="10"/>
      <c r="C4" s="10"/>
      <c r="D4" s="96" t="s">
        <v>73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20.25" customHeight="1" x14ac:dyDescent="0.3">
      <c r="A5" s="10"/>
      <c r="B5" s="10"/>
      <c r="C5" s="10"/>
      <c r="E5" s="11"/>
      <c r="F5" s="11"/>
      <c r="G5" s="11"/>
      <c r="H5" s="100" t="s">
        <v>74</v>
      </c>
      <c r="I5" s="100"/>
      <c r="J5" s="100"/>
      <c r="K5" s="100"/>
      <c r="L5" s="100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75</v>
      </c>
      <c r="E6" s="11"/>
      <c r="H6" s="11"/>
      <c r="I6" s="11"/>
      <c r="J6" s="11" t="s">
        <v>76</v>
      </c>
      <c r="K6" s="11"/>
    </row>
    <row r="7" spans="1:16" ht="20.25" customHeight="1" x14ac:dyDescent="0.3">
      <c r="A7" s="10"/>
      <c r="B7" s="10"/>
      <c r="C7" s="10"/>
      <c r="D7" s="11" t="s">
        <v>77</v>
      </c>
      <c r="E7" s="11"/>
      <c r="H7" s="11" t="s">
        <v>78</v>
      </c>
      <c r="I7" s="11"/>
      <c r="J7" s="11" t="s">
        <v>79</v>
      </c>
      <c r="K7" s="11"/>
      <c r="N7" s="11" t="s">
        <v>76</v>
      </c>
      <c r="P7" s="11" t="s">
        <v>80</v>
      </c>
    </row>
    <row r="8" spans="1:16" ht="20.25" customHeight="1" x14ac:dyDescent="0.3">
      <c r="A8" s="10"/>
      <c r="B8" s="30"/>
      <c r="C8" s="30"/>
      <c r="D8" s="11" t="s">
        <v>81</v>
      </c>
      <c r="E8" s="11"/>
      <c r="F8" s="11" t="s">
        <v>82</v>
      </c>
      <c r="G8" s="11"/>
      <c r="H8" s="11" t="s">
        <v>83</v>
      </c>
      <c r="I8" s="11"/>
      <c r="J8" s="11" t="s">
        <v>84</v>
      </c>
      <c r="K8" s="11"/>
      <c r="L8" s="11" t="s">
        <v>85</v>
      </c>
      <c r="M8" s="11"/>
      <c r="N8" s="11" t="s">
        <v>79</v>
      </c>
      <c r="O8" s="11"/>
      <c r="P8" s="11" t="s">
        <v>86</v>
      </c>
    </row>
    <row r="9" spans="1:16" ht="20.25" customHeight="1" x14ac:dyDescent="0.3">
      <c r="A9" s="63"/>
      <c r="B9" s="30"/>
      <c r="C9" s="30"/>
      <c r="D9" s="95" t="s">
        <v>9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</row>
    <row r="10" spans="1:16" ht="20.25" customHeight="1" x14ac:dyDescent="0.3">
      <c r="A10" s="16" t="s">
        <v>122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 s="6" customFormat="1" ht="20.25" customHeight="1" x14ac:dyDescent="0.3">
      <c r="A11" s="16" t="s">
        <v>87</v>
      </c>
      <c r="B11" s="33"/>
      <c r="C11" s="33"/>
      <c r="D11" s="65">
        <v>112342</v>
      </c>
      <c r="E11" s="65"/>
      <c r="F11" s="65">
        <v>362514</v>
      </c>
      <c r="G11" s="65"/>
      <c r="H11" s="65">
        <v>11235</v>
      </c>
      <c r="I11" s="65"/>
      <c r="J11" s="65">
        <v>107028</v>
      </c>
      <c r="K11" s="65"/>
      <c r="L11" s="26">
        <v>273706</v>
      </c>
      <c r="M11" s="26"/>
      <c r="N11" s="26">
        <v>-107028</v>
      </c>
      <c r="O11" s="65"/>
      <c r="P11" s="65">
        <v>759797</v>
      </c>
    </row>
    <row r="12" spans="1:16" ht="20.25" customHeight="1" x14ac:dyDescent="0.3">
      <c r="A12" s="16"/>
      <c r="B12" s="30"/>
      <c r="C12" s="30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20.25" customHeight="1" x14ac:dyDescent="0.3">
      <c r="A13" s="6" t="s">
        <v>155</v>
      </c>
      <c r="B13" s="10"/>
      <c r="C13" s="10"/>
      <c r="D13" s="73"/>
      <c r="E13" s="73"/>
      <c r="F13" s="73"/>
      <c r="G13" s="73"/>
      <c r="H13" s="73"/>
      <c r="I13" s="73"/>
      <c r="J13" s="73"/>
      <c r="K13" s="64"/>
      <c r="L13" s="73"/>
      <c r="M13" s="73"/>
      <c r="N13" s="73"/>
      <c r="O13" s="73"/>
      <c r="P13" s="73"/>
    </row>
    <row r="14" spans="1:16" ht="20.25" customHeight="1" x14ac:dyDescent="0.3">
      <c r="A14" s="68" t="s">
        <v>125</v>
      </c>
      <c r="B14" s="15"/>
      <c r="C14" s="15"/>
      <c r="D14" s="74">
        <v>0</v>
      </c>
      <c r="E14" s="74"/>
      <c r="F14" s="74">
        <v>0</v>
      </c>
      <c r="G14" s="74"/>
      <c r="H14" s="69">
        <v>0</v>
      </c>
      <c r="I14" s="69"/>
      <c r="J14" s="69">
        <v>0</v>
      </c>
      <c r="K14" s="75"/>
      <c r="L14" s="70">
        <v>-26472</v>
      </c>
      <c r="M14" s="70"/>
      <c r="N14" s="69">
        <v>0</v>
      </c>
      <c r="O14" s="73"/>
      <c r="P14" s="70">
        <v>-26472</v>
      </c>
    </row>
    <row r="15" spans="1:16" ht="20.25" customHeight="1" x14ac:dyDescent="0.3">
      <c r="A15" s="6" t="s">
        <v>130</v>
      </c>
      <c r="B15" s="67"/>
      <c r="C15" s="67"/>
      <c r="D15" s="76">
        <v>0</v>
      </c>
      <c r="E15" s="77"/>
      <c r="F15" s="76">
        <v>0</v>
      </c>
      <c r="G15" s="77"/>
      <c r="H15" s="76">
        <v>0</v>
      </c>
      <c r="I15" s="78"/>
      <c r="J15" s="76">
        <v>0</v>
      </c>
      <c r="K15" s="66"/>
      <c r="L15" s="71">
        <v>-26472</v>
      </c>
      <c r="M15" s="72"/>
      <c r="N15" s="71">
        <v>0</v>
      </c>
      <c r="O15" s="79"/>
      <c r="P15" s="71">
        <v>-26472</v>
      </c>
    </row>
    <row r="16" spans="1:16" ht="20.25" customHeight="1" x14ac:dyDescent="0.3">
      <c r="A16" s="16"/>
      <c r="B16" s="30"/>
      <c r="C16" s="30"/>
      <c r="D16" s="64"/>
      <c r="E16" s="64"/>
      <c r="F16" s="64"/>
      <c r="G16" s="64"/>
      <c r="H16" s="64"/>
      <c r="I16" s="64"/>
      <c r="J16" s="64"/>
      <c r="K16" s="66"/>
      <c r="L16" s="66"/>
      <c r="M16" s="66"/>
      <c r="N16" s="66"/>
      <c r="O16" s="73"/>
      <c r="P16" s="66"/>
    </row>
    <row r="17" spans="1:17" s="6" customFormat="1" ht="20.25" customHeight="1" thickBot="1" x14ac:dyDescent="0.35">
      <c r="A17" s="16" t="s">
        <v>119</v>
      </c>
      <c r="B17" s="33"/>
      <c r="C17" s="33"/>
      <c r="D17" s="50">
        <v>112342</v>
      </c>
      <c r="E17" s="48"/>
      <c r="F17" s="50">
        <v>362514</v>
      </c>
      <c r="G17" s="48"/>
      <c r="H17" s="50">
        <v>11235</v>
      </c>
      <c r="I17" s="48"/>
      <c r="J17" s="50">
        <v>107028</v>
      </c>
      <c r="K17" s="48"/>
      <c r="L17" s="50">
        <v>247234</v>
      </c>
      <c r="M17" s="48"/>
      <c r="N17" s="50">
        <v>-107028</v>
      </c>
      <c r="O17" s="48"/>
      <c r="P17" s="50">
        <v>733325</v>
      </c>
      <c r="Q17" s="42"/>
    </row>
    <row r="18" spans="1:17" ht="20.25" customHeight="1" thickTop="1" x14ac:dyDescent="0.3"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7" s="51" customFormat="1" ht="20.25" customHeight="1" x14ac:dyDescent="0.3"/>
    <row r="20" spans="1:17" ht="20.25" customHeight="1" x14ac:dyDescent="0.3">
      <c r="D20" s="64"/>
      <c r="F20" s="64"/>
      <c r="H20" s="64"/>
      <c r="I20" s="64"/>
      <c r="J20" s="64"/>
      <c r="L20" s="64"/>
      <c r="M20" s="64"/>
      <c r="N20" s="64"/>
      <c r="O20" s="64"/>
      <c r="P20" s="64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1" firstPageNumber="5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D8947-0787-4ABF-B897-CFC5CFFF1CF6}">
  <sheetPr>
    <tabColor theme="3" tint="0.79998168889431442"/>
    <pageSetUpPr fitToPage="1"/>
  </sheetPr>
  <dimension ref="A1:Q20"/>
  <sheetViews>
    <sheetView view="pageBreakPreview" zoomScale="85" zoomScaleNormal="100" zoomScaleSheetLayoutView="85" workbookViewId="0">
      <selection activeCell="Q2" sqref="Q2"/>
    </sheetView>
  </sheetViews>
  <sheetFormatPr defaultColWidth="9.3984375" defaultRowHeight="20.25" customHeight="1" x14ac:dyDescent="0.3"/>
  <cols>
    <col min="1" max="1" width="54.7968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7" width="11" style="4" bestFit="1" customWidth="1"/>
    <col min="18" max="16384" width="9.3984375" style="4"/>
  </cols>
  <sheetData>
    <row r="1" spans="1:16" s="59" customFormat="1" ht="20.25" customHeight="1" x14ac:dyDescent="0.45">
      <c r="A1" s="3" t="s">
        <v>0</v>
      </c>
      <c r="B1" s="4"/>
      <c r="C1" s="4"/>
      <c r="D1" s="4"/>
      <c r="E1" s="4"/>
      <c r="F1" s="4"/>
    </row>
    <row r="2" spans="1:16" s="61" customFormat="1" ht="20.25" customHeight="1" x14ac:dyDescent="0.35">
      <c r="A2" s="60" t="s">
        <v>72</v>
      </c>
      <c r="B2" s="7"/>
      <c r="C2" s="7"/>
      <c r="F2" s="62"/>
    </row>
    <row r="4" spans="1:16" ht="20.25" customHeight="1" x14ac:dyDescent="0.3">
      <c r="A4" s="10"/>
      <c r="B4" s="10"/>
      <c r="C4" s="10"/>
      <c r="D4" s="96" t="s">
        <v>73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20.25" customHeight="1" x14ac:dyDescent="0.3">
      <c r="A5" s="10"/>
      <c r="B5" s="10"/>
      <c r="C5" s="10"/>
      <c r="E5" s="11"/>
      <c r="F5" s="11"/>
      <c r="G5" s="11"/>
      <c r="H5" s="100" t="s">
        <v>74</v>
      </c>
      <c r="I5" s="100"/>
      <c r="J5" s="100"/>
      <c r="K5" s="100"/>
      <c r="L5" s="100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75</v>
      </c>
      <c r="E6" s="11"/>
      <c r="H6" s="11"/>
      <c r="I6" s="11"/>
      <c r="J6" s="11" t="s">
        <v>76</v>
      </c>
      <c r="K6" s="11"/>
    </row>
    <row r="7" spans="1:16" ht="20.25" customHeight="1" x14ac:dyDescent="0.3">
      <c r="A7" s="10"/>
      <c r="B7" s="10"/>
      <c r="C7" s="10"/>
      <c r="D7" s="11" t="s">
        <v>77</v>
      </c>
      <c r="E7" s="11"/>
      <c r="H7" s="11" t="s">
        <v>78</v>
      </c>
      <c r="I7" s="11"/>
      <c r="J7" s="11" t="s">
        <v>79</v>
      </c>
      <c r="K7" s="11"/>
      <c r="N7" s="11" t="s">
        <v>76</v>
      </c>
      <c r="P7" s="11" t="s">
        <v>80</v>
      </c>
    </row>
    <row r="8" spans="1:16" ht="20.25" customHeight="1" x14ac:dyDescent="0.3">
      <c r="A8" s="10"/>
      <c r="B8" s="30"/>
      <c r="C8" s="30"/>
      <c r="D8" s="11" t="s">
        <v>81</v>
      </c>
      <c r="E8" s="11"/>
      <c r="F8" s="11" t="s">
        <v>82</v>
      </c>
      <c r="G8" s="11"/>
      <c r="H8" s="11" t="s">
        <v>83</v>
      </c>
      <c r="I8" s="11"/>
      <c r="J8" s="11" t="s">
        <v>84</v>
      </c>
      <c r="K8" s="11"/>
      <c r="L8" s="11" t="s">
        <v>85</v>
      </c>
      <c r="M8" s="11"/>
      <c r="N8" s="11" t="s">
        <v>79</v>
      </c>
      <c r="O8" s="11"/>
      <c r="P8" s="11" t="s">
        <v>86</v>
      </c>
    </row>
    <row r="9" spans="1:16" ht="20.25" customHeight="1" x14ac:dyDescent="0.3">
      <c r="A9" s="63"/>
      <c r="B9" s="30"/>
      <c r="C9" s="30"/>
      <c r="D9" s="95" t="s">
        <v>9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</row>
    <row r="10" spans="1:16" ht="20.25" customHeight="1" x14ac:dyDescent="0.3">
      <c r="A10" s="16" t="s">
        <v>123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 s="6" customFormat="1" ht="20.25" customHeight="1" x14ac:dyDescent="0.3">
      <c r="A11" s="16" t="s">
        <v>117</v>
      </c>
      <c r="B11" s="33"/>
      <c r="C11" s="33"/>
      <c r="D11" s="65">
        <v>112342</v>
      </c>
      <c r="E11" s="65"/>
      <c r="F11" s="65">
        <v>362514</v>
      </c>
      <c r="G11" s="65"/>
      <c r="H11" s="65">
        <v>11235</v>
      </c>
      <c r="I11" s="65"/>
      <c r="J11" s="65">
        <v>107028</v>
      </c>
      <c r="K11" s="65"/>
      <c r="L11" s="26">
        <v>229836</v>
      </c>
      <c r="M11" s="26"/>
      <c r="N11" s="26">
        <v>-107028</v>
      </c>
      <c r="O11" s="65"/>
      <c r="P11" s="65">
        <v>715927</v>
      </c>
    </row>
    <row r="12" spans="1:16" ht="20.25" customHeight="1" x14ac:dyDescent="0.3">
      <c r="A12" s="16"/>
      <c r="B12" s="30"/>
      <c r="C12" s="30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20.25" customHeight="1" x14ac:dyDescent="0.3">
      <c r="A13" s="6" t="s">
        <v>155</v>
      </c>
      <c r="B13" s="10"/>
      <c r="C13" s="10"/>
      <c r="D13" s="73"/>
      <c r="E13" s="73"/>
      <c r="F13" s="73"/>
      <c r="G13" s="73"/>
      <c r="H13" s="73"/>
      <c r="I13" s="73"/>
      <c r="J13" s="73"/>
      <c r="K13" s="64"/>
      <c r="L13" s="73"/>
      <c r="M13" s="73"/>
      <c r="N13" s="73"/>
      <c r="O13" s="73"/>
      <c r="P13" s="73"/>
    </row>
    <row r="14" spans="1:16" ht="20.25" customHeight="1" x14ac:dyDescent="0.3">
      <c r="A14" s="68" t="s">
        <v>125</v>
      </c>
      <c r="B14" s="15"/>
      <c r="C14" s="15"/>
      <c r="D14" s="74">
        <v>0</v>
      </c>
      <c r="E14" s="74"/>
      <c r="F14" s="74">
        <v>0</v>
      </c>
      <c r="G14" s="74"/>
      <c r="H14" s="69">
        <v>0</v>
      </c>
      <c r="I14" s="69"/>
      <c r="J14" s="69">
        <v>0</v>
      </c>
      <c r="K14" s="75"/>
      <c r="L14" s="70">
        <v>-30544</v>
      </c>
      <c r="M14" s="70"/>
      <c r="N14" s="69">
        <v>0</v>
      </c>
      <c r="O14" s="73"/>
      <c r="P14" s="70">
        <v>-30544</v>
      </c>
    </row>
    <row r="15" spans="1:16" ht="20.25" customHeight="1" x14ac:dyDescent="0.3">
      <c r="A15" s="6" t="s">
        <v>130</v>
      </c>
      <c r="B15" s="67"/>
      <c r="C15" s="67"/>
      <c r="D15" s="76">
        <v>0</v>
      </c>
      <c r="E15" s="77"/>
      <c r="F15" s="76">
        <v>0</v>
      </c>
      <c r="G15" s="77"/>
      <c r="H15" s="76">
        <v>0</v>
      </c>
      <c r="I15" s="78"/>
      <c r="J15" s="76">
        <v>0</v>
      </c>
      <c r="K15" s="66"/>
      <c r="L15" s="71">
        <v>-30544</v>
      </c>
      <c r="M15" s="72"/>
      <c r="N15" s="71">
        <v>0</v>
      </c>
      <c r="O15" s="79"/>
      <c r="P15" s="71">
        <v>-30544</v>
      </c>
    </row>
    <row r="16" spans="1:16" ht="20.25" customHeight="1" x14ac:dyDescent="0.3">
      <c r="A16" s="16"/>
      <c r="B16" s="30"/>
      <c r="C16" s="30"/>
      <c r="D16" s="64"/>
      <c r="E16" s="64"/>
      <c r="F16" s="64"/>
      <c r="G16" s="64"/>
      <c r="H16" s="64"/>
      <c r="I16" s="64"/>
      <c r="J16" s="64"/>
      <c r="K16" s="66"/>
      <c r="L16" s="66"/>
      <c r="M16" s="66"/>
      <c r="N16" s="66"/>
      <c r="O16" s="73"/>
      <c r="P16" s="66"/>
    </row>
    <row r="17" spans="1:17" s="6" customFormat="1" ht="20.25" customHeight="1" thickBot="1" x14ac:dyDescent="0.35">
      <c r="A17" s="16" t="s">
        <v>120</v>
      </c>
      <c r="B17" s="33"/>
      <c r="C17" s="33"/>
      <c r="D17" s="50">
        <v>112342</v>
      </c>
      <c r="E17" s="48"/>
      <c r="F17" s="50">
        <v>362514</v>
      </c>
      <c r="G17" s="48"/>
      <c r="H17" s="50">
        <v>11235</v>
      </c>
      <c r="I17" s="48"/>
      <c r="J17" s="50">
        <v>107028</v>
      </c>
      <c r="K17" s="48"/>
      <c r="L17" s="50">
        <v>199292</v>
      </c>
      <c r="M17" s="48"/>
      <c r="N17" s="50">
        <v>-107028</v>
      </c>
      <c r="O17" s="48"/>
      <c r="P17" s="50">
        <v>685383</v>
      </c>
      <c r="Q17" s="42"/>
    </row>
    <row r="18" spans="1:17" ht="20.25" customHeight="1" thickTop="1" x14ac:dyDescent="0.3"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7" s="51" customFormat="1" ht="20.25" customHeight="1" x14ac:dyDescent="0.3"/>
    <row r="20" spans="1:17" ht="20.25" customHeight="1" x14ac:dyDescent="0.3">
      <c r="D20" s="64"/>
      <c r="F20" s="64"/>
      <c r="H20" s="64"/>
      <c r="I20" s="64"/>
      <c r="J20" s="64"/>
      <c r="L20" s="64"/>
      <c r="M20" s="64"/>
      <c r="N20" s="64"/>
      <c r="O20" s="64"/>
      <c r="P20" s="64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1" firstPageNumber="6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5A145-7F2F-4972-80CA-0FAB99A05082}">
  <sheetPr>
    <tabColor theme="3" tint="0.79998168889431442"/>
    <pageSetUpPr fitToPage="1"/>
  </sheetPr>
  <dimension ref="A1:Q20"/>
  <sheetViews>
    <sheetView view="pageBreakPreview" zoomScale="85" zoomScaleNormal="100" zoomScaleSheetLayoutView="85" workbookViewId="0">
      <selection activeCell="Q2" sqref="Q2"/>
    </sheetView>
  </sheetViews>
  <sheetFormatPr defaultColWidth="9.3984375" defaultRowHeight="20.25" customHeight="1" x14ac:dyDescent="0.3"/>
  <cols>
    <col min="1" max="1" width="55.39843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7" width="11" style="4" bestFit="1" customWidth="1"/>
    <col min="18" max="16384" width="9.3984375" style="4"/>
  </cols>
  <sheetData>
    <row r="1" spans="1:16" s="59" customFormat="1" ht="20.25" customHeight="1" x14ac:dyDescent="0.45">
      <c r="A1" s="3" t="s">
        <v>0</v>
      </c>
      <c r="B1" s="4"/>
      <c r="C1" s="4"/>
      <c r="D1" s="4"/>
      <c r="E1" s="4"/>
      <c r="F1" s="4"/>
    </row>
    <row r="2" spans="1:16" s="61" customFormat="1" ht="20.25" customHeight="1" x14ac:dyDescent="0.35">
      <c r="A2" s="60" t="s">
        <v>72</v>
      </c>
      <c r="B2" s="7"/>
      <c r="C2" s="7"/>
      <c r="F2" s="62"/>
    </row>
    <row r="4" spans="1:16" ht="20.25" customHeight="1" x14ac:dyDescent="0.3">
      <c r="A4" s="10"/>
      <c r="B4" s="10"/>
      <c r="C4" s="10"/>
      <c r="D4" s="96" t="s">
        <v>88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20.25" customHeight="1" x14ac:dyDescent="0.3">
      <c r="A5" s="10"/>
      <c r="B5" s="10"/>
      <c r="C5" s="10"/>
      <c r="E5" s="11"/>
      <c r="F5" s="11"/>
      <c r="G5" s="11"/>
      <c r="H5" s="100" t="s">
        <v>74</v>
      </c>
      <c r="I5" s="100"/>
      <c r="J5" s="100"/>
      <c r="K5" s="100"/>
      <c r="L5" s="100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75</v>
      </c>
      <c r="E6" s="11"/>
      <c r="H6" s="11"/>
      <c r="I6" s="11"/>
      <c r="J6" s="11" t="s">
        <v>76</v>
      </c>
      <c r="K6" s="11"/>
    </row>
    <row r="7" spans="1:16" ht="20.25" customHeight="1" x14ac:dyDescent="0.3">
      <c r="A7" s="10"/>
      <c r="B7" s="10"/>
      <c r="C7" s="10"/>
      <c r="D7" s="11" t="s">
        <v>77</v>
      </c>
      <c r="E7" s="11"/>
      <c r="H7" s="11" t="s">
        <v>78</v>
      </c>
      <c r="I7" s="11"/>
      <c r="J7" s="11" t="s">
        <v>79</v>
      </c>
      <c r="K7" s="11"/>
      <c r="N7" s="11" t="s">
        <v>76</v>
      </c>
      <c r="P7" s="11" t="s">
        <v>80</v>
      </c>
    </row>
    <row r="8" spans="1:16" ht="20.25" customHeight="1" x14ac:dyDescent="0.3">
      <c r="A8" s="10"/>
      <c r="B8" s="30"/>
      <c r="C8" s="30"/>
      <c r="D8" s="11" t="s">
        <v>81</v>
      </c>
      <c r="E8" s="11"/>
      <c r="F8" s="11" t="s">
        <v>82</v>
      </c>
      <c r="G8" s="11"/>
      <c r="H8" s="11" t="s">
        <v>83</v>
      </c>
      <c r="I8" s="11"/>
      <c r="J8" s="11" t="s">
        <v>84</v>
      </c>
      <c r="K8" s="11"/>
      <c r="L8" s="11" t="s">
        <v>85</v>
      </c>
      <c r="M8" s="11"/>
      <c r="N8" s="11" t="s">
        <v>79</v>
      </c>
      <c r="O8" s="11"/>
      <c r="P8" s="11" t="s">
        <v>86</v>
      </c>
    </row>
    <row r="9" spans="1:16" ht="20.25" customHeight="1" x14ac:dyDescent="0.3">
      <c r="A9" s="63"/>
      <c r="B9" s="30"/>
      <c r="C9" s="30"/>
      <c r="D9" s="95" t="s">
        <v>9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</row>
    <row r="10" spans="1:16" ht="20.25" customHeight="1" x14ac:dyDescent="0.3">
      <c r="A10" s="16" t="s">
        <v>122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 s="6" customFormat="1" ht="20.25" customHeight="1" x14ac:dyDescent="0.3">
      <c r="A11" s="16" t="s">
        <v>87</v>
      </c>
      <c r="B11" s="33"/>
      <c r="C11" s="33"/>
      <c r="D11" s="65">
        <v>112342</v>
      </c>
      <c r="E11" s="65"/>
      <c r="F11" s="65">
        <v>362514</v>
      </c>
      <c r="G11" s="65"/>
      <c r="H11" s="65">
        <v>11235</v>
      </c>
      <c r="I11" s="65"/>
      <c r="J11" s="65">
        <v>107028</v>
      </c>
      <c r="K11" s="65"/>
      <c r="L11" s="26">
        <v>297886</v>
      </c>
      <c r="M11" s="26"/>
      <c r="N11" s="26">
        <v>-107028</v>
      </c>
      <c r="O11" s="65"/>
      <c r="P11" s="65">
        <v>783977</v>
      </c>
    </row>
    <row r="12" spans="1:16" ht="20.25" customHeight="1" x14ac:dyDescent="0.3">
      <c r="A12" s="16"/>
      <c r="B12" s="30"/>
      <c r="C12" s="30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20.25" customHeight="1" x14ac:dyDescent="0.3">
      <c r="A13" s="6" t="s">
        <v>155</v>
      </c>
      <c r="B13" s="10"/>
      <c r="C13" s="10"/>
      <c r="D13" s="73"/>
      <c r="E13" s="73"/>
      <c r="F13" s="73"/>
      <c r="G13" s="73"/>
      <c r="H13" s="73"/>
      <c r="I13" s="73"/>
      <c r="J13" s="73"/>
      <c r="K13" s="64"/>
      <c r="L13" s="73"/>
      <c r="M13" s="73"/>
      <c r="N13" s="73"/>
      <c r="O13" s="73"/>
      <c r="P13" s="73"/>
    </row>
    <row r="14" spans="1:16" ht="20.25" customHeight="1" x14ac:dyDescent="0.3">
      <c r="A14" s="68" t="s">
        <v>125</v>
      </c>
      <c r="B14" s="15"/>
      <c r="C14" s="15"/>
      <c r="D14" s="74">
        <v>0</v>
      </c>
      <c r="E14" s="74"/>
      <c r="F14" s="74">
        <v>0</v>
      </c>
      <c r="G14" s="74"/>
      <c r="H14" s="69">
        <v>0</v>
      </c>
      <c r="I14" s="69"/>
      <c r="J14" s="69">
        <v>0</v>
      </c>
      <c r="K14" s="75"/>
      <c r="L14" s="70">
        <v>-15130</v>
      </c>
      <c r="M14" s="70"/>
      <c r="N14" s="69">
        <v>0</v>
      </c>
      <c r="O14" s="73"/>
      <c r="P14" s="70">
        <v>-15130</v>
      </c>
    </row>
    <row r="15" spans="1:16" ht="20.25" customHeight="1" x14ac:dyDescent="0.3">
      <c r="A15" s="6" t="s">
        <v>130</v>
      </c>
      <c r="B15" s="67"/>
      <c r="C15" s="67"/>
      <c r="D15" s="76">
        <v>0</v>
      </c>
      <c r="E15" s="77"/>
      <c r="F15" s="76">
        <v>0</v>
      </c>
      <c r="G15" s="77"/>
      <c r="H15" s="76">
        <v>0</v>
      </c>
      <c r="I15" s="78"/>
      <c r="J15" s="76">
        <v>0</v>
      </c>
      <c r="K15" s="66"/>
      <c r="L15" s="71">
        <v>-15130</v>
      </c>
      <c r="M15" s="72"/>
      <c r="N15" s="71">
        <v>0</v>
      </c>
      <c r="O15" s="79"/>
      <c r="P15" s="71">
        <v>-15130</v>
      </c>
    </row>
    <row r="16" spans="1:16" ht="20.25" customHeight="1" x14ac:dyDescent="0.3">
      <c r="A16" s="16"/>
      <c r="B16" s="30"/>
      <c r="C16" s="30"/>
      <c r="D16" s="64"/>
      <c r="E16" s="64"/>
      <c r="F16" s="64"/>
      <c r="G16" s="64"/>
      <c r="H16" s="64"/>
      <c r="I16" s="64"/>
      <c r="J16" s="64"/>
      <c r="K16" s="66"/>
      <c r="L16" s="66"/>
      <c r="M16" s="66"/>
      <c r="N16" s="66"/>
      <c r="O16" s="73"/>
      <c r="P16" s="66"/>
    </row>
    <row r="17" spans="1:17" s="6" customFormat="1" ht="20.25" customHeight="1" thickBot="1" x14ac:dyDescent="0.35">
      <c r="A17" s="16" t="s">
        <v>119</v>
      </c>
      <c r="B17" s="33"/>
      <c r="C17" s="33"/>
      <c r="D17" s="50">
        <v>112342</v>
      </c>
      <c r="E17" s="48"/>
      <c r="F17" s="50">
        <v>362514</v>
      </c>
      <c r="G17" s="48"/>
      <c r="H17" s="50">
        <v>11235</v>
      </c>
      <c r="I17" s="48"/>
      <c r="J17" s="50">
        <v>107028</v>
      </c>
      <c r="K17" s="48"/>
      <c r="L17" s="50">
        <v>282756</v>
      </c>
      <c r="M17" s="48"/>
      <c r="N17" s="50">
        <v>-107028</v>
      </c>
      <c r="O17" s="48"/>
      <c r="P17" s="50">
        <v>768847</v>
      </c>
      <c r="Q17" s="42"/>
    </row>
    <row r="18" spans="1:17" ht="20.25" customHeight="1" thickTop="1" x14ac:dyDescent="0.3"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7" s="51" customFormat="1" ht="20.25" customHeight="1" x14ac:dyDescent="0.3"/>
    <row r="20" spans="1:17" ht="20.25" customHeight="1" x14ac:dyDescent="0.3">
      <c r="D20" s="64"/>
      <c r="F20" s="64"/>
      <c r="H20" s="64"/>
      <c r="I20" s="64"/>
      <c r="J20" s="64"/>
      <c r="L20" s="64"/>
      <c r="M20" s="64"/>
      <c r="N20" s="64"/>
      <c r="O20" s="64"/>
      <c r="P20" s="64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0" firstPageNumber="7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7F3E-DE26-41AC-B2AE-61080880F56A}">
  <sheetPr>
    <tabColor theme="3" tint="0.79998168889431442"/>
    <pageSetUpPr fitToPage="1"/>
  </sheetPr>
  <dimension ref="A1:P20"/>
  <sheetViews>
    <sheetView view="pageBreakPreview" zoomScale="85" zoomScaleNormal="85" zoomScaleSheetLayoutView="85" workbookViewId="0">
      <selection activeCell="Q2" sqref="Q2"/>
    </sheetView>
  </sheetViews>
  <sheetFormatPr defaultColWidth="9.3984375" defaultRowHeight="20.25" customHeight="1" x14ac:dyDescent="0.3"/>
  <cols>
    <col min="1" max="1" width="52.699218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6384" width="9.3984375" style="4"/>
  </cols>
  <sheetData>
    <row r="1" spans="1:16" s="59" customFormat="1" ht="20.25" customHeight="1" x14ac:dyDescent="0.45">
      <c r="A1" s="3" t="s">
        <v>0</v>
      </c>
      <c r="B1" s="4"/>
      <c r="C1" s="4"/>
      <c r="D1" s="4"/>
      <c r="E1" s="4"/>
      <c r="F1" s="4"/>
    </row>
    <row r="2" spans="1:16" s="61" customFormat="1" ht="20.25" customHeight="1" x14ac:dyDescent="0.35">
      <c r="A2" s="60" t="s">
        <v>72</v>
      </c>
      <c r="B2" s="7"/>
      <c r="C2" s="7"/>
      <c r="F2" s="62"/>
    </row>
    <row r="4" spans="1:16" ht="20.25" customHeight="1" x14ac:dyDescent="0.3">
      <c r="A4" s="10"/>
      <c r="B4" s="10"/>
      <c r="C4" s="10"/>
      <c r="D4" s="96" t="s">
        <v>88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20.25" customHeight="1" x14ac:dyDescent="0.3">
      <c r="A5" s="10"/>
      <c r="B5" s="10"/>
      <c r="C5" s="10"/>
      <c r="E5" s="11"/>
      <c r="F5" s="11"/>
      <c r="G5" s="11"/>
      <c r="H5" s="100" t="s">
        <v>74</v>
      </c>
      <c r="I5" s="100"/>
      <c r="J5" s="100"/>
      <c r="K5" s="100"/>
      <c r="L5" s="100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75</v>
      </c>
      <c r="E6" s="11"/>
      <c r="H6" s="11"/>
      <c r="I6" s="11"/>
      <c r="J6" s="11" t="s">
        <v>76</v>
      </c>
      <c r="K6" s="11"/>
    </row>
    <row r="7" spans="1:16" ht="20.25" customHeight="1" x14ac:dyDescent="0.3">
      <c r="A7" s="10"/>
      <c r="B7" s="10"/>
      <c r="C7" s="10"/>
      <c r="D7" s="11" t="s">
        <v>77</v>
      </c>
      <c r="E7" s="11"/>
      <c r="H7" s="11" t="s">
        <v>78</v>
      </c>
      <c r="I7" s="11"/>
      <c r="J7" s="11" t="s">
        <v>79</v>
      </c>
      <c r="K7" s="11"/>
      <c r="N7" s="11" t="s">
        <v>76</v>
      </c>
      <c r="P7" s="11" t="s">
        <v>80</v>
      </c>
    </row>
    <row r="8" spans="1:16" ht="20.25" customHeight="1" x14ac:dyDescent="0.3">
      <c r="A8" s="10"/>
      <c r="B8" s="30"/>
      <c r="C8" s="30"/>
      <c r="D8" s="11" t="s">
        <v>81</v>
      </c>
      <c r="E8" s="11"/>
      <c r="F8" s="11" t="s">
        <v>82</v>
      </c>
      <c r="G8" s="11"/>
      <c r="H8" s="11" t="s">
        <v>83</v>
      </c>
      <c r="I8" s="11"/>
      <c r="J8" s="11" t="s">
        <v>84</v>
      </c>
      <c r="K8" s="11"/>
      <c r="L8" s="11" t="s">
        <v>85</v>
      </c>
      <c r="M8" s="11"/>
      <c r="N8" s="11" t="s">
        <v>79</v>
      </c>
      <c r="O8" s="11"/>
      <c r="P8" s="11" t="s">
        <v>86</v>
      </c>
    </row>
    <row r="9" spans="1:16" ht="20.25" customHeight="1" x14ac:dyDescent="0.3">
      <c r="A9" s="63"/>
      <c r="B9" s="30"/>
      <c r="C9" s="30"/>
      <c r="D9" s="95" t="s">
        <v>9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</row>
    <row r="10" spans="1:16" ht="20.25" customHeight="1" x14ac:dyDescent="0.3">
      <c r="A10" s="16" t="s">
        <v>123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 s="6" customFormat="1" ht="20.25" customHeight="1" x14ac:dyDescent="0.3">
      <c r="A11" s="16" t="s">
        <v>117</v>
      </c>
      <c r="B11" s="33"/>
      <c r="C11" s="33"/>
      <c r="D11" s="65">
        <v>112342</v>
      </c>
      <c r="E11" s="65"/>
      <c r="F11" s="65">
        <v>362514</v>
      </c>
      <c r="G11" s="65"/>
      <c r="H11" s="65">
        <v>11235</v>
      </c>
      <c r="I11" s="65"/>
      <c r="J11" s="65">
        <v>107028</v>
      </c>
      <c r="K11" s="65"/>
      <c r="L11" s="26">
        <v>275564</v>
      </c>
      <c r="M11" s="26"/>
      <c r="N11" s="26">
        <v>-107028</v>
      </c>
      <c r="O11" s="65"/>
      <c r="P11" s="65">
        <v>761655</v>
      </c>
    </row>
    <row r="12" spans="1:16" ht="20.25" customHeight="1" x14ac:dyDescent="0.3">
      <c r="A12" s="16"/>
      <c r="B12" s="30"/>
      <c r="C12" s="30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20.25" customHeight="1" x14ac:dyDescent="0.3">
      <c r="A13" s="6" t="s">
        <v>155</v>
      </c>
      <c r="B13" s="10"/>
      <c r="C13" s="10"/>
      <c r="D13" s="73"/>
      <c r="E13" s="73"/>
      <c r="F13" s="73"/>
      <c r="G13" s="73"/>
      <c r="H13" s="73"/>
      <c r="I13" s="73"/>
      <c r="J13" s="73"/>
      <c r="K13" s="64"/>
      <c r="L13" s="73"/>
      <c r="M13" s="73"/>
      <c r="N13" s="73"/>
      <c r="O13" s="73"/>
      <c r="P13" s="73"/>
    </row>
    <row r="14" spans="1:16" ht="20.25" customHeight="1" x14ac:dyDescent="0.3">
      <c r="A14" s="68" t="s">
        <v>125</v>
      </c>
      <c r="B14" s="15"/>
      <c r="C14" s="15"/>
      <c r="D14" s="74">
        <v>0</v>
      </c>
      <c r="E14" s="74"/>
      <c r="F14" s="74">
        <v>0</v>
      </c>
      <c r="G14" s="74"/>
      <c r="H14" s="69">
        <v>0</v>
      </c>
      <c r="I14" s="69"/>
      <c r="J14" s="69">
        <v>0</v>
      </c>
      <c r="K14" s="75"/>
      <c r="L14" s="70">
        <v>-6329</v>
      </c>
      <c r="M14" s="70"/>
      <c r="N14" s="69">
        <v>0</v>
      </c>
      <c r="O14" s="73"/>
      <c r="P14" s="70">
        <v>-6329</v>
      </c>
    </row>
    <row r="15" spans="1:16" ht="20.25" customHeight="1" x14ac:dyDescent="0.3">
      <c r="A15" s="6" t="s">
        <v>130</v>
      </c>
      <c r="B15" s="67"/>
      <c r="C15" s="67"/>
      <c r="D15" s="76">
        <v>0</v>
      </c>
      <c r="E15" s="77"/>
      <c r="F15" s="76">
        <v>0</v>
      </c>
      <c r="G15" s="77"/>
      <c r="H15" s="76">
        <v>0</v>
      </c>
      <c r="I15" s="78"/>
      <c r="J15" s="76">
        <v>0</v>
      </c>
      <c r="K15" s="64"/>
      <c r="L15" s="71">
        <v>-6329</v>
      </c>
      <c r="M15" s="72"/>
      <c r="N15" s="71">
        <v>0</v>
      </c>
      <c r="O15" s="79"/>
      <c r="P15" s="71">
        <v>-6329</v>
      </c>
    </row>
    <row r="16" spans="1:16" ht="20.25" customHeight="1" x14ac:dyDescent="0.3">
      <c r="A16" s="16"/>
      <c r="B16" s="30"/>
      <c r="C16" s="30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73"/>
      <c r="P16" s="66"/>
    </row>
    <row r="17" spans="1:16" s="6" customFormat="1" ht="20.25" customHeight="1" thickBot="1" x14ac:dyDescent="0.35">
      <c r="A17" s="16" t="s">
        <v>120</v>
      </c>
      <c r="B17" s="33"/>
      <c r="C17" s="33"/>
      <c r="D17" s="50">
        <v>112342</v>
      </c>
      <c r="E17" s="48"/>
      <c r="F17" s="50">
        <v>362514</v>
      </c>
      <c r="G17" s="48"/>
      <c r="H17" s="50">
        <v>11235</v>
      </c>
      <c r="I17" s="48"/>
      <c r="J17" s="50">
        <v>107028</v>
      </c>
      <c r="K17" s="48"/>
      <c r="L17" s="50">
        <v>269235</v>
      </c>
      <c r="M17" s="48"/>
      <c r="N17" s="50">
        <v>-107028</v>
      </c>
      <c r="O17" s="48"/>
      <c r="P17" s="50">
        <v>755326</v>
      </c>
    </row>
    <row r="18" spans="1:16" ht="20.25" customHeight="1" thickTop="1" x14ac:dyDescent="0.3"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6" s="51" customFormat="1" ht="20.25" customHeight="1" x14ac:dyDescent="0.3"/>
    <row r="20" spans="1:16" ht="20.25" customHeight="1" x14ac:dyDescent="0.3">
      <c r="D20" s="64"/>
      <c r="F20" s="64"/>
      <c r="H20" s="64"/>
      <c r="I20" s="64"/>
      <c r="J20" s="64"/>
      <c r="L20" s="64"/>
      <c r="M20" s="64"/>
      <c r="N20" s="64"/>
      <c r="O20" s="64"/>
      <c r="P20" s="64"/>
    </row>
  </sheetData>
  <mergeCells count="3">
    <mergeCell ref="D4:P4"/>
    <mergeCell ref="H5:L5"/>
    <mergeCell ref="D9:P9"/>
  </mergeCells>
  <printOptions horizontalCentered="1"/>
  <pageMargins left="0.8" right="0.8" top="0.48" bottom="0.5" header="0.5" footer="0.5"/>
  <pageSetup paperSize="9" scale="82" firstPageNumber="8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636A-39E7-4B31-98A3-BA61206B8A2B}">
  <sheetPr>
    <tabColor theme="3" tint="0.79998168889431442"/>
  </sheetPr>
  <dimension ref="A1:N77"/>
  <sheetViews>
    <sheetView view="pageBreakPreview" zoomScaleNormal="85" zoomScaleSheetLayoutView="100" workbookViewId="0">
      <selection activeCell="J2" sqref="J2"/>
    </sheetView>
  </sheetViews>
  <sheetFormatPr defaultColWidth="9.3984375" defaultRowHeight="18.75" customHeight="1" x14ac:dyDescent="0.3"/>
  <cols>
    <col min="1" max="1" width="53.5" style="9" customWidth="1"/>
    <col min="2" max="2" width="6" style="84" customWidth="1"/>
    <col min="3" max="3" width="12.3984375" style="4" customWidth="1"/>
    <col min="4" max="4" width="1.69921875" style="4" customWidth="1"/>
    <col min="5" max="5" width="12.3984375" style="4" customWidth="1"/>
    <col min="6" max="6" width="1.69921875" style="5" customWidth="1"/>
    <col min="7" max="7" width="12.3984375" style="4" customWidth="1"/>
    <col min="8" max="8" width="1.69921875" style="4" customWidth="1"/>
    <col min="9" max="9" width="12.3984375" style="4" customWidth="1"/>
    <col min="10" max="11" width="14" style="4" bestFit="1" customWidth="1"/>
    <col min="12" max="12" width="10.59765625" style="4" bestFit="1" customWidth="1"/>
    <col min="13" max="16384" width="9.3984375" style="4"/>
  </cols>
  <sheetData>
    <row r="1" spans="1:9" s="81" customFormat="1" ht="18.75" customHeight="1" x14ac:dyDescent="0.4">
      <c r="A1" s="3" t="s">
        <v>0</v>
      </c>
      <c r="B1" s="80"/>
      <c r="C1" s="4"/>
      <c r="D1" s="4"/>
      <c r="E1" s="4"/>
      <c r="F1" s="4"/>
      <c r="G1" s="4"/>
    </row>
    <row r="2" spans="1:9" s="61" customFormat="1" ht="18.75" customHeight="1" x14ac:dyDescent="0.35">
      <c r="A2" s="7" t="s">
        <v>89</v>
      </c>
      <c r="B2" s="82"/>
      <c r="F2" s="83"/>
    </row>
    <row r="3" spans="1:9" ht="15.75" customHeight="1" x14ac:dyDescent="0.3"/>
    <row r="4" spans="1:9" ht="18.75" customHeight="1" x14ac:dyDescent="0.3">
      <c r="C4" s="96" t="s">
        <v>2</v>
      </c>
      <c r="D4" s="96"/>
      <c r="E4" s="96"/>
      <c r="G4" s="96" t="s">
        <v>3</v>
      </c>
      <c r="H4" s="96"/>
      <c r="I4" s="96"/>
    </row>
    <row r="5" spans="1:9" ht="18.75" customHeight="1" x14ac:dyDescent="0.3">
      <c r="C5" s="96" t="s">
        <v>4</v>
      </c>
      <c r="D5" s="96"/>
      <c r="E5" s="96"/>
      <c r="F5" s="12"/>
      <c r="G5" s="96" t="s">
        <v>4</v>
      </c>
      <c r="H5" s="96"/>
      <c r="I5" s="96"/>
    </row>
    <row r="6" spans="1:9" ht="18.75" customHeight="1" x14ac:dyDescent="0.3">
      <c r="C6" s="99" t="s">
        <v>63</v>
      </c>
      <c r="D6" s="99"/>
      <c r="E6" s="99"/>
      <c r="F6" s="12"/>
      <c r="G6" s="99" t="s">
        <v>63</v>
      </c>
      <c r="H6" s="99"/>
      <c r="I6" s="99"/>
    </row>
    <row r="7" spans="1:9" ht="18.75" customHeight="1" x14ac:dyDescent="0.3">
      <c r="C7" s="97" t="s">
        <v>118</v>
      </c>
      <c r="D7" s="97"/>
      <c r="E7" s="97"/>
      <c r="F7" s="12"/>
      <c r="G7" s="97" t="s">
        <v>118</v>
      </c>
      <c r="H7" s="97"/>
      <c r="I7" s="97"/>
    </row>
    <row r="8" spans="1:9" ht="18.75" customHeight="1" x14ac:dyDescent="0.3">
      <c r="C8" s="11">
        <v>2026</v>
      </c>
      <c r="D8" s="11"/>
      <c r="E8" s="11">
        <v>2025</v>
      </c>
      <c r="G8" s="11">
        <v>2026</v>
      </c>
      <c r="H8" s="11"/>
      <c r="I8" s="11">
        <v>2025</v>
      </c>
    </row>
    <row r="9" spans="1:9" ht="18.75" customHeight="1" x14ac:dyDescent="0.3">
      <c r="C9" s="95" t="s">
        <v>9</v>
      </c>
      <c r="D9" s="95"/>
      <c r="E9" s="95"/>
      <c r="F9" s="95"/>
      <c r="G9" s="95"/>
      <c r="H9" s="95"/>
      <c r="I9" s="95"/>
    </row>
    <row r="10" spans="1:9" ht="18.75" customHeight="1" x14ac:dyDescent="0.3">
      <c r="A10" s="17" t="s">
        <v>90</v>
      </c>
      <c r="B10" s="85"/>
      <c r="C10" s="22"/>
      <c r="D10" s="22"/>
      <c r="E10" s="22"/>
      <c r="F10" s="22"/>
      <c r="G10" s="22"/>
      <c r="H10" s="22"/>
      <c r="I10" s="22"/>
    </row>
    <row r="11" spans="1:9" ht="18.75" customHeight="1" x14ac:dyDescent="0.3">
      <c r="A11" s="9" t="s">
        <v>136</v>
      </c>
      <c r="C11" s="21">
        <v>-30544</v>
      </c>
      <c r="D11" s="21"/>
      <c r="E11" s="21">
        <v>-26472</v>
      </c>
      <c r="F11" s="21"/>
      <c r="G11" s="21">
        <v>-6329</v>
      </c>
      <c r="H11" s="21"/>
      <c r="I11" s="21">
        <v>-15130</v>
      </c>
    </row>
    <row r="12" spans="1:9" ht="18.75" customHeight="1" x14ac:dyDescent="0.3">
      <c r="A12" s="45" t="s">
        <v>148</v>
      </c>
      <c r="C12" s="21"/>
      <c r="D12" s="21"/>
      <c r="E12" s="22"/>
      <c r="F12" s="21"/>
      <c r="G12" s="21"/>
      <c r="H12" s="21"/>
      <c r="I12" s="22"/>
    </row>
    <row r="13" spans="1:9" ht="18.75" customHeight="1" x14ac:dyDescent="0.3">
      <c r="A13" s="9" t="s">
        <v>116</v>
      </c>
      <c r="C13" s="21">
        <v>262</v>
      </c>
      <c r="D13" s="21"/>
      <c r="E13" s="21">
        <v>550</v>
      </c>
      <c r="F13" s="21"/>
      <c r="G13" s="21">
        <v>571</v>
      </c>
      <c r="H13" s="21"/>
      <c r="I13" s="21">
        <v>550</v>
      </c>
    </row>
    <row r="14" spans="1:9" ht="18.75" customHeight="1" x14ac:dyDescent="0.3">
      <c r="A14" s="9" t="s">
        <v>71</v>
      </c>
      <c r="C14" s="21">
        <v>3427</v>
      </c>
      <c r="D14" s="21"/>
      <c r="E14" s="21">
        <v>3476</v>
      </c>
      <c r="F14" s="21"/>
      <c r="G14" s="21">
        <v>1810</v>
      </c>
      <c r="H14" s="21"/>
      <c r="I14" s="21">
        <v>3263</v>
      </c>
    </row>
    <row r="15" spans="1:9" ht="18.75" customHeight="1" x14ac:dyDescent="0.3">
      <c r="A15" s="9" t="s">
        <v>91</v>
      </c>
      <c r="C15" s="21">
        <v>15213</v>
      </c>
      <c r="D15" s="21"/>
      <c r="E15" s="21">
        <v>10122</v>
      </c>
      <c r="F15" s="21"/>
      <c r="G15" s="21">
        <v>9020</v>
      </c>
      <c r="H15" s="21"/>
      <c r="I15" s="21">
        <v>8595</v>
      </c>
    </row>
    <row r="16" spans="1:9" ht="18.75" customHeight="1" x14ac:dyDescent="0.3">
      <c r="A16" s="9" t="s">
        <v>92</v>
      </c>
      <c r="C16" s="21">
        <v>887</v>
      </c>
      <c r="D16" s="21"/>
      <c r="E16" s="21">
        <v>-267</v>
      </c>
      <c r="F16" s="21"/>
      <c r="G16" s="21">
        <v>887</v>
      </c>
      <c r="H16" s="21"/>
      <c r="I16" s="21">
        <v>-267</v>
      </c>
    </row>
    <row r="17" spans="1:9" ht="18.75" customHeight="1" x14ac:dyDescent="0.3">
      <c r="A17" s="9" t="s">
        <v>139</v>
      </c>
      <c r="C17" s="21">
        <v>2399</v>
      </c>
      <c r="D17" s="21"/>
      <c r="E17" s="21">
        <v>-85</v>
      </c>
      <c r="F17" s="21"/>
      <c r="G17" s="21">
        <v>2543</v>
      </c>
      <c r="H17" s="21"/>
      <c r="I17" s="21">
        <v>-85</v>
      </c>
    </row>
    <row r="18" spans="1:9" ht="18.75" customHeight="1" x14ac:dyDescent="0.3">
      <c r="A18" s="9" t="s">
        <v>131</v>
      </c>
      <c r="C18" s="21">
        <v>-101</v>
      </c>
      <c r="D18" s="21"/>
      <c r="E18" s="21">
        <v>-89</v>
      </c>
      <c r="F18" s="21"/>
      <c r="G18" s="21">
        <v>-101</v>
      </c>
      <c r="H18" s="21"/>
      <c r="I18" s="21">
        <v>-89</v>
      </c>
    </row>
    <row r="19" spans="1:9" ht="18.75" customHeight="1" x14ac:dyDescent="0.3">
      <c r="A19" s="9" t="s">
        <v>140</v>
      </c>
      <c r="C19" s="21">
        <v>-1236</v>
      </c>
      <c r="D19" s="21"/>
      <c r="E19" s="21">
        <v>3443</v>
      </c>
      <c r="F19" s="21"/>
      <c r="G19" s="21">
        <v>-426</v>
      </c>
      <c r="H19" s="21"/>
      <c r="I19" s="21">
        <v>3443</v>
      </c>
    </row>
    <row r="20" spans="1:9" ht="18.75" customHeight="1" x14ac:dyDescent="0.3">
      <c r="A20" s="9" t="s">
        <v>93</v>
      </c>
      <c r="C20" s="21">
        <v>-933</v>
      </c>
      <c r="D20" s="21"/>
      <c r="E20" s="21">
        <v>-1108</v>
      </c>
      <c r="F20" s="21"/>
      <c r="G20" s="21">
        <v>-1088</v>
      </c>
      <c r="H20" s="21"/>
      <c r="I20" s="21">
        <v>-1108</v>
      </c>
    </row>
    <row r="21" spans="1:9" ht="18.75" customHeight="1" x14ac:dyDescent="0.3">
      <c r="A21" s="9" t="s">
        <v>150</v>
      </c>
      <c r="C21" s="21">
        <v>1152</v>
      </c>
      <c r="D21" s="21"/>
      <c r="E21" s="21">
        <v>983</v>
      </c>
      <c r="F21" s="21"/>
      <c r="G21" s="21">
        <v>-257</v>
      </c>
      <c r="H21" s="21"/>
      <c r="I21" s="21">
        <v>983</v>
      </c>
    </row>
    <row r="22" spans="1:9" ht="18.75" customHeight="1" x14ac:dyDescent="0.3">
      <c r="A22" s="9" t="s">
        <v>132</v>
      </c>
      <c r="C22" s="21">
        <v>274</v>
      </c>
      <c r="D22" s="21"/>
      <c r="E22" s="21">
        <v>1396</v>
      </c>
      <c r="F22" s="21"/>
      <c r="G22" s="21">
        <v>245</v>
      </c>
      <c r="H22" s="21"/>
      <c r="I22" s="21">
        <v>173</v>
      </c>
    </row>
    <row r="23" spans="1:9" ht="18.75" customHeight="1" x14ac:dyDescent="0.3">
      <c r="A23" s="9" t="s">
        <v>94</v>
      </c>
      <c r="C23" s="21">
        <v>-1379</v>
      </c>
      <c r="D23" s="21"/>
      <c r="E23" s="21">
        <v>-1100</v>
      </c>
      <c r="F23" s="21"/>
      <c r="G23" s="21">
        <v>-1006</v>
      </c>
      <c r="H23" s="21"/>
      <c r="I23" s="21">
        <v>-739</v>
      </c>
    </row>
    <row r="24" spans="1:9" s="6" customFormat="1" ht="18.75" customHeight="1" x14ac:dyDescent="0.3">
      <c r="A24" s="16"/>
      <c r="B24" s="85"/>
      <c r="C24" s="86">
        <v>-10579</v>
      </c>
      <c r="D24" s="21"/>
      <c r="E24" s="86">
        <v>-9151</v>
      </c>
      <c r="F24" s="21"/>
      <c r="G24" s="86">
        <v>5869</v>
      </c>
      <c r="H24" s="21"/>
      <c r="I24" s="86">
        <v>-411</v>
      </c>
    </row>
    <row r="25" spans="1:9" ht="18.75" customHeight="1" x14ac:dyDescent="0.3">
      <c r="A25" s="45" t="s">
        <v>95</v>
      </c>
      <c r="C25" s="40"/>
      <c r="D25" s="70"/>
      <c r="E25" s="40"/>
      <c r="F25" s="70"/>
      <c r="G25" s="40"/>
      <c r="H25" s="70"/>
      <c r="I25" s="40"/>
    </row>
    <row r="26" spans="1:9" ht="18.75" customHeight="1" x14ac:dyDescent="0.3">
      <c r="A26" s="9" t="s">
        <v>12</v>
      </c>
      <c r="C26" s="21">
        <v>139409</v>
      </c>
      <c r="D26" s="21"/>
      <c r="E26" s="21">
        <v>49867</v>
      </c>
      <c r="F26" s="21"/>
      <c r="G26" s="21">
        <v>114286</v>
      </c>
      <c r="H26" s="21"/>
      <c r="I26" s="21">
        <v>79870</v>
      </c>
    </row>
    <row r="27" spans="1:9" ht="18.75" customHeight="1" x14ac:dyDescent="0.3">
      <c r="A27" s="9" t="s">
        <v>20</v>
      </c>
      <c r="C27" s="21">
        <v>-6096</v>
      </c>
      <c r="D27" s="21"/>
      <c r="E27" s="21">
        <v>10222</v>
      </c>
      <c r="F27" s="21"/>
      <c r="G27" s="21">
        <v>-7014</v>
      </c>
      <c r="H27" s="21"/>
      <c r="I27" s="21">
        <v>7548</v>
      </c>
    </row>
    <row r="28" spans="1:9" ht="18.75" customHeight="1" x14ac:dyDescent="0.3">
      <c r="A28" s="9" t="s">
        <v>96</v>
      </c>
      <c r="C28" s="21">
        <v>-49794</v>
      </c>
      <c r="D28" s="21"/>
      <c r="E28" s="21">
        <v>-5515</v>
      </c>
      <c r="F28" s="21"/>
      <c r="G28" s="21">
        <v>-13690</v>
      </c>
      <c r="H28" s="21"/>
      <c r="I28" s="21">
        <v>14668</v>
      </c>
    </row>
    <row r="29" spans="1:9" ht="18.75" customHeight="1" x14ac:dyDescent="0.3">
      <c r="A29" s="9" t="s">
        <v>15</v>
      </c>
      <c r="C29" s="21">
        <v>532</v>
      </c>
      <c r="D29" s="21"/>
      <c r="E29" s="21">
        <v>8065</v>
      </c>
      <c r="F29" s="21"/>
      <c r="G29" s="21">
        <v>702</v>
      </c>
      <c r="H29" s="21"/>
      <c r="I29" s="21">
        <v>12722</v>
      </c>
    </row>
    <row r="30" spans="1:9" ht="18.75" customHeight="1" x14ac:dyDescent="0.3">
      <c r="A30" s="9" t="s">
        <v>16</v>
      </c>
      <c r="C30" s="21">
        <v>-1187</v>
      </c>
      <c r="D30" s="21"/>
      <c r="E30" s="21">
        <v>2231</v>
      </c>
      <c r="F30" s="21"/>
      <c r="G30" s="21">
        <v>-4493</v>
      </c>
      <c r="H30" s="21"/>
      <c r="I30" s="21">
        <v>4120</v>
      </c>
    </row>
    <row r="31" spans="1:9" ht="18.75" customHeight="1" x14ac:dyDescent="0.3">
      <c r="A31" s="9" t="s">
        <v>27</v>
      </c>
      <c r="C31" s="21">
        <v>0</v>
      </c>
      <c r="D31" s="21"/>
      <c r="E31" s="21">
        <v>81</v>
      </c>
      <c r="F31" s="21"/>
      <c r="G31" s="21">
        <v>0</v>
      </c>
      <c r="H31" s="21"/>
      <c r="I31" s="21">
        <v>80</v>
      </c>
    </row>
    <row r="32" spans="1:9" ht="18.75" customHeight="1" x14ac:dyDescent="0.3">
      <c r="A32" s="9" t="s">
        <v>33</v>
      </c>
      <c r="C32" s="21">
        <v>11508</v>
      </c>
      <c r="D32" s="21"/>
      <c r="E32" s="21">
        <v>-97724</v>
      </c>
      <c r="F32" s="21"/>
      <c r="G32" s="21">
        <v>-33180</v>
      </c>
      <c r="H32" s="21"/>
      <c r="I32" s="21">
        <v>-121059</v>
      </c>
    </row>
    <row r="33" spans="1:9" ht="18.75" customHeight="1" x14ac:dyDescent="0.3">
      <c r="A33" s="9" t="s">
        <v>97</v>
      </c>
      <c r="C33" s="21">
        <v>174</v>
      </c>
      <c r="D33" s="21"/>
      <c r="E33" s="21">
        <v>139</v>
      </c>
      <c r="F33" s="21"/>
      <c r="G33" s="21">
        <v>174</v>
      </c>
      <c r="H33" s="21"/>
      <c r="I33" s="21">
        <v>139</v>
      </c>
    </row>
    <row r="34" spans="1:9" ht="18.75" customHeight="1" x14ac:dyDescent="0.3">
      <c r="A34" s="9" t="s">
        <v>39</v>
      </c>
      <c r="C34" s="21">
        <v>-1012</v>
      </c>
      <c r="D34" s="21"/>
      <c r="E34" s="21">
        <v>-10833</v>
      </c>
      <c r="F34" s="21"/>
      <c r="G34" s="21">
        <v>-58</v>
      </c>
      <c r="H34" s="21"/>
      <c r="I34" s="21">
        <v>-10911</v>
      </c>
    </row>
    <row r="35" spans="1:9" ht="18.75" customHeight="1" x14ac:dyDescent="0.3">
      <c r="A35" s="9" t="s">
        <v>126</v>
      </c>
      <c r="C35" s="21">
        <v>841</v>
      </c>
      <c r="D35" s="21"/>
      <c r="E35" s="39">
        <v>0</v>
      </c>
      <c r="F35" s="21"/>
      <c r="G35" s="21">
        <v>0</v>
      </c>
      <c r="H35" s="21"/>
      <c r="I35" s="39">
        <v>0</v>
      </c>
    </row>
    <row r="36" spans="1:9" ht="18.75" customHeight="1" x14ac:dyDescent="0.3">
      <c r="A36" s="9" t="s">
        <v>98</v>
      </c>
      <c r="C36" s="21">
        <v>-2027</v>
      </c>
      <c r="D36" s="21"/>
      <c r="E36" s="21">
        <v>-1279</v>
      </c>
      <c r="F36" s="21"/>
      <c r="G36" s="21">
        <v>-1234</v>
      </c>
      <c r="H36" s="21"/>
      <c r="I36" s="21">
        <v>-1279</v>
      </c>
    </row>
    <row r="37" spans="1:9" ht="18.75" customHeight="1" x14ac:dyDescent="0.3">
      <c r="A37" s="9" t="s">
        <v>99</v>
      </c>
      <c r="C37" s="21">
        <v>1379</v>
      </c>
      <c r="D37" s="21"/>
      <c r="E37" s="21">
        <v>2535</v>
      </c>
      <c r="F37" s="21"/>
      <c r="G37" s="21">
        <v>1006</v>
      </c>
      <c r="H37" s="21"/>
      <c r="I37" s="21">
        <v>1677</v>
      </c>
    </row>
    <row r="38" spans="1:9" ht="18.75" customHeight="1" x14ac:dyDescent="0.3">
      <c r="A38" s="9" t="s">
        <v>100</v>
      </c>
      <c r="C38" s="21">
        <v>-3138</v>
      </c>
      <c r="D38" s="21"/>
      <c r="E38" s="21">
        <v>-1564</v>
      </c>
      <c r="F38" s="21"/>
      <c r="G38" s="21">
        <v>-1503</v>
      </c>
      <c r="H38" s="21"/>
      <c r="I38" s="21">
        <v>-1564</v>
      </c>
    </row>
    <row r="39" spans="1:9" ht="18.75" customHeight="1" x14ac:dyDescent="0.3">
      <c r="A39" s="9" t="s">
        <v>151</v>
      </c>
      <c r="C39" s="86">
        <v>80010</v>
      </c>
      <c r="D39" s="21"/>
      <c r="E39" s="86">
        <v>-52926</v>
      </c>
      <c r="F39" s="21"/>
      <c r="G39" s="86">
        <v>60865</v>
      </c>
      <c r="H39" s="21"/>
      <c r="I39" s="86">
        <v>-14400</v>
      </c>
    </row>
    <row r="40" spans="1:9" ht="18.75" customHeight="1" x14ac:dyDescent="0.3">
      <c r="A40" s="9" t="s">
        <v>101</v>
      </c>
      <c r="C40" s="21">
        <v>-2440</v>
      </c>
      <c r="D40" s="21"/>
      <c r="E40" s="21">
        <v>-1917</v>
      </c>
      <c r="F40" s="21"/>
      <c r="G40" s="21">
        <v>-1682</v>
      </c>
      <c r="H40" s="21"/>
      <c r="I40" s="21">
        <v>-1751</v>
      </c>
    </row>
    <row r="41" spans="1:9" ht="18.75" customHeight="1" x14ac:dyDescent="0.3">
      <c r="A41" s="25" t="s">
        <v>149</v>
      </c>
      <c r="B41" s="85"/>
      <c r="C41" s="71">
        <v>77570</v>
      </c>
      <c r="D41" s="72"/>
      <c r="E41" s="71">
        <v>-54843</v>
      </c>
      <c r="F41" s="72"/>
      <c r="G41" s="71">
        <v>59183</v>
      </c>
      <c r="H41" s="72"/>
      <c r="I41" s="71">
        <v>-16151</v>
      </c>
    </row>
    <row r="42" spans="1:9" ht="18.75" customHeight="1" x14ac:dyDescent="0.3">
      <c r="A42" s="25"/>
      <c r="B42" s="85"/>
      <c r="C42" s="72"/>
      <c r="D42" s="72"/>
      <c r="E42" s="72"/>
      <c r="F42" s="72"/>
      <c r="G42" s="72"/>
      <c r="H42" s="72"/>
      <c r="I42" s="72"/>
    </row>
    <row r="43" spans="1:9" s="81" customFormat="1" ht="18.75" customHeight="1" x14ac:dyDescent="0.4">
      <c r="A43" s="3" t="s">
        <v>0</v>
      </c>
      <c r="B43" s="80"/>
      <c r="C43" s="4"/>
      <c r="D43" s="4"/>
      <c r="E43" s="4"/>
      <c r="F43" s="4"/>
      <c r="G43" s="4"/>
      <c r="H43" s="21"/>
      <c r="I43" s="87"/>
    </row>
    <row r="44" spans="1:9" s="61" customFormat="1" ht="18.75" customHeight="1" x14ac:dyDescent="0.35">
      <c r="A44" s="7" t="s">
        <v>89</v>
      </c>
      <c r="B44" s="82"/>
      <c r="C44" s="87"/>
      <c r="D44" s="21"/>
      <c r="E44" s="87"/>
      <c r="F44" s="88"/>
      <c r="G44" s="87"/>
      <c r="H44" s="21"/>
      <c r="I44" s="87"/>
    </row>
    <row r="45" spans="1:9" ht="18" customHeight="1" x14ac:dyDescent="0.3">
      <c r="C45" s="87"/>
      <c r="D45" s="21"/>
      <c r="E45" s="87"/>
      <c r="F45" s="88"/>
      <c r="G45" s="87"/>
      <c r="H45" s="21"/>
      <c r="I45" s="87"/>
    </row>
    <row r="46" spans="1:9" ht="18" customHeight="1" x14ac:dyDescent="0.3">
      <c r="C46" s="101" t="s">
        <v>2</v>
      </c>
      <c r="D46" s="101"/>
      <c r="E46" s="101"/>
      <c r="F46" s="88"/>
      <c r="G46" s="101" t="s">
        <v>3</v>
      </c>
      <c r="H46" s="101"/>
      <c r="I46" s="101"/>
    </row>
    <row r="47" spans="1:9" ht="18" customHeight="1" x14ac:dyDescent="0.3">
      <c r="A47" s="25"/>
      <c r="B47" s="85"/>
      <c r="C47" s="101" t="s">
        <v>4</v>
      </c>
      <c r="D47" s="101"/>
      <c r="E47" s="101"/>
      <c r="F47" s="89"/>
      <c r="G47" s="101" t="s">
        <v>4</v>
      </c>
      <c r="H47" s="101"/>
      <c r="I47" s="101"/>
    </row>
    <row r="48" spans="1:9" ht="18" customHeight="1" x14ac:dyDescent="0.3">
      <c r="A48" s="25"/>
      <c r="B48" s="85"/>
      <c r="C48" s="99" t="s">
        <v>63</v>
      </c>
      <c r="D48" s="99"/>
      <c r="E48" s="99"/>
      <c r="F48" s="12"/>
      <c r="G48" s="99" t="s">
        <v>63</v>
      </c>
      <c r="H48" s="99"/>
      <c r="I48" s="99"/>
    </row>
    <row r="49" spans="1:9" ht="18" customHeight="1" x14ac:dyDescent="0.3">
      <c r="A49" s="25"/>
      <c r="B49" s="85"/>
      <c r="C49" s="97" t="s">
        <v>118</v>
      </c>
      <c r="D49" s="97"/>
      <c r="E49" s="97"/>
      <c r="F49" s="12"/>
      <c r="G49" s="97" t="s">
        <v>118</v>
      </c>
      <c r="H49" s="97"/>
      <c r="I49" s="97"/>
    </row>
    <row r="50" spans="1:9" ht="18" customHeight="1" x14ac:dyDescent="0.3">
      <c r="A50" s="4"/>
      <c r="C50" s="11">
        <v>2026</v>
      </c>
      <c r="D50" s="11"/>
      <c r="E50" s="11">
        <v>2025</v>
      </c>
      <c r="G50" s="11">
        <v>2026</v>
      </c>
      <c r="H50" s="11"/>
      <c r="I50" s="11">
        <v>2025</v>
      </c>
    </row>
    <row r="51" spans="1:9" ht="18" customHeight="1" x14ac:dyDescent="0.3">
      <c r="C51" s="102" t="s">
        <v>9</v>
      </c>
      <c r="D51" s="102"/>
      <c r="E51" s="102"/>
      <c r="F51" s="102"/>
      <c r="G51" s="102"/>
      <c r="H51" s="102"/>
      <c r="I51" s="102"/>
    </row>
    <row r="52" spans="1:9" ht="17.25" customHeight="1" x14ac:dyDescent="0.3">
      <c r="A52" s="17" t="s">
        <v>102</v>
      </c>
      <c r="B52" s="85"/>
      <c r="C52" s="87"/>
      <c r="D52" s="21"/>
      <c r="E52" s="87"/>
      <c r="F52" s="21"/>
      <c r="G52" s="87"/>
      <c r="H52" s="21"/>
      <c r="I52" s="87"/>
    </row>
    <row r="53" spans="1:9" ht="18.75" customHeight="1" x14ac:dyDescent="0.3">
      <c r="A53" s="9" t="s">
        <v>103</v>
      </c>
      <c r="B53" s="90"/>
      <c r="C53" s="21">
        <v>-3000</v>
      </c>
      <c r="D53" s="21"/>
      <c r="E53" s="21">
        <v>-20300</v>
      </c>
      <c r="F53" s="21"/>
      <c r="G53" s="21">
        <v>0</v>
      </c>
      <c r="H53" s="21"/>
      <c r="I53" s="21">
        <v>-20300</v>
      </c>
    </row>
    <row r="54" spans="1:9" ht="18.75" customHeight="1" x14ac:dyDescent="0.3">
      <c r="A54" s="9" t="s">
        <v>104</v>
      </c>
      <c r="B54" s="90"/>
      <c r="C54" s="21">
        <v>0</v>
      </c>
      <c r="D54" s="21"/>
      <c r="E54" s="21">
        <v>0</v>
      </c>
      <c r="F54" s="21"/>
      <c r="G54" s="21">
        <v>-4700</v>
      </c>
      <c r="H54" s="21"/>
      <c r="I54" s="21">
        <v>-3000</v>
      </c>
    </row>
    <row r="55" spans="1:9" ht="18.75" customHeight="1" x14ac:dyDescent="0.3">
      <c r="A55" s="9" t="s">
        <v>105</v>
      </c>
      <c r="C55" s="21">
        <v>-17560</v>
      </c>
      <c r="D55" s="21"/>
      <c r="E55" s="21">
        <v>-1079</v>
      </c>
      <c r="F55" s="21"/>
      <c r="G55" s="21">
        <v>-304</v>
      </c>
      <c r="H55" s="21"/>
      <c r="I55" s="21">
        <v>-815</v>
      </c>
    </row>
    <row r="56" spans="1:9" ht="18.75" customHeight="1" x14ac:dyDescent="0.3">
      <c r="A56" s="9" t="s">
        <v>133</v>
      </c>
      <c r="C56" s="21">
        <v>3212</v>
      </c>
      <c r="D56" s="21"/>
      <c r="E56" s="21">
        <v>240</v>
      </c>
      <c r="F56" s="21"/>
      <c r="G56" s="21">
        <v>3160</v>
      </c>
      <c r="H56" s="21"/>
      <c r="I56" s="21">
        <v>240</v>
      </c>
    </row>
    <row r="57" spans="1:9" ht="18.75" customHeight="1" x14ac:dyDescent="0.3">
      <c r="A57" s="9" t="s">
        <v>106</v>
      </c>
      <c r="C57" s="21">
        <v>-1425</v>
      </c>
      <c r="D57" s="21"/>
      <c r="E57" s="21">
        <v>-640</v>
      </c>
      <c r="F57" s="21"/>
      <c r="G57" s="21">
        <v>0</v>
      </c>
      <c r="H57" s="21"/>
      <c r="I57" s="21">
        <v>-536</v>
      </c>
    </row>
    <row r="58" spans="1:9" ht="18.75" customHeight="1" x14ac:dyDescent="0.3">
      <c r="A58" s="9" t="s">
        <v>107</v>
      </c>
      <c r="C58" s="21">
        <v>-312</v>
      </c>
      <c r="D58" s="21"/>
      <c r="E58" s="21">
        <v>-2488</v>
      </c>
      <c r="F58" s="21"/>
      <c r="G58" s="21">
        <v>0</v>
      </c>
      <c r="H58" s="21"/>
      <c r="I58" s="21">
        <v>-547</v>
      </c>
    </row>
    <row r="59" spans="1:9" ht="18.75" customHeight="1" x14ac:dyDescent="0.3">
      <c r="A59" s="25" t="s">
        <v>108</v>
      </c>
      <c r="B59" s="85"/>
      <c r="C59" s="71">
        <v>-19085</v>
      </c>
      <c r="D59" s="72"/>
      <c r="E59" s="71">
        <v>-24267</v>
      </c>
      <c r="F59" s="72"/>
      <c r="G59" s="71">
        <v>-1844</v>
      </c>
      <c r="H59" s="72"/>
      <c r="I59" s="71">
        <v>-24958</v>
      </c>
    </row>
    <row r="60" spans="1:9" ht="17.25" customHeight="1" x14ac:dyDescent="0.3">
      <c r="A60" s="25"/>
      <c r="B60" s="85"/>
      <c r="C60" s="87"/>
      <c r="D60" s="21"/>
      <c r="E60" s="87"/>
      <c r="F60" s="21"/>
      <c r="G60" s="87"/>
      <c r="H60" s="21"/>
      <c r="I60" s="87"/>
    </row>
    <row r="61" spans="1:9" ht="17.25" customHeight="1" x14ac:dyDescent="0.3">
      <c r="A61" s="17" t="s">
        <v>109</v>
      </c>
      <c r="B61" s="85"/>
      <c r="C61" s="87"/>
      <c r="D61" s="87"/>
      <c r="E61" s="87"/>
      <c r="F61" s="87"/>
      <c r="G61" s="87"/>
      <c r="H61" s="87"/>
      <c r="I61" s="87"/>
    </row>
    <row r="62" spans="1:9" ht="18.75" customHeight="1" x14ac:dyDescent="0.3">
      <c r="A62" s="9" t="s">
        <v>147</v>
      </c>
      <c r="C62" s="21"/>
      <c r="D62" s="21"/>
      <c r="E62" s="21"/>
      <c r="F62" s="21"/>
      <c r="G62" s="21"/>
      <c r="H62" s="21"/>
      <c r="I62" s="21"/>
    </row>
    <row r="63" spans="1:9" ht="18.75" customHeight="1" x14ac:dyDescent="0.3">
      <c r="A63" s="9" t="s">
        <v>156</v>
      </c>
      <c r="C63" s="21">
        <v>15264</v>
      </c>
      <c r="D63" s="21"/>
      <c r="E63" s="21">
        <v>72218</v>
      </c>
      <c r="F63" s="21"/>
      <c r="G63" s="21">
        <v>-4632</v>
      </c>
      <c r="H63" s="21"/>
      <c r="I63" s="21">
        <v>72218</v>
      </c>
    </row>
    <row r="64" spans="1:9" ht="18.75" customHeight="1" x14ac:dyDescent="0.3">
      <c r="A64" s="9" t="s">
        <v>110</v>
      </c>
      <c r="B64" s="90"/>
      <c r="C64" s="21"/>
      <c r="D64" s="21"/>
      <c r="E64" s="21"/>
      <c r="F64" s="21"/>
      <c r="H64" s="21"/>
      <c r="I64" s="21"/>
    </row>
    <row r="65" spans="1:14" ht="18.75" customHeight="1" x14ac:dyDescent="0.3">
      <c r="A65" s="9" t="s">
        <v>156</v>
      </c>
      <c r="B65" s="90"/>
      <c r="C65" s="21">
        <v>-4375</v>
      </c>
      <c r="D65" s="21"/>
      <c r="E65" s="21">
        <v>0</v>
      </c>
      <c r="F65" s="21"/>
      <c r="G65" s="21">
        <v>-1653</v>
      </c>
      <c r="H65" s="21"/>
      <c r="I65" s="21">
        <v>0</v>
      </c>
    </row>
    <row r="66" spans="1:14" ht="18.75" customHeight="1" x14ac:dyDescent="0.3">
      <c r="A66" s="9" t="s">
        <v>111</v>
      </c>
      <c r="C66" s="21">
        <v>-3255</v>
      </c>
      <c r="D66" s="21"/>
      <c r="E66" s="21">
        <v>-3016</v>
      </c>
      <c r="F66" s="21"/>
      <c r="G66" s="21">
        <v>-1107</v>
      </c>
      <c r="H66" s="21"/>
      <c r="I66" s="21">
        <v>-2545</v>
      </c>
    </row>
    <row r="67" spans="1:14" ht="18.75" customHeight="1" x14ac:dyDescent="0.3">
      <c r="A67" s="9" t="s">
        <v>112</v>
      </c>
      <c r="B67" s="90"/>
      <c r="C67" s="21">
        <v>0</v>
      </c>
      <c r="D67" s="21"/>
      <c r="E67" s="21">
        <v>-23</v>
      </c>
      <c r="F67" s="21"/>
      <c r="G67" s="21">
        <v>0</v>
      </c>
      <c r="H67" s="21"/>
      <c r="I67" s="21">
        <v>-23</v>
      </c>
    </row>
    <row r="68" spans="1:14" ht="18.75" customHeight="1" x14ac:dyDescent="0.3">
      <c r="A68" s="25" t="s">
        <v>152</v>
      </c>
      <c r="B68" s="85"/>
      <c r="C68" s="71">
        <v>7634</v>
      </c>
      <c r="D68" s="72"/>
      <c r="E68" s="71">
        <v>69179</v>
      </c>
      <c r="F68" s="72"/>
      <c r="G68" s="71">
        <v>-7392</v>
      </c>
      <c r="H68" s="72"/>
      <c r="I68" s="71">
        <v>69650</v>
      </c>
    </row>
    <row r="69" spans="1:14" ht="17.25" customHeight="1" x14ac:dyDescent="0.3">
      <c r="A69" s="16"/>
      <c r="B69" s="85"/>
      <c r="C69" s="21"/>
      <c r="D69" s="21"/>
      <c r="E69" s="21"/>
      <c r="F69" s="21"/>
      <c r="G69" s="21"/>
      <c r="H69" s="21"/>
      <c r="I69" s="21"/>
      <c r="L69" s="42"/>
    </row>
    <row r="70" spans="1:14" ht="18.75" customHeight="1" x14ac:dyDescent="0.3">
      <c r="A70" s="25" t="s">
        <v>146</v>
      </c>
      <c r="B70" s="85"/>
      <c r="C70" s="72">
        <v>66119</v>
      </c>
      <c r="D70" s="72"/>
      <c r="E70" s="72">
        <v>-9931</v>
      </c>
      <c r="F70" s="72"/>
      <c r="G70" s="72">
        <v>49947</v>
      </c>
      <c r="H70" s="72"/>
      <c r="I70" s="72">
        <v>28541</v>
      </c>
    </row>
    <row r="71" spans="1:14" ht="18.75" customHeight="1" x14ac:dyDescent="0.3">
      <c r="A71" s="9" t="s">
        <v>157</v>
      </c>
      <c r="C71" s="21">
        <v>47512</v>
      </c>
      <c r="D71" s="21"/>
      <c r="E71" s="21">
        <v>242656</v>
      </c>
      <c r="F71" s="21"/>
      <c r="G71" s="21">
        <v>22049</v>
      </c>
      <c r="H71" s="21"/>
      <c r="I71" s="21">
        <v>186258</v>
      </c>
    </row>
    <row r="72" spans="1:14" ht="18.75" customHeight="1" thickBot="1" x14ac:dyDescent="0.35">
      <c r="A72" s="25" t="s">
        <v>121</v>
      </c>
      <c r="B72" s="85"/>
      <c r="C72" s="91">
        <v>113631</v>
      </c>
      <c r="D72" s="72"/>
      <c r="E72" s="91">
        <v>232725</v>
      </c>
      <c r="F72" s="72"/>
      <c r="G72" s="91">
        <v>71996</v>
      </c>
      <c r="H72" s="72"/>
      <c r="I72" s="91">
        <v>214799</v>
      </c>
      <c r="J72" s="20"/>
      <c r="K72" s="92"/>
      <c r="L72" s="20"/>
      <c r="M72" s="20"/>
      <c r="N72" s="20"/>
    </row>
    <row r="73" spans="1:14" ht="17.25" customHeight="1" thickTop="1" x14ac:dyDescent="0.3">
      <c r="A73" s="4"/>
      <c r="C73" s="72"/>
      <c r="D73" s="72"/>
      <c r="E73" s="72"/>
      <c r="F73" s="72"/>
      <c r="G73" s="72"/>
      <c r="H73" s="72"/>
      <c r="I73" s="72"/>
      <c r="K73" s="51"/>
      <c r="L73" s="51"/>
    </row>
    <row r="74" spans="1:14" ht="18.75" customHeight="1" x14ac:dyDescent="0.3">
      <c r="A74" s="17" t="s">
        <v>113</v>
      </c>
      <c r="B74" s="85"/>
      <c r="C74" s="72"/>
      <c r="D74" s="72"/>
      <c r="E74" s="72"/>
      <c r="F74" s="72"/>
      <c r="G74" s="72"/>
      <c r="H74" s="72"/>
      <c r="I74" s="72"/>
    </row>
    <row r="75" spans="1:14" ht="18.75" customHeight="1" x14ac:dyDescent="0.3">
      <c r="A75" s="9" t="s">
        <v>114</v>
      </c>
      <c r="C75" s="21">
        <v>21391</v>
      </c>
      <c r="D75" s="21"/>
      <c r="E75" s="21">
        <v>1659</v>
      </c>
      <c r="F75" s="21"/>
      <c r="G75" s="21">
        <v>6113</v>
      </c>
      <c r="H75" s="21"/>
      <c r="I75" s="21">
        <v>1659</v>
      </c>
    </row>
    <row r="76" spans="1:14" ht="18.75" customHeight="1" x14ac:dyDescent="0.3">
      <c r="A76" s="9" t="s">
        <v>141</v>
      </c>
      <c r="C76" s="21">
        <v>4983</v>
      </c>
      <c r="D76" s="21"/>
      <c r="E76" s="21">
        <v>0</v>
      </c>
      <c r="F76" s="21"/>
      <c r="G76" s="21">
        <v>4983</v>
      </c>
      <c r="H76" s="21"/>
      <c r="I76" s="21">
        <v>0</v>
      </c>
    </row>
    <row r="77" spans="1:14" ht="18.75" customHeight="1" x14ac:dyDescent="0.3">
      <c r="A77" s="9" t="s">
        <v>115</v>
      </c>
      <c r="C77" s="21">
        <v>376</v>
      </c>
      <c r="D77" s="21"/>
      <c r="E77" s="21">
        <v>1643</v>
      </c>
      <c r="F77" s="21"/>
      <c r="G77" s="21">
        <v>0</v>
      </c>
      <c r="H77" s="21"/>
      <c r="I77" s="21">
        <v>1643</v>
      </c>
    </row>
  </sheetData>
  <mergeCells count="18">
    <mergeCell ref="C48:E48"/>
    <mergeCell ref="G48:I48"/>
    <mergeCell ref="C49:E49"/>
    <mergeCell ref="G49:I49"/>
    <mergeCell ref="C51:I51"/>
    <mergeCell ref="C47:E47"/>
    <mergeCell ref="G47:I4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</mergeCells>
  <pageMargins left="0.8" right="0.8" top="0.48" bottom="0.5" header="0.5" footer="0.5"/>
  <pageSetup paperSize="9" scale="85" firstPageNumber="9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</vt:lpstr>
      <vt:lpstr>SH5</vt:lpstr>
      <vt:lpstr>SH6</vt:lpstr>
      <vt:lpstr>SH7</vt:lpstr>
      <vt:lpstr>SH8</vt:lpstr>
      <vt:lpstr>CF9-10</vt:lpstr>
      <vt:lpstr>'BS 2-3'!Print_Area</vt:lpstr>
      <vt:lpstr>'CF9-10'!Print_Area</vt:lpstr>
      <vt:lpstr>'PL4'!Print_Area</vt:lpstr>
      <vt:lpstr>'SH5'!Print_Area</vt:lpstr>
      <vt:lpstr>'SH6'!Print_Area</vt:lpstr>
      <vt:lpstr>'SH7'!Print_Area</vt:lpstr>
      <vt:lpstr>'SH8'!Print_Area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Ratikorn, Jiemjitpholchai</dc:creator>
  <cp:lastModifiedBy>Ratikorn, Jiemjitpholchai</cp:lastModifiedBy>
  <cp:lastPrinted>2026-05-10T11:13:43Z</cp:lastPrinted>
  <dcterms:created xsi:type="dcterms:W3CDTF">2025-08-14T03:59:28Z</dcterms:created>
  <dcterms:modified xsi:type="dcterms:W3CDTF">2026-05-15T08:21:04Z</dcterms:modified>
</cp:coreProperties>
</file>