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6\Q1'2026\"/>
    </mc:Choice>
  </mc:AlternateContent>
  <xr:revisionPtr revIDLastSave="0" documentId="13_ncr:1_{145FBAC8-A941-4DD3-AED6-B56B6EB0CBAD}" xr6:coauthVersionLast="47" xr6:coauthVersionMax="47" xr10:uidLastSave="{00000000-0000-0000-0000-000000000000}"/>
  <bookViews>
    <workbookView xWindow="-120" yWindow="-120" windowWidth="29040" windowHeight="15720" tabRatio="743" activeTab="4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BS!$C$14:$C$21</definedName>
    <definedName name="_xlnm.Print_Area" localSheetId="0">BS!$A$1:$J$95</definedName>
    <definedName name="_xlnm.Print_Area" localSheetId="2">'CE(Conso)'!$A$1:$M$28</definedName>
    <definedName name="_xlnm.Print_Area" localSheetId="3">'CE(Separate)'!$A$1:$K$23</definedName>
    <definedName name="_xlnm.Print_Area" localSheetId="4">CF!$A$1:$K$78</definedName>
    <definedName name="_xlnm.Print_Area" localSheetId="1">PL!$A$1:$K$37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6" l="1"/>
  <c r="D76" i="6"/>
  <c r="H31" i="6"/>
  <c r="D31" i="6"/>
  <c r="H30" i="6"/>
  <c r="D30" i="6"/>
  <c r="D25" i="1"/>
  <c r="D24" i="1"/>
  <c r="H75" i="6" l="1"/>
  <c r="H74" i="6"/>
  <c r="D74" i="6"/>
  <c r="H60" i="6"/>
  <c r="D60" i="6"/>
  <c r="H63" i="6"/>
  <c r="D56" i="6"/>
  <c r="H42" i="6"/>
  <c r="D42" i="6"/>
  <c r="D40" i="6"/>
  <c r="D36" i="6"/>
  <c r="D34" i="6"/>
  <c r="H28" i="6"/>
  <c r="D28" i="6"/>
  <c r="H27" i="6"/>
  <c r="D26" i="6"/>
  <c r="D15" i="6"/>
  <c r="H37" i="6"/>
  <c r="D37" i="6"/>
  <c r="H57" i="1"/>
  <c r="D57" i="1"/>
  <c r="H46" i="1"/>
  <c r="D46" i="1"/>
  <c r="H12" i="1"/>
  <c r="D12" i="1"/>
  <c r="H58" i="6" l="1"/>
  <c r="D58" i="6"/>
  <c r="H33" i="6"/>
  <c r="D33" i="6"/>
  <c r="D75" i="6" l="1"/>
  <c r="D69" i="6" l="1"/>
  <c r="H69" i="6"/>
  <c r="D21" i="6"/>
  <c r="F21" i="6"/>
  <c r="H21" i="6"/>
  <c r="J21" i="6"/>
  <c r="D20" i="6"/>
  <c r="F20" i="6"/>
  <c r="J20" i="6"/>
  <c r="H20" i="6"/>
  <c r="J65" i="1"/>
  <c r="H65" i="1"/>
  <c r="F65" i="1"/>
  <c r="D65" i="1"/>
  <c r="J31" i="1"/>
  <c r="H87" i="1" l="1"/>
  <c r="J20" i="1"/>
  <c r="H20" i="1"/>
  <c r="F20" i="1"/>
  <c r="D20" i="1"/>
  <c r="I21" i="3"/>
  <c r="D87" i="1" s="1"/>
  <c r="G21" i="3"/>
  <c r="E21" i="3"/>
  <c r="C21" i="3"/>
  <c r="I20" i="3"/>
  <c r="G20" i="3"/>
  <c r="E20" i="3"/>
  <c r="C20" i="3"/>
  <c r="I15" i="3"/>
  <c r="G15" i="3"/>
  <c r="E15" i="3"/>
  <c r="C15" i="3"/>
  <c r="G14" i="3"/>
  <c r="E14" i="3"/>
  <c r="C14" i="3"/>
  <c r="I14" i="3"/>
  <c r="G15" i="5" l="1"/>
  <c r="E15" i="5"/>
  <c r="C15" i="5"/>
  <c r="J83" i="1" l="1"/>
  <c r="J67" i="6" l="1"/>
  <c r="J61" i="6"/>
  <c r="F67" i="6"/>
  <c r="F61" i="6"/>
  <c r="J30" i="4"/>
  <c r="I13" i="5" s="1"/>
  <c r="K13" i="5" s="1"/>
  <c r="J18" i="4"/>
  <c r="J13" i="4"/>
  <c r="J19" i="4" s="1"/>
  <c r="J22" i="4" s="1"/>
  <c r="J24" i="4" s="1"/>
  <c r="I12" i="5" s="1"/>
  <c r="F30" i="4"/>
  <c r="K13" i="3" s="1"/>
  <c r="M13" i="3" s="1"/>
  <c r="F18" i="4"/>
  <c r="F13" i="4"/>
  <c r="F19" i="4" s="1"/>
  <c r="F22" i="4" s="1"/>
  <c r="F24" i="4" s="1"/>
  <c r="K12" i="3" s="1"/>
  <c r="M12" i="3" l="1"/>
  <c r="K14" i="3"/>
  <c r="K15" i="3" s="1"/>
  <c r="K12" i="5"/>
  <c r="K14" i="5" s="1"/>
  <c r="I14" i="5"/>
  <c r="I15" i="5" s="1"/>
  <c r="F9" i="6"/>
  <c r="F23" i="6" s="1"/>
  <c r="F41" i="6" s="1"/>
  <c r="F45" i="6" s="1"/>
  <c r="F68" i="6" s="1"/>
  <c r="F70" i="6" s="1"/>
  <c r="J9" i="6"/>
  <c r="J23" i="6" s="1"/>
  <c r="J41" i="6" s="1"/>
  <c r="J45" i="6" s="1"/>
  <c r="J68" i="6" s="1"/>
  <c r="J70" i="6" s="1"/>
  <c r="J35" i="4"/>
  <c r="J32" i="4"/>
  <c r="F35" i="4"/>
  <c r="F32" i="4"/>
  <c r="J58" i="1" l="1"/>
  <c r="F58" i="1"/>
  <c r="H58" i="1"/>
  <c r="D58" i="1"/>
  <c r="J30" i="1"/>
  <c r="F30" i="1"/>
  <c r="F31" i="1" s="1"/>
  <c r="H30" i="1"/>
  <c r="H31" i="1" s="1"/>
  <c r="D30" i="1"/>
  <c r="D31" i="1" s="1"/>
  <c r="H66" i="1" l="1"/>
  <c r="J66" i="1"/>
  <c r="F66" i="1"/>
  <c r="D66" i="1"/>
  <c r="H30" i="4"/>
  <c r="I19" i="5" s="1"/>
  <c r="D30" i="4"/>
  <c r="K19" i="3" s="1"/>
  <c r="K19" i="5" l="1"/>
  <c r="M19" i="3"/>
  <c r="D67" i="6"/>
  <c r="J87" i="1" l="1"/>
  <c r="K11" i="5"/>
  <c r="K15" i="5" s="1"/>
  <c r="F85" i="1"/>
  <c r="F84" i="1"/>
  <c r="F83" i="1"/>
  <c r="M14" i="3"/>
  <c r="M15" i="3" s="1"/>
  <c r="J89" i="1" l="1"/>
  <c r="J90" i="1" s="1"/>
  <c r="J91" i="1" s="1"/>
  <c r="G21" i="5" l="1"/>
  <c r="E21" i="5"/>
  <c r="C21" i="5"/>
  <c r="A49" i="6" l="1"/>
  <c r="H18" i="4" l="1"/>
  <c r="H13" i="4" l="1"/>
  <c r="H19" i="4" s="1"/>
  <c r="H22" i="4" s="1"/>
  <c r="H24" i="4" l="1"/>
  <c r="I18" i="5" s="1"/>
  <c r="H9" i="6"/>
  <c r="I20" i="5" l="1"/>
  <c r="I21" i="5" s="1"/>
  <c r="H88" i="1" s="1"/>
  <c r="H89" i="1" s="1"/>
  <c r="H35" i="4"/>
  <c r="H32" i="4"/>
  <c r="H90" i="1" l="1"/>
  <c r="H91" i="1" s="1"/>
  <c r="K18" i="5"/>
  <c r="K20" i="5" s="1"/>
  <c r="K21" i="5" s="1"/>
  <c r="K22" i="5" s="1"/>
  <c r="D13" i="4"/>
  <c r="D18" i="4" l="1"/>
  <c r="D19" i="4" s="1"/>
  <c r="D22" i="4" s="1"/>
  <c r="D9" i="6" l="1"/>
  <c r="H23" i="6" l="1"/>
  <c r="H41" i="6" l="1"/>
  <c r="H61" i="6"/>
  <c r="H45" i="6" l="1"/>
  <c r="H67" i="6"/>
  <c r="H68" i="6" l="1"/>
  <c r="H70" i="6" s="1"/>
  <c r="H71" i="6" s="1"/>
  <c r="D23" i="6" l="1"/>
  <c r="D61" i="6" l="1"/>
  <c r="D24" i="4" l="1"/>
  <c r="K18" i="3" s="1"/>
  <c r="K20" i="3" s="1"/>
  <c r="K21" i="3" l="1"/>
  <c r="D88" i="1" s="1"/>
  <c r="D89" i="1" s="1"/>
  <c r="D90" i="1" s="1"/>
  <c r="D91" i="1" s="1"/>
  <c r="M20" i="3"/>
  <c r="M21" i="3" s="1"/>
  <c r="F89" i="1"/>
  <c r="F90" i="1" s="1"/>
  <c r="F91" i="1" s="1"/>
  <c r="D35" i="4"/>
  <c r="M18" i="3"/>
  <c r="D32" i="4"/>
  <c r="M22" i="3" l="1"/>
  <c r="D41" i="6" l="1"/>
  <c r="D45" i="6" l="1"/>
  <c r="D68" i="6" s="1"/>
  <c r="D70" i="6" s="1"/>
  <c r="D71" i="6" s="1"/>
</calcChain>
</file>

<file path=xl/sharedStrings.xml><?xml version="1.0" encoding="utf-8"?>
<sst xmlns="http://schemas.openxmlformats.org/spreadsheetml/2006/main" count="283" uniqueCount="179">
  <si>
    <t>บริษัท ซีวิลเอนจีเนียริง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</si>
  <si>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</si>
  <si>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</si>
  <si>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</si>
  <si>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</si>
  <si>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</si>
  <si>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</si>
  <si>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</si>
  <si>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</si>
  <si>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</si>
  <si>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</si>
  <si>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รายได้ที่ยังไม่ได้เรียกชำระ</t>
  </si>
  <si>
    <t xml:space="preserve">   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</si>
  <si>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</si>
  <si>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</si>
  <si>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</si>
  <si>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</si>
  <si>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</si>
  <si>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</si>
  <si>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</si>
  <si>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</si>
  <si>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</si>
  <si>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</si>
  <si>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</si>
  <si>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</si>
  <si>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</si>
  <si>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</si>
  <si>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</si>
  <si>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 xml:space="preserve">   ชำระภายในหนึ่งปี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</si>
  <si>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</si>
  <si>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</si>
  <si>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</si>
  <si>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</si>
  <si>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</si>
  <si>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</si>
  <si>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</si>
  <si>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</si>
  <si>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</si>
  <si>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</si>
  <si>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</si>
  <si>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</si>
  <si>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</si>
  <si>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</si>
  <si>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</si>
  <si>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</si>
  <si>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</si>
  <si>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</si>
  <si>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</si>
  <si>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</si>
  <si>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</si>
  <si>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</si>
  <si>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</si>
  <si>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</si>
  <si>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</si>
  <si>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</si>
  <si>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</si>
  <si>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</si>
  <si>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</si>
  <si>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</si>
  <si>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</si>
  <si>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</si>
  <si>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</si>
  <si>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</si>
  <si>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</si>
  <si>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</si>
  <si>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</si>
  <si>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</si>
  <si>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</si>
  <si>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</si>
  <si>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</si>
  <si>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</si>
  <si>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</si>
  <si>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</si>
  <si>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</si>
  <si>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</si>
  <si>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</si>
  <si>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</si>
  <si>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</si>
  <si>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</si>
  <si>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</si>
  <si>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</si>
  <si>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</si>
  <si>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</si>
  <si>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</si>
  <si>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</si>
  <si>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</si>
  <si>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</si>
  <si>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</si>
  <si>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</si>
  <si>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</si>
  <si>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</si>
  <si>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</si>
  <si>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</si>
  <si>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</si>
  <si>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จ่ายดอกเบี้ย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</si>
  <si>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</si>
  <si>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</si>
  <si>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</si>
  <si>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(เพิ่มขึ้น) </t>
  </si>
  <si>
    <t>ซื้อส่วนปรับปรุงอาคารและอุปกรณ์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</si>
  <si>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</si>
  <si>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</si>
  <si>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</si>
  <si>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</si>
  <si>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</si>
  <si>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</si>
  <si>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</si>
  <si>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</si>
  <si>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</si>
  <si>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</si>
  <si>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</si>
  <si>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</si>
  <si>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งบฐานะการเงิน (ต่อ)</t>
  </si>
  <si>
    <t>เงินให้กู้ยืมระยะสั้นแก่กิจการที่เกี่ยวข้องกันลดลง</t>
  </si>
  <si>
    <t>เงินกู้ยืมระยะสั้นจากสถาบันการเงินเพิ่มขึ้น</t>
  </si>
  <si>
    <t xml:space="preserve">   รับคืนภาษีเงินได้นิติบุคคล</t>
  </si>
  <si>
    <t xml:space="preserve">   โอนสินทรัพย์สิทธิการใช้เป็นที่ดิน อาคารและอุปกรณ์</t>
  </si>
  <si>
    <t>ยอดคงเหลือ ณ วันที่ 1 มกราคม 2568</t>
  </si>
  <si>
    <t>ยอดคงเหลือ ณ วันที่ 31 มีนาคม 2568</t>
  </si>
  <si>
    <t>ชำระคืนเงินกู้ยืมระยะยาวจากสถาบันการเงิน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</si>
  <si>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</si>
  <si>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กิจกรรมลงทุน</t>
  </si>
  <si>
    <t xml:space="preserve">   หนี้สินหมุนเวียนอื่น</t>
  </si>
  <si>
    <t xml:space="preserve">   ขาดทุนจากการตัดจำหน่ายภาษีเงินได้หัก ณ ที่จ่าย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</si>
  <si>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</si>
  <si>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</si>
  <si>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</si>
  <si>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</si>
  <si>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</si>
  <si>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ผลขาดทุนจากการวัดมูลค่าใหม่ของผลประโยชน์พนักงานที่กำหนดไว้</t>
  </si>
  <si>
    <t>กำไร (ขาดทุน) ต่อหุ้นขั้นพื้นฐาน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</si>
  <si>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</si>
  <si>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ส่วนที่เป็นของผู้ถือหุ้นของบริษัทฯ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</si>
  <si>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</si>
  <si>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</si>
  <si>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</si>
  <si>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</si>
  <si>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</si>
  <si>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</si>
  <si>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กำไรสำหรับงวด</t>
  </si>
  <si>
    <t>ขาดทุนสำหรับงวด</t>
  </si>
  <si>
    <t>เงินสดสุทธิจากกิจกรรมจัดหาเงิน</t>
  </si>
  <si>
    <t>ณ วันที่ 31 มีนาคม 2569</t>
  </si>
  <si>
    <t>31 มีนาคม 2569</t>
  </si>
  <si>
    <t>31 ธันวาคม 2568</t>
  </si>
  <si>
    <t>หมายเหตุประกอบงบการเงินเป็นส่วนหนึ่งของงบการเงินนี้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</si>
  <si>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</si>
  <si>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</si>
  <si>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</si>
  <si>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</si>
  <si>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</si>
  <si>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</si>
  <si>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</si>
  <si>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</si>
  <si>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</si>
  <si>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เงินกู้ยืมระยะสั้นจากสถาบันการเงิน</t>
  </si>
  <si>
    <t>เงินกู้ยืมระยะยาวจากสถาบันการเงินที่กำหนด</t>
  </si>
  <si>
    <t>ส่วนของหนี้สินตามสัญญาเช่าที่ถึงกำหนด</t>
  </si>
  <si>
    <t>เจ้าหนี้เงินประกันผลงาน</t>
  </si>
  <si>
    <t>หนี้สินที่เกิดจากสัญญา</t>
  </si>
  <si>
    <t>ภาษีเงินได้ค้างจ่าย</t>
  </si>
  <si>
    <t>ประมาณการหนี้สินจากการรับประกันโครงการก่อสร้าง</t>
  </si>
  <si>
    <t>ประมาณการหนี้สินไม่หมุนเวียนสำหรับผลประโยชน์พนักงาน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</si>
  <si>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</si>
  <si>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</si>
  <si>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ส่วนต่ำกว่าทุนจากการรวมธุรกิจภายใต้การควบคุมเดียวกัน</t>
  </si>
  <si>
    <t>รายได้ (ค่าใช้จ่าย) ภาษีเงินได้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</si>
  <si>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</si>
  <si>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</si>
  <si>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ประมาณการหนี้สินจากการรับประกันโครงการก่อสร้าง (โอนกลับ)</t>
  </si>
  <si>
    <t xml:space="preserve">   สำรองค่าเผื่อผลขาดทุนสำหรับโครงการก่อสร้าง (โอนกลับ)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</si>
  <si>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</si>
  <si>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</si>
  <si>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</si>
  <si>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เงินสดและรายการเทียบเท่าเงินสดเพิ่มขึ้น (ลดลง) สุทธิ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</si>
  <si>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</si>
  <si>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กำไรจากการจำหน่ายเครื่องจักรและอุปกรณ์</t>
  </si>
  <si>
    <t xml:space="preserve">   เจ้าหนี้ค่าซื้อส่วนปรับปรุงอาคารและอุปกรณ์เพิ่มขึ้น</t>
  </si>
  <si>
    <t>เงินสดรับจากการจำหน่ายเครื่องจักรและอุปกรณ์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</si>
</sst>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  <numFmt numFmtId="171" formatCode="_(* #,##0.0_);_(* \(#,##0.0\);_(* &quot;-&quot;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</cellStyleXfs>
  <cellXfs count="128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 vertical="top"/>
    </xf>
    <xf numFmtId="38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164" fontId="2" fillId="0" borderId="3" xfId="0" applyNumberFormat="1" applyFont="1" applyBorder="1" applyAlignment="1">
      <alignment horizontal="center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164" fontId="2" fillId="0" borderId="3" xfId="0" applyNumberFormat="1" applyFont="1" applyBorder="1" applyAlignment="1">
      <alignment horizontal="center" vertical="top"/>
    </xf>
    <xf numFmtId="41" fontId="2" fillId="0" borderId="9" xfId="2" applyNumberFormat="1" applyFont="1" applyBorder="1" applyAlignment="1">
      <alignment vertical="top"/>
    </xf>
    <xf numFmtId="41" fontId="2" fillId="0" borderId="10" xfId="2" applyNumberFormat="1" applyFont="1" applyBorder="1" applyAlignment="1">
      <alignment vertical="top"/>
    </xf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41" fontId="2" fillId="4" borderId="0" xfId="0" applyNumberFormat="1" applyFont="1" applyFill="1" applyAlignment="1">
      <alignment horizontal="righ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3" xfId="0" applyNumberFormat="1" applyFont="1" applyFill="1" applyBorder="1" applyAlignment="1">
      <alignment horizontal="right" vertical="top"/>
    </xf>
    <xf numFmtId="41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37" fontId="2" fillId="4" borderId="0" xfId="0" applyNumberFormat="1" applyFont="1" applyFill="1"/>
    <xf numFmtId="0" fontId="1" fillId="4" borderId="0" xfId="0" applyFont="1" applyFill="1" applyAlignment="1">
      <alignment horizontal="left" vertical="top"/>
    </xf>
    <xf numFmtId="37" fontId="2" fillId="4" borderId="4" xfId="0" applyNumberFormat="1" applyFont="1" applyFill="1" applyBorder="1" applyAlignment="1">
      <alignment vertical="top"/>
    </xf>
    <xf numFmtId="41" fontId="2" fillId="4" borderId="0" xfId="1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8" fontId="1" fillId="4" borderId="3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horizontal="center" vertical="top"/>
    </xf>
    <xf numFmtId="10" fontId="2" fillId="4" borderId="0" xfId="12" applyNumberFormat="1" applyFont="1" applyFill="1" applyAlignment="1">
      <alignment vertical="top"/>
    </xf>
    <xf numFmtId="167" fontId="2" fillId="4" borderId="0" xfId="12" applyNumberFormat="1" applyFont="1" applyFill="1" applyAlignment="1">
      <alignment vertical="top"/>
    </xf>
    <xf numFmtId="41" fontId="2" fillId="4" borderId="3" xfId="0" applyNumberFormat="1" applyFont="1" applyFill="1" applyBorder="1" applyAlignment="1">
      <alignment vertical="top"/>
    </xf>
    <xf numFmtId="41" fontId="2" fillId="4" borderId="1" xfId="0" applyNumberFormat="1" applyFont="1" applyFill="1" applyBorder="1" applyAlignment="1">
      <alignment vertical="top"/>
    </xf>
    <xf numFmtId="41" fontId="2" fillId="4" borderId="7" xfId="0" applyNumberFormat="1" applyFont="1" applyFill="1" applyBorder="1" applyAlignment="1">
      <alignment vertical="top"/>
    </xf>
    <xf numFmtId="9" fontId="2" fillId="4" borderId="0" xfId="12" applyFont="1" applyFill="1" applyAlignment="1">
      <alignment vertical="top"/>
    </xf>
    <xf numFmtId="37" fontId="2" fillId="4" borderId="0" xfId="0" applyNumberFormat="1" applyFont="1" applyFill="1" applyAlignment="1">
      <alignment horizontal="left" vertical="top"/>
    </xf>
    <xf numFmtId="49" fontId="4" fillId="4" borderId="0" xfId="0" applyNumberFormat="1" applyFont="1" applyFill="1" applyAlignment="1">
      <alignment horizontal="center" vertical="top"/>
    </xf>
    <xf numFmtId="41" fontId="4" fillId="4" borderId="0" xfId="0" applyNumberFormat="1" applyFont="1" applyFill="1" applyAlignment="1">
      <alignment horizontal="center" vertical="top"/>
    </xf>
    <xf numFmtId="41" fontId="2" fillId="4" borderId="0" xfId="0" applyNumberFormat="1" applyFont="1" applyFill="1" applyAlignment="1">
      <alignment horizontal="center" vertical="top"/>
    </xf>
    <xf numFmtId="41" fontId="2" fillId="4" borderId="3" xfId="0" applyNumberFormat="1" applyFont="1" applyFill="1" applyBorder="1" applyAlignment="1">
      <alignment horizontal="center" vertical="top"/>
    </xf>
    <xf numFmtId="41" fontId="2" fillId="4" borderId="2" xfId="0" applyNumberFormat="1" applyFont="1" applyFill="1" applyBorder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169" fontId="2" fillId="4" borderId="2" xfId="0" applyNumberFormat="1" applyFont="1" applyFill="1" applyBorder="1" applyAlignment="1">
      <alignment vertical="top"/>
    </xf>
    <xf numFmtId="170" fontId="2" fillId="4" borderId="0" xfId="0" applyNumberFormat="1" applyFont="1" applyFill="1" applyAlignment="1">
      <alignment vertical="top"/>
    </xf>
    <xf numFmtId="169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49" fontId="4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horizontal="left" vertical="top"/>
    </xf>
    <xf numFmtId="49" fontId="14" fillId="4" borderId="0" xfId="0" applyNumberFormat="1" applyFont="1" applyFill="1" applyAlignment="1">
      <alignment vertical="top"/>
    </xf>
    <xf numFmtId="37" fontId="4" fillId="4" borderId="0" xfId="15" applyNumberFormat="1" applyFont="1" applyFill="1" applyAlignment="1">
      <alignment horizontal="center" vertical="center"/>
    </xf>
    <xf numFmtId="37" fontId="1" fillId="4" borderId="0" xfId="2" applyNumberFormat="1" applyFont="1" applyFill="1" applyAlignment="1">
      <alignment vertical="center"/>
    </xf>
    <xf numFmtId="37" fontId="13" fillId="4" borderId="0" xfId="2" applyNumberFormat="1" applyFont="1" applyFill="1" applyAlignment="1">
      <alignment horizontal="center" vertical="center"/>
    </xf>
    <xf numFmtId="37" fontId="2" fillId="4" borderId="0" xfId="2" applyNumberFormat="1" applyFont="1" applyFill="1" applyAlignment="1">
      <alignment vertical="center"/>
    </xf>
    <xf numFmtId="41" fontId="2" fillId="4" borderId="0" xfId="2" applyNumberFormat="1" applyFont="1" applyFill="1" applyAlignment="1">
      <alignment vertical="center"/>
    </xf>
    <xf numFmtId="171" fontId="2" fillId="4" borderId="0" xfId="2" applyNumberFormat="1" applyFont="1" applyFill="1" applyAlignment="1">
      <alignment vertical="center"/>
    </xf>
    <xf numFmtId="41" fontId="2" fillId="4" borderId="0" xfId="2" applyNumberFormat="1" applyFont="1" applyFill="1" applyAlignment="1">
      <alignment horizontal="center" vertical="center"/>
    </xf>
    <xf numFmtId="37" fontId="4" fillId="4" borderId="0" xfId="2" applyNumberFormat="1" applyFont="1" applyFill="1" applyAlignment="1">
      <alignment horizontal="center" vertical="center"/>
    </xf>
    <xf numFmtId="41" fontId="2" fillId="4" borderId="0" xfId="14" applyNumberFormat="1" applyFont="1" applyFill="1" applyAlignment="1">
      <alignment vertical="center"/>
    </xf>
    <xf numFmtId="41" fontId="2" fillId="4" borderId="0" xfId="1" applyNumberFormat="1" applyFont="1" applyFill="1" applyAlignment="1">
      <alignment vertical="center"/>
    </xf>
    <xf numFmtId="37" fontId="2" fillId="4" borderId="0" xfId="15" applyNumberFormat="1" applyFont="1" applyFill="1" applyAlignment="1">
      <alignment vertical="center"/>
    </xf>
    <xf numFmtId="41" fontId="2" fillId="4" borderId="3" xfId="14" applyNumberFormat="1" applyFont="1" applyFill="1" applyBorder="1" applyAlignment="1">
      <alignment vertical="center"/>
    </xf>
    <xf numFmtId="41" fontId="2" fillId="4" borderId="1" xfId="14" applyNumberFormat="1" applyFont="1" applyFill="1" applyBorder="1" applyAlignment="1">
      <alignment vertical="center"/>
    </xf>
    <xf numFmtId="171" fontId="2" fillId="4" borderId="0" xfId="14" applyNumberFormat="1" applyFont="1" applyFill="1" applyAlignment="1">
      <alignment vertical="center"/>
    </xf>
    <xf numFmtId="41" fontId="2" fillId="4" borderId="0" xfId="14" applyNumberFormat="1" applyFont="1" applyFill="1" applyAlignment="1">
      <alignment horizontal="center" vertical="center"/>
    </xf>
    <xf numFmtId="41" fontId="2" fillId="4" borderId="2" xfId="14" applyNumberFormat="1" applyFont="1" applyFill="1" applyBorder="1" applyAlignment="1">
      <alignment vertical="center"/>
    </xf>
    <xf numFmtId="41" fontId="2" fillId="4" borderId="0" xfId="14" applyNumberFormat="1" applyFont="1" applyFill="1" applyBorder="1" applyAlignment="1">
      <alignment vertical="center"/>
    </xf>
    <xf numFmtId="37" fontId="1" fillId="4" borderId="0" xfId="15" applyNumberFormat="1" applyFont="1" applyFill="1" applyAlignment="1">
      <alignment vertical="center"/>
    </xf>
    <xf numFmtId="37" fontId="13" fillId="4" borderId="0" xfId="15" applyNumberFormat="1" applyFont="1" applyFill="1" applyAlignment="1">
      <alignment horizontal="center" vertical="center"/>
    </xf>
    <xf numFmtId="41" fontId="2" fillId="4" borderId="0" xfId="15" applyNumberFormat="1" applyFont="1" applyFill="1" applyAlignment="1">
      <alignment vertical="center"/>
    </xf>
    <xf numFmtId="171" fontId="2" fillId="4" borderId="0" xfId="15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171" fontId="2" fillId="4" borderId="0" xfId="14" applyNumberFormat="1" applyFont="1" applyFill="1" applyBorder="1" applyAlignment="1">
      <alignment vertical="center"/>
    </xf>
    <xf numFmtId="170" fontId="2" fillId="4" borderId="0" xfId="14" applyNumberFormat="1" applyFont="1" applyFill="1" applyBorder="1" applyAlignment="1">
      <alignment vertical="center"/>
    </xf>
    <xf numFmtId="170" fontId="2" fillId="4" borderId="0" xfId="15" applyNumberFormat="1" applyFont="1" applyFill="1" applyAlignment="1">
      <alignment vertical="center"/>
    </xf>
    <xf numFmtId="9" fontId="2" fillId="4" borderId="0" xfId="12" applyFont="1" applyFill="1" applyBorder="1" applyAlignment="1">
      <alignment vertical="center"/>
    </xf>
    <xf numFmtId="41" fontId="2" fillId="4" borderId="8" xfId="14" applyNumberFormat="1" applyFont="1" applyFill="1" applyBorder="1" applyAlignment="1">
      <alignment vertical="center"/>
    </xf>
    <xf numFmtId="169" fontId="2" fillId="4" borderId="0" xfId="1" applyNumberFormat="1" applyFont="1" applyFill="1" applyAlignment="1">
      <alignment vertical="center"/>
    </xf>
    <xf numFmtId="164" fontId="2" fillId="4" borderId="0" xfId="1" applyNumberFormat="1" applyFont="1" applyFill="1" applyBorder="1" applyAlignment="1">
      <alignment vertical="top"/>
    </xf>
    <xf numFmtId="164" fontId="2" fillId="4" borderId="3" xfId="0" applyNumberFormat="1" applyFont="1" applyFill="1" applyBorder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</cellXfs>
  <cellStyles count="16">
    <cellStyle name="Comma" xfId="1" builtinId="3"/>
    <cellStyle name="Comma 2" xfId="14" xr:uid="{05562CD7-2940-4219-9E65-785523ACCA1F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27" xfId="15" xr:uid="{125272AD-AA2B-4EAC-A6C3-EC60C8C84AC9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0"/>
  <sheetViews>
    <sheetView view="pageBreakPreview" topLeftCell="A74" zoomScale="80" zoomScaleNormal="85" zoomScaleSheetLayoutView="80" workbookViewId="0">
      <selection activeCell="H8" sqref="H8"/>
    </sheetView>
  </sheetViews>
  <sheetFormatPr defaultColWidth="10.85546875" defaultRowHeight="24" customHeight="1"/>
  <cols>
    <col min="1" max="1" width="46.140625" style="32" customWidth="1"/>
    <col min="2" max="2" width="8.140625" style="32" customWidth="1"/>
    <col min="3" max="3" width="0.85546875" style="32" customWidth="1"/>
    <col min="4" max="4" width="15.85546875" style="49" customWidth="1"/>
    <col min="5" max="5" width="1.42578125" style="32" customWidth="1"/>
    <col min="6" max="6" width="15.85546875" style="49" customWidth="1"/>
    <col min="7" max="7" width="1.42578125" style="32" customWidth="1"/>
    <col min="8" max="8" width="15.85546875" style="49" customWidth="1"/>
    <col min="9" max="9" width="1.42578125" style="32" customWidth="1"/>
    <col min="10" max="10" width="15.85546875" style="49" customWidth="1"/>
    <col min="11" max="11" width="1.42578125" style="32" customWidth="1"/>
    <col min="12" max="16384" width="10.85546875" style="32"/>
  </cols>
  <sheetData>
    <row r="1" spans="1:10" ht="24" customHeight="1">
      <c r="A1" s="29" t="s">
        <v>0</v>
      </c>
      <c r="B1" s="30"/>
      <c r="C1" s="30"/>
      <c r="D1" s="31"/>
      <c r="E1" s="30"/>
      <c r="F1" s="31"/>
      <c r="G1" s="30"/>
      <c r="H1" s="31"/>
      <c r="I1" s="30"/>
      <c r="J1" s="31"/>
    </row>
    <row r="2" spans="1:10" ht="24" customHeight="1">
      <c r="A2" s="29" t="s">
        <v>108</v>
      </c>
      <c r="B2" s="30"/>
      <c r="C2" s="30"/>
      <c r="D2" s="31"/>
      <c r="E2" s="30"/>
      <c r="F2" s="31"/>
      <c r="G2" s="30"/>
      <c r="H2" s="31"/>
      <c r="I2" s="30"/>
      <c r="J2" s="31"/>
    </row>
    <row r="3" spans="1:10" ht="24" customHeight="1">
      <c r="A3" s="29" t="s">
        <v>142</v>
      </c>
      <c r="B3" s="30"/>
      <c r="C3" s="30"/>
      <c r="D3" s="31"/>
      <c r="E3" s="30"/>
      <c r="F3" s="31"/>
      <c r="G3" s="30"/>
      <c r="H3" s="31"/>
      <c r="I3" s="30"/>
      <c r="J3" s="31"/>
    </row>
    <row r="4" spans="1:10" ht="24" customHeight="1">
      <c r="A4" s="121" t="s">
        <v>1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s="33" customFormat="1" ht="24" customHeight="1">
      <c r="B5" s="34"/>
      <c r="C5" s="34"/>
      <c r="D5" s="120" t="s">
        <v>2</v>
      </c>
      <c r="E5" s="120"/>
      <c r="F5" s="120"/>
      <c r="G5" s="36"/>
      <c r="H5" s="120" t="s">
        <v>3</v>
      </c>
      <c r="I5" s="120"/>
      <c r="J5" s="120"/>
    </row>
    <row r="6" spans="1:10" ht="24" customHeight="1">
      <c r="A6" s="30"/>
      <c r="B6" s="37" t="s">
        <v>4</v>
      </c>
      <c r="C6" s="37"/>
      <c r="D6" s="38" t="s">
        <v>143</v>
      </c>
      <c r="E6" s="39"/>
      <c r="F6" s="38" t="s">
        <v>144</v>
      </c>
      <c r="G6" s="40"/>
      <c r="H6" s="38" t="s">
        <v>143</v>
      </c>
      <c r="I6" s="39"/>
      <c r="J6" s="38" t="s">
        <v>144</v>
      </c>
    </row>
    <row r="7" spans="1:10" ht="24" customHeight="1">
      <c r="A7" s="30"/>
      <c r="B7" s="37"/>
      <c r="C7" s="37"/>
      <c r="D7" s="41" t="s">
        <v>5</v>
      </c>
      <c r="E7" s="39"/>
      <c r="F7" s="42" t="s">
        <v>6</v>
      </c>
      <c r="G7" s="40"/>
      <c r="H7" s="41" t="s">
        <v>5</v>
      </c>
      <c r="I7" s="39"/>
      <c r="J7" s="42" t="s">
        <v>6</v>
      </c>
    </row>
    <row r="8" spans="1:10" ht="24" customHeight="1">
      <c r="A8" s="30"/>
      <c r="B8" s="37"/>
      <c r="C8" s="37"/>
      <c r="D8" s="41" t="s">
        <v>7</v>
      </c>
      <c r="E8" s="39"/>
      <c r="F8" s="42"/>
      <c r="G8" s="40"/>
      <c r="H8" s="41" t="s">
        <v>7</v>
      </c>
      <c r="I8" s="39"/>
      <c r="J8" s="42"/>
    </row>
    <row r="9" spans="1:10" s="93" customFormat="1" ht="21.75" customHeight="1">
      <c r="A9" s="91" t="s">
        <v>8</v>
      </c>
      <c r="B9" s="92"/>
      <c r="D9" s="94"/>
      <c r="H9" s="95"/>
      <c r="J9" s="96"/>
    </row>
    <row r="10" spans="1:10" s="93" customFormat="1" ht="21.75" customHeight="1">
      <c r="A10" s="91" t="s">
        <v>9</v>
      </c>
      <c r="B10" s="92"/>
      <c r="D10" s="94"/>
      <c r="H10" s="95"/>
      <c r="J10" s="94"/>
    </row>
    <row r="11" spans="1:10" s="93" customFormat="1" ht="21.75" customHeight="1">
      <c r="A11" s="93" t="s">
        <v>10</v>
      </c>
      <c r="B11" s="97"/>
      <c r="D11" s="98">
        <v>672198</v>
      </c>
      <c r="F11" s="98">
        <v>356758</v>
      </c>
      <c r="H11" s="98">
        <v>234784</v>
      </c>
      <c r="J11" s="98">
        <v>100820</v>
      </c>
    </row>
    <row r="12" spans="1:10" s="93" customFormat="1" ht="21.75" customHeight="1">
      <c r="A12" s="93" t="s">
        <v>133</v>
      </c>
      <c r="B12" s="97">
        <v>3</v>
      </c>
      <c r="D12" s="98">
        <f>673061-591</f>
        <v>672470</v>
      </c>
      <c r="F12" s="98">
        <v>707732</v>
      </c>
      <c r="H12" s="98">
        <f>435973-591</f>
        <v>435382</v>
      </c>
      <c r="J12" s="98">
        <v>302258</v>
      </c>
    </row>
    <row r="13" spans="1:10" s="93" customFormat="1" ht="21.75" customHeight="1">
      <c r="A13" s="93" t="s">
        <v>149</v>
      </c>
      <c r="B13" s="97"/>
      <c r="D13" s="98"/>
      <c r="H13" s="99"/>
      <c r="J13" s="99"/>
    </row>
    <row r="14" spans="1:10" s="93" customFormat="1" ht="21.75" customHeight="1">
      <c r="A14" s="93" t="s">
        <v>11</v>
      </c>
      <c r="B14" s="97">
        <v>4</v>
      </c>
      <c r="D14" s="98">
        <v>4340828</v>
      </c>
      <c r="F14" s="98">
        <v>4183175</v>
      </c>
      <c r="H14" s="98">
        <v>3162362</v>
      </c>
      <c r="J14" s="98">
        <v>3134445</v>
      </c>
    </row>
    <row r="15" spans="1:10" s="93" customFormat="1" ht="21.75" customHeight="1">
      <c r="A15" s="100" t="s">
        <v>12</v>
      </c>
      <c r="B15" s="97"/>
      <c r="D15" s="98">
        <v>671236</v>
      </c>
      <c r="F15" s="98">
        <v>626497</v>
      </c>
      <c r="H15" s="98">
        <v>276919</v>
      </c>
      <c r="J15" s="98">
        <v>213375</v>
      </c>
    </row>
    <row r="16" spans="1:10" s="93" customFormat="1" ht="21.75" customHeight="1">
      <c r="A16" s="93" t="s">
        <v>150</v>
      </c>
      <c r="B16" s="97">
        <v>2</v>
      </c>
      <c r="D16" s="98">
        <v>0</v>
      </c>
      <c r="F16" s="45">
        <v>0</v>
      </c>
      <c r="H16" s="98">
        <v>0</v>
      </c>
      <c r="J16" s="98">
        <v>20000</v>
      </c>
    </row>
    <row r="17" spans="1:11" s="93" customFormat="1" ht="21.75" customHeight="1">
      <c r="A17" s="93" t="s">
        <v>151</v>
      </c>
      <c r="B17" s="97"/>
      <c r="D17" s="106">
        <v>171343</v>
      </c>
      <c r="F17" s="106">
        <v>198167</v>
      </c>
      <c r="H17" s="106">
        <v>79325</v>
      </c>
      <c r="J17" s="106">
        <v>77676</v>
      </c>
    </row>
    <row r="18" spans="1:11" s="93" customFormat="1" ht="21.75" customHeight="1">
      <c r="A18" s="93" t="s">
        <v>152</v>
      </c>
      <c r="B18" s="97"/>
      <c r="D18" s="106">
        <v>552837</v>
      </c>
      <c r="F18" s="106">
        <v>593600</v>
      </c>
      <c r="H18" s="106">
        <v>363116</v>
      </c>
      <c r="J18" s="106">
        <v>366253</v>
      </c>
    </row>
    <row r="19" spans="1:11" s="93" customFormat="1" ht="21.75" customHeight="1">
      <c r="A19" s="93" t="s">
        <v>13</v>
      </c>
      <c r="B19" s="97"/>
      <c r="D19" s="101">
        <v>376891</v>
      </c>
      <c r="F19" s="101">
        <v>324949</v>
      </c>
      <c r="H19" s="101">
        <v>159612</v>
      </c>
      <c r="J19" s="101">
        <v>134168</v>
      </c>
    </row>
    <row r="20" spans="1:11" s="93" customFormat="1" ht="21.75" customHeight="1">
      <c r="A20" s="91" t="s">
        <v>14</v>
      </c>
      <c r="D20" s="101">
        <f>SUM(D11:D19)</f>
        <v>7457803</v>
      </c>
      <c r="F20" s="101">
        <f>SUM(F11:F19)</f>
        <v>6990878</v>
      </c>
      <c r="H20" s="101">
        <f>SUM(H11:H19)</f>
        <v>4711500</v>
      </c>
      <c r="J20" s="101">
        <f>SUM(J11:J19)</f>
        <v>4348995</v>
      </c>
    </row>
    <row r="21" spans="1:11" s="93" customFormat="1" ht="21.75" customHeight="1">
      <c r="A21" s="91" t="s">
        <v>15</v>
      </c>
      <c r="D21" s="98"/>
      <c r="F21" s="98"/>
      <c r="H21" s="103"/>
      <c r="J21" s="103"/>
    </row>
    <row r="22" spans="1:11" s="93" customFormat="1" ht="21.75" customHeight="1">
      <c r="A22" s="93" t="s">
        <v>16</v>
      </c>
      <c r="B22" s="97"/>
      <c r="D22" s="98">
        <v>510992</v>
      </c>
      <c r="F22" s="98">
        <v>526822</v>
      </c>
      <c r="H22" s="98">
        <v>335176</v>
      </c>
      <c r="J22" s="98">
        <v>315881</v>
      </c>
    </row>
    <row r="23" spans="1:11" s="93" customFormat="1" ht="21.75" customHeight="1">
      <c r="A23" s="93" t="s">
        <v>17</v>
      </c>
      <c r="B23" s="97"/>
      <c r="D23" s="98">
        <v>0</v>
      </c>
      <c r="F23" s="98">
        <v>0</v>
      </c>
      <c r="H23" s="98">
        <v>700980</v>
      </c>
      <c r="J23" s="98">
        <v>700980</v>
      </c>
    </row>
    <row r="24" spans="1:11" s="93" customFormat="1" ht="21.75" customHeight="1">
      <c r="A24" s="93" t="s">
        <v>153</v>
      </c>
      <c r="B24" s="97"/>
      <c r="D24" s="98">
        <f>103793-1863</f>
        <v>101930</v>
      </c>
      <c r="F24" s="98">
        <v>103943</v>
      </c>
      <c r="H24" s="98">
        <v>0</v>
      </c>
      <c r="J24" s="98">
        <v>0</v>
      </c>
    </row>
    <row r="25" spans="1:11" s="93" customFormat="1" ht="21.75" customHeight="1">
      <c r="A25" s="93" t="s">
        <v>154</v>
      </c>
      <c r="B25" s="97">
        <v>5</v>
      </c>
      <c r="D25" s="104">
        <f>565591+1863</f>
        <v>567454</v>
      </c>
      <c r="F25" s="104">
        <v>577271</v>
      </c>
      <c r="H25" s="98">
        <v>226899</v>
      </c>
      <c r="J25" s="98">
        <v>224761</v>
      </c>
    </row>
    <row r="26" spans="1:11" s="93" customFormat="1" ht="21.75" customHeight="1">
      <c r="A26" s="93" t="s">
        <v>18</v>
      </c>
      <c r="B26" s="97"/>
      <c r="D26" s="104">
        <v>135969</v>
      </c>
      <c r="F26" s="104">
        <v>125146</v>
      </c>
      <c r="H26" s="104">
        <v>91463</v>
      </c>
      <c r="J26" s="104">
        <v>65595</v>
      </c>
    </row>
    <row r="27" spans="1:11" s="93" customFormat="1" ht="21.75" customHeight="1">
      <c r="A27" s="93" t="s">
        <v>19</v>
      </c>
      <c r="B27" s="97"/>
      <c r="D27" s="104">
        <v>10191</v>
      </c>
      <c r="F27" s="104">
        <v>10595</v>
      </c>
      <c r="H27" s="104">
        <v>4639</v>
      </c>
      <c r="J27" s="104">
        <v>4914</v>
      </c>
    </row>
    <row r="28" spans="1:11" s="93" customFormat="1" ht="21.75" customHeight="1">
      <c r="A28" s="93" t="s">
        <v>20</v>
      </c>
      <c r="B28" s="97"/>
      <c r="D28" s="98">
        <v>80694</v>
      </c>
      <c r="F28" s="98">
        <v>81323</v>
      </c>
      <c r="H28" s="98">
        <v>31881</v>
      </c>
      <c r="J28" s="98">
        <v>34031</v>
      </c>
    </row>
    <row r="29" spans="1:11" s="93" customFormat="1" ht="21.75" customHeight="1">
      <c r="A29" s="93" t="s">
        <v>21</v>
      </c>
      <c r="B29" s="97"/>
      <c r="D29" s="98">
        <v>118683</v>
      </c>
      <c r="F29" s="98">
        <v>119758</v>
      </c>
      <c r="H29" s="98">
        <v>27405</v>
      </c>
      <c r="J29" s="98">
        <v>27787</v>
      </c>
    </row>
    <row r="30" spans="1:11" s="93" customFormat="1" ht="21.75" customHeight="1">
      <c r="A30" s="91" t="s">
        <v>22</v>
      </c>
      <c r="B30" s="92"/>
      <c r="D30" s="102">
        <f>SUM(D22:D29)</f>
        <v>1525913</v>
      </c>
      <c r="F30" s="102">
        <f>SUM(F22:F29)</f>
        <v>1544858</v>
      </c>
      <c r="H30" s="102">
        <f>SUM(H22:H29)</f>
        <v>1418443</v>
      </c>
      <c r="J30" s="102">
        <f>SUM(J22:J29)</f>
        <v>1373949</v>
      </c>
    </row>
    <row r="31" spans="1:11" s="93" customFormat="1" ht="21.75" customHeight="1" thickBot="1">
      <c r="A31" s="91" t="s">
        <v>23</v>
      </c>
      <c r="C31" s="92"/>
      <c r="D31" s="105">
        <f>D20+D30</f>
        <v>8983716</v>
      </c>
      <c r="F31" s="105">
        <f>F20+F30</f>
        <v>8535736</v>
      </c>
      <c r="H31" s="105">
        <f>H20+H30</f>
        <v>6129943</v>
      </c>
      <c r="J31" s="105">
        <f>J20+J30</f>
        <v>5722944</v>
      </c>
    </row>
    <row r="32" spans="1:11" s="93" customFormat="1" ht="21.75" customHeight="1" thickTop="1">
      <c r="A32" s="91"/>
      <c r="C32" s="92"/>
      <c r="E32" s="106"/>
      <c r="G32" s="106"/>
      <c r="I32" s="106"/>
      <c r="K32" s="106"/>
    </row>
    <row r="33" spans="1:13" s="93" customFormat="1" ht="21.75" customHeight="1">
      <c r="A33" s="32" t="s">
        <v>24</v>
      </c>
      <c r="C33" s="92"/>
      <c r="E33" s="106"/>
      <c r="G33" s="106"/>
      <c r="I33" s="106"/>
      <c r="K33" s="106"/>
    </row>
    <row r="34" spans="1:13" s="93" customFormat="1" ht="21.75" customHeight="1">
      <c r="A34" s="91"/>
      <c r="C34" s="92"/>
      <c r="E34" s="106"/>
      <c r="G34" s="106"/>
      <c r="I34" s="106"/>
      <c r="K34" s="106"/>
    </row>
    <row r="35" spans="1:13" ht="24" customHeight="1">
      <c r="A35" s="29" t="s">
        <v>0</v>
      </c>
      <c r="B35" s="30"/>
      <c r="C35" s="30"/>
      <c r="D35" s="31"/>
      <c r="E35" s="30"/>
      <c r="F35" s="31"/>
      <c r="G35" s="30"/>
      <c r="H35" s="31"/>
      <c r="I35" s="30"/>
      <c r="J35" s="31"/>
      <c r="L35" s="44"/>
      <c r="M35" s="44"/>
    </row>
    <row r="36" spans="1:13" ht="24" customHeight="1">
      <c r="A36" s="29" t="s">
        <v>112</v>
      </c>
      <c r="B36" s="30"/>
      <c r="C36" s="30"/>
      <c r="D36" s="31"/>
      <c r="E36" s="30"/>
      <c r="F36" s="31"/>
      <c r="G36" s="30"/>
      <c r="H36" s="31"/>
      <c r="I36" s="30"/>
      <c r="J36" s="31"/>
      <c r="L36" s="44"/>
      <c r="M36" s="44"/>
    </row>
    <row r="37" spans="1:13" ht="24" customHeight="1">
      <c r="A37" s="29" t="s">
        <v>142</v>
      </c>
      <c r="B37" s="30"/>
      <c r="C37" s="30"/>
      <c r="D37" s="31"/>
      <c r="E37" s="30"/>
      <c r="F37" s="31"/>
      <c r="G37" s="30"/>
      <c r="H37" s="31"/>
      <c r="I37" s="30"/>
      <c r="J37" s="31"/>
      <c r="L37" s="44"/>
      <c r="M37" s="44"/>
    </row>
    <row r="38" spans="1:13" ht="24" customHeight="1">
      <c r="A38" s="121" t="s">
        <v>1</v>
      </c>
      <c r="B38" s="121"/>
      <c r="C38" s="121"/>
      <c r="D38" s="121"/>
      <c r="E38" s="121"/>
      <c r="F38" s="121"/>
      <c r="G38" s="121"/>
      <c r="H38" s="121"/>
      <c r="I38" s="121"/>
      <c r="J38" s="121"/>
      <c r="L38" s="44"/>
      <c r="M38" s="44"/>
    </row>
    <row r="39" spans="1:13" s="33" customFormat="1" ht="24" customHeight="1">
      <c r="B39" s="34"/>
      <c r="C39" s="34"/>
      <c r="D39" s="120" t="s">
        <v>2</v>
      </c>
      <c r="E39" s="120"/>
      <c r="F39" s="120"/>
      <c r="G39" s="36"/>
      <c r="H39" s="120" t="s">
        <v>3</v>
      </c>
      <c r="I39" s="120"/>
      <c r="J39" s="120"/>
      <c r="L39" s="44"/>
      <c r="M39" s="44"/>
    </row>
    <row r="40" spans="1:13" ht="24" customHeight="1">
      <c r="A40" s="30"/>
      <c r="B40" s="37" t="s">
        <v>4</v>
      </c>
      <c r="C40" s="37"/>
      <c r="D40" s="38" t="s">
        <v>143</v>
      </c>
      <c r="E40" s="39"/>
      <c r="F40" s="38" t="s">
        <v>144</v>
      </c>
      <c r="G40" s="40"/>
      <c r="H40" s="38" t="s">
        <v>143</v>
      </c>
      <c r="I40" s="39"/>
      <c r="J40" s="38" t="s">
        <v>144</v>
      </c>
      <c r="L40" s="44"/>
      <c r="M40" s="44"/>
    </row>
    <row r="41" spans="1:13" ht="24" customHeight="1">
      <c r="A41" s="30"/>
      <c r="B41" s="37"/>
      <c r="C41" s="37"/>
      <c r="D41" s="41" t="s">
        <v>5</v>
      </c>
      <c r="E41" s="39"/>
      <c r="F41" s="42" t="s">
        <v>6</v>
      </c>
      <c r="G41" s="40"/>
      <c r="H41" s="41" t="s">
        <v>5</v>
      </c>
      <c r="I41" s="39"/>
      <c r="J41" s="42" t="s">
        <v>6</v>
      </c>
      <c r="L41" s="44"/>
      <c r="M41" s="44"/>
    </row>
    <row r="42" spans="1:13" ht="24" customHeight="1">
      <c r="A42" s="30"/>
      <c r="B42" s="37"/>
      <c r="C42" s="37"/>
      <c r="D42" s="41" t="s">
        <v>7</v>
      </c>
      <c r="E42" s="39"/>
      <c r="F42" s="42"/>
      <c r="G42" s="40"/>
      <c r="H42" s="41" t="s">
        <v>7</v>
      </c>
      <c r="I42" s="39"/>
      <c r="J42" s="42"/>
      <c r="L42" s="44"/>
      <c r="M42" s="44"/>
    </row>
    <row r="43" spans="1:13" s="100" customFormat="1" ht="21.75" customHeight="1">
      <c r="A43" s="107" t="s">
        <v>25</v>
      </c>
      <c r="B43" s="107"/>
      <c r="C43" s="108"/>
      <c r="E43" s="109"/>
      <c r="I43" s="110"/>
      <c r="K43" s="104"/>
    </row>
    <row r="44" spans="1:13" s="100" customFormat="1" ht="21.75" customHeight="1">
      <c r="A44" s="107" t="s">
        <v>26</v>
      </c>
      <c r="B44" s="108"/>
      <c r="D44" s="109"/>
      <c r="H44" s="110"/>
      <c r="J44" s="104"/>
    </row>
    <row r="45" spans="1:13" s="100" customFormat="1" ht="21.75" customHeight="1">
      <c r="A45" s="100" t="s">
        <v>155</v>
      </c>
      <c r="B45" s="90">
        <v>6</v>
      </c>
      <c r="D45" s="98">
        <v>2443966</v>
      </c>
      <c r="E45" s="111"/>
      <c r="F45" s="98">
        <v>2287159</v>
      </c>
      <c r="H45" s="98">
        <v>1810706</v>
      </c>
      <c r="J45" s="98">
        <v>1722504</v>
      </c>
      <c r="L45" s="93"/>
      <c r="M45" s="93"/>
    </row>
    <row r="46" spans="1:13" s="100" customFormat="1" ht="21.75" customHeight="1">
      <c r="A46" s="100" t="s">
        <v>134</v>
      </c>
      <c r="B46" s="90"/>
      <c r="D46" s="98">
        <f>1794768-592</f>
        <v>1794176</v>
      </c>
      <c r="E46" s="111"/>
      <c r="F46" s="98">
        <v>1576293</v>
      </c>
      <c r="H46" s="98">
        <f>1204258-592</f>
        <v>1203666</v>
      </c>
      <c r="J46" s="98">
        <v>1037020</v>
      </c>
      <c r="L46" s="93"/>
      <c r="M46" s="93"/>
    </row>
    <row r="47" spans="1:13" s="100" customFormat="1" ht="21.75" customHeight="1">
      <c r="A47" s="100" t="s">
        <v>27</v>
      </c>
      <c r="B47" s="90">
        <v>2</v>
      </c>
      <c r="D47" s="98">
        <v>0</v>
      </c>
      <c r="E47" s="111"/>
      <c r="F47" s="98">
        <v>0</v>
      </c>
      <c r="H47" s="98">
        <v>12000</v>
      </c>
      <c r="J47" s="98">
        <v>10000</v>
      </c>
      <c r="L47" s="93"/>
      <c r="M47" s="93"/>
    </row>
    <row r="48" spans="1:13" s="100" customFormat="1" ht="21.75" customHeight="1">
      <c r="A48" s="100" t="s">
        <v>156</v>
      </c>
      <c r="B48" s="90"/>
      <c r="D48" s="98"/>
      <c r="E48" s="111"/>
      <c r="F48" s="98"/>
      <c r="H48" s="98"/>
      <c r="J48" s="98"/>
    </row>
    <row r="49" spans="1:13" s="100" customFormat="1" ht="21.75" customHeight="1">
      <c r="A49" s="100" t="s">
        <v>28</v>
      </c>
      <c r="B49" s="90"/>
      <c r="D49" s="98">
        <v>4700</v>
      </c>
      <c r="F49" s="98">
        <v>7250</v>
      </c>
      <c r="H49" s="98">
        <v>0</v>
      </c>
      <c r="J49" s="98">
        <v>0</v>
      </c>
      <c r="L49" s="93"/>
      <c r="M49" s="93"/>
    </row>
    <row r="50" spans="1:13" s="100" customFormat="1" ht="21.75" customHeight="1">
      <c r="A50" s="100" t="s">
        <v>157</v>
      </c>
      <c r="B50" s="90"/>
      <c r="D50" s="106"/>
      <c r="F50" s="106"/>
      <c r="H50" s="106"/>
      <c r="J50" s="106"/>
    </row>
    <row r="51" spans="1:13" s="100" customFormat="1" ht="21.75" customHeight="1">
      <c r="A51" s="100" t="s">
        <v>28</v>
      </c>
      <c r="B51" s="108"/>
      <c r="D51" s="106">
        <v>71050</v>
      </c>
      <c r="F51" s="106">
        <v>68378</v>
      </c>
      <c r="H51" s="106">
        <v>39092</v>
      </c>
      <c r="J51" s="106">
        <v>30365</v>
      </c>
      <c r="L51" s="93"/>
      <c r="M51" s="93"/>
    </row>
    <row r="52" spans="1:13" s="100" customFormat="1" ht="21.75" customHeight="1">
      <c r="A52" s="100" t="s">
        <v>158</v>
      </c>
      <c r="B52" s="90"/>
      <c r="D52" s="106">
        <v>455374</v>
      </c>
      <c r="F52" s="106">
        <v>410425</v>
      </c>
      <c r="H52" s="106">
        <v>218604</v>
      </c>
      <c r="J52" s="106">
        <v>191725</v>
      </c>
      <c r="L52" s="93"/>
      <c r="M52" s="93"/>
    </row>
    <row r="53" spans="1:13" s="100" customFormat="1" ht="21.75" customHeight="1">
      <c r="A53" s="100" t="s">
        <v>159</v>
      </c>
      <c r="B53" s="90"/>
      <c r="D53" s="106"/>
      <c r="F53" s="106"/>
      <c r="H53" s="106"/>
      <c r="J53" s="106"/>
    </row>
    <row r="54" spans="1:13" s="100" customFormat="1" ht="21.75" customHeight="1">
      <c r="A54" s="100" t="s">
        <v>29</v>
      </c>
      <c r="B54" s="90"/>
      <c r="D54" s="106">
        <v>53420</v>
      </c>
      <c r="F54" s="106">
        <v>92752</v>
      </c>
      <c r="H54" s="106">
        <v>51064</v>
      </c>
      <c r="J54" s="106">
        <v>58472</v>
      </c>
      <c r="L54" s="93"/>
      <c r="M54" s="93"/>
    </row>
    <row r="55" spans="1:13" s="100" customFormat="1" ht="21.75" customHeight="1">
      <c r="A55" s="100" t="s">
        <v>30</v>
      </c>
      <c r="B55" s="90"/>
      <c r="D55" s="106">
        <v>1916749</v>
      </c>
      <c r="F55" s="106">
        <v>1896841</v>
      </c>
      <c r="H55" s="106">
        <v>1105290</v>
      </c>
      <c r="J55" s="106">
        <v>1021150</v>
      </c>
      <c r="L55" s="93"/>
      <c r="M55" s="93"/>
    </row>
    <row r="56" spans="1:13" s="100" customFormat="1" ht="21.75" customHeight="1">
      <c r="A56" s="100" t="s">
        <v>160</v>
      </c>
      <c r="B56" s="108"/>
      <c r="D56" s="106">
        <v>5998</v>
      </c>
      <c r="F56" s="106">
        <v>4304</v>
      </c>
      <c r="H56" s="106">
        <v>1059</v>
      </c>
      <c r="J56" s="106">
        <v>1471</v>
      </c>
      <c r="L56" s="93"/>
      <c r="M56" s="93"/>
    </row>
    <row r="57" spans="1:13" s="100" customFormat="1" ht="21.75" customHeight="1">
      <c r="A57" s="100" t="s">
        <v>31</v>
      </c>
      <c r="B57" s="90"/>
      <c r="D57" s="101">
        <f>62164+1</f>
        <v>62165</v>
      </c>
      <c r="F57" s="101">
        <v>54216</v>
      </c>
      <c r="H57" s="101">
        <f>28918+1</f>
        <v>28919</v>
      </c>
      <c r="J57" s="101">
        <v>19052</v>
      </c>
      <c r="L57" s="93"/>
      <c r="M57" s="93"/>
    </row>
    <row r="58" spans="1:13" s="100" customFormat="1" ht="21.75" customHeight="1">
      <c r="A58" s="107" t="s">
        <v>32</v>
      </c>
      <c r="B58" s="108"/>
      <c r="D58" s="101">
        <f>SUM(D45:D57)</f>
        <v>6807598</v>
      </c>
      <c r="F58" s="101">
        <f>SUM(F45:F57)</f>
        <v>6397618</v>
      </c>
      <c r="H58" s="101">
        <f>SUM(H45:H57)</f>
        <v>4470400</v>
      </c>
      <c r="J58" s="101">
        <f>SUM(J45:J57)</f>
        <v>4091759</v>
      </c>
    </row>
    <row r="59" spans="1:13" s="100" customFormat="1" ht="21.75" customHeight="1">
      <c r="A59" s="107" t="s">
        <v>33</v>
      </c>
      <c r="B59" s="108"/>
      <c r="D59" s="106"/>
      <c r="F59" s="106"/>
      <c r="H59" s="112"/>
      <c r="J59" s="112"/>
    </row>
    <row r="60" spans="1:13" s="100" customFormat="1" ht="21.75" customHeight="1">
      <c r="A60" s="100" t="s">
        <v>34</v>
      </c>
      <c r="B60" s="90"/>
      <c r="D60" s="106"/>
      <c r="F60" s="106"/>
      <c r="H60" s="106"/>
      <c r="J60" s="106"/>
    </row>
    <row r="61" spans="1:13" s="100" customFormat="1" ht="21.75" customHeight="1">
      <c r="A61" s="100" t="s">
        <v>28</v>
      </c>
      <c r="B61" s="90"/>
      <c r="D61" s="106">
        <v>91481</v>
      </c>
      <c r="F61" s="106">
        <v>85438</v>
      </c>
      <c r="H61" s="106">
        <v>42697</v>
      </c>
      <c r="J61" s="106">
        <v>22390</v>
      </c>
      <c r="L61" s="93"/>
      <c r="M61" s="93"/>
    </row>
    <row r="62" spans="1:13" s="100" customFormat="1" ht="21.75" customHeight="1">
      <c r="A62" s="100" t="s">
        <v>161</v>
      </c>
      <c r="B62" s="90"/>
      <c r="D62" s="106">
        <v>9056</v>
      </c>
      <c r="F62" s="106">
        <v>8263</v>
      </c>
      <c r="H62" s="106">
        <v>1093</v>
      </c>
      <c r="J62" s="106">
        <v>959</v>
      </c>
      <c r="L62" s="93"/>
      <c r="M62" s="93"/>
    </row>
    <row r="63" spans="1:13" s="100" customFormat="1" ht="21.75" customHeight="1">
      <c r="A63" s="100" t="s">
        <v>162</v>
      </c>
      <c r="B63" s="90"/>
      <c r="D63" s="98">
        <v>82615</v>
      </c>
      <c r="F63" s="98">
        <v>89050</v>
      </c>
      <c r="H63" s="98">
        <v>41804</v>
      </c>
      <c r="J63" s="98">
        <v>48229</v>
      </c>
      <c r="L63" s="93"/>
      <c r="M63" s="93"/>
    </row>
    <row r="64" spans="1:13" s="100" customFormat="1" ht="21.75" customHeight="1">
      <c r="A64" s="100" t="s">
        <v>35</v>
      </c>
      <c r="B64" s="90"/>
      <c r="D64" s="101">
        <v>112469</v>
      </c>
      <c r="F64" s="101">
        <v>94595</v>
      </c>
      <c r="H64" s="101">
        <v>96289</v>
      </c>
      <c r="J64" s="101">
        <v>90925</v>
      </c>
      <c r="L64" s="93"/>
      <c r="M64" s="93"/>
    </row>
    <row r="65" spans="1:14" s="100" customFormat="1" ht="21.75" customHeight="1">
      <c r="A65" s="107" t="s">
        <v>36</v>
      </c>
      <c r="B65" s="108"/>
      <c r="D65" s="101">
        <f>SUM(D61:D64)</f>
        <v>295621</v>
      </c>
      <c r="F65" s="101">
        <f>SUM(F61:F64)</f>
        <v>277346</v>
      </c>
      <c r="H65" s="101">
        <f>SUM(H61:H64)</f>
        <v>181883</v>
      </c>
      <c r="J65" s="101">
        <f>SUM(J61:J64)</f>
        <v>162503</v>
      </c>
    </row>
    <row r="66" spans="1:14" s="100" customFormat="1" ht="21.75" customHeight="1">
      <c r="A66" s="107" t="s">
        <v>37</v>
      </c>
      <c r="B66" s="108"/>
      <c r="D66" s="101">
        <f>SUM(D58,D65)</f>
        <v>7103219</v>
      </c>
      <c r="F66" s="101">
        <f>SUM(F58,F65)</f>
        <v>6674964</v>
      </c>
      <c r="H66" s="101">
        <f>SUM(H58,H65)</f>
        <v>4652283</v>
      </c>
      <c r="J66" s="101">
        <f>SUM(J58,J65)</f>
        <v>4254262</v>
      </c>
    </row>
    <row r="67" spans="1:14" s="100" customFormat="1" ht="21.75" customHeight="1">
      <c r="A67" s="107"/>
      <c r="B67" s="108"/>
      <c r="D67" s="113"/>
      <c r="E67" s="114"/>
      <c r="F67" s="115"/>
      <c r="G67" s="114"/>
      <c r="H67" s="113"/>
      <c r="J67" s="113"/>
    </row>
    <row r="68" spans="1:14" s="100" customFormat="1" ht="21.75" customHeight="1">
      <c r="A68" s="100" t="s">
        <v>145</v>
      </c>
      <c r="B68" s="108"/>
      <c r="D68" s="109"/>
      <c r="H68" s="110"/>
      <c r="J68" s="106"/>
    </row>
    <row r="69" spans="1:14" s="100" customFormat="1" ht="21.75" customHeight="1">
      <c r="B69" s="108"/>
      <c r="D69" s="109"/>
      <c r="H69" s="110"/>
      <c r="J69" s="106"/>
    </row>
    <row r="70" spans="1:14" ht="24" customHeight="1">
      <c r="A70" s="29" t="s">
        <v>0</v>
      </c>
      <c r="L70" s="44"/>
      <c r="M70" s="44"/>
      <c r="N70" s="44"/>
    </row>
    <row r="71" spans="1:14" ht="24" customHeight="1">
      <c r="A71" s="29" t="s">
        <v>112</v>
      </c>
      <c r="L71" s="44"/>
      <c r="M71" s="44"/>
      <c r="N71" s="44"/>
    </row>
    <row r="72" spans="1:14" ht="24" customHeight="1">
      <c r="A72" s="29" t="s">
        <v>142</v>
      </c>
      <c r="L72" s="44"/>
      <c r="M72" s="44"/>
      <c r="N72" s="44"/>
    </row>
    <row r="73" spans="1:14" ht="24" customHeight="1">
      <c r="A73" s="121" t="s">
        <v>1</v>
      </c>
      <c r="B73" s="121"/>
      <c r="C73" s="121"/>
      <c r="D73" s="121"/>
      <c r="E73" s="121"/>
      <c r="F73" s="121"/>
      <c r="G73" s="121"/>
      <c r="H73" s="121"/>
      <c r="I73" s="121"/>
      <c r="J73" s="121"/>
      <c r="L73" s="44"/>
      <c r="M73" s="44"/>
      <c r="N73" s="44"/>
    </row>
    <row r="74" spans="1:14" s="33" customFormat="1" ht="24" customHeight="1">
      <c r="B74" s="34"/>
      <c r="C74" s="34"/>
      <c r="D74" s="120" t="s">
        <v>2</v>
      </c>
      <c r="E74" s="120"/>
      <c r="F74" s="120"/>
      <c r="G74" s="36"/>
      <c r="H74" s="120" t="s">
        <v>3</v>
      </c>
      <c r="I74" s="120"/>
      <c r="J74" s="120"/>
    </row>
    <row r="75" spans="1:14" ht="24" customHeight="1">
      <c r="A75" s="30"/>
      <c r="B75" s="37"/>
      <c r="C75" s="37"/>
      <c r="D75" s="38" t="s">
        <v>143</v>
      </c>
      <c r="E75" s="39"/>
      <c r="F75" s="38" t="s">
        <v>144</v>
      </c>
      <c r="G75" s="40"/>
      <c r="H75" s="38" t="s">
        <v>143</v>
      </c>
      <c r="I75" s="39"/>
      <c r="J75" s="38" t="s">
        <v>144</v>
      </c>
    </row>
    <row r="76" spans="1:14" ht="24" customHeight="1">
      <c r="A76" s="30"/>
      <c r="B76" s="37"/>
      <c r="C76" s="37"/>
      <c r="D76" s="41" t="s">
        <v>5</v>
      </c>
      <c r="E76" s="39"/>
      <c r="F76" s="42" t="s">
        <v>6</v>
      </c>
      <c r="G76" s="40"/>
      <c r="H76" s="41" t="s">
        <v>5</v>
      </c>
      <c r="I76" s="39"/>
      <c r="J76" s="42" t="s">
        <v>6</v>
      </c>
    </row>
    <row r="77" spans="1:14" ht="24" customHeight="1">
      <c r="A77" s="30"/>
      <c r="B77" s="37"/>
      <c r="C77" s="37"/>
      <c r="D77" s="41" t="s">
        <v>7</v>
      </c>
      <c r="E77" s="39"/>
      <c r="F77" s="42"/>
      <c r="G77" s="40"/>
      <c r="H77" s="41" t="s">
        <v>7</v>
      </c>
      <c r="I77" s="39"/>
      <c r="J77" s="42"/>
    </row>
    <row r="78" spans="1:14" s="100" customFormat="1" ht="21.75" customHeight="1">
      <c r="A78" s="107" t="s">
        <v>38</v>
      </c>
      <c r="C78" s="108"/>
      <c r="E78" s="106"/>
      <c r="G78" s="106"/>
      <c r="I78" s="112"/>
      <c r="K78" s="106"/>
    </row>
    <row r="79" spans="1:14" s="100" customFormat="1" ht="21.75" customHeight="1">
      <c r="A79" s="100" t="s">
        <v>39</v>
      </c>
      <c r="C79" s="90"/>
      <c r="E79" s="98"/>
      <c r="G79" s="98"/>
      <c r="I79" s="103"/>
      <c r="K79" s="98"/>
    </row>
    <row r="80" spans="1:14" s="100" customFormat="1" ht="21.75" customHeight="1">
      <c r="A80" s="100" t="s">
        <v>40</v>
      </c>
      <c r="C80" s="108"/>
      <c r="E80" s="98"/>
      <c r="G80" s="98"/>
      <c r="I80" s="103"/>
      <c r="K80" s="98"/>
    </row>
    <row r="81" spans="1:13" s="100" customFormat="1" ht="21.75" customHeight="1" thickBot="1">
      <c r="A81" s="100" t="s">
        <v>163</v>
      </c>
      <c r="B81" s="90"/>
      <c r="D81" s="105">
        <v>700000</v>
      </c>
      <c r="F81" s="105">
        <v>700000</v>
      </c>
      <c r="H81" s="105">
        <v>700000</v>
      </c>
      <c r="J81" s="105">
        <v>700000</v>
      </c>
    </row>
    <row r="82" spans="1:13" s="100" customFormat="1" ht="21.75" customHeight="1" thickTop="1">
      <c r="A82" s="100" t="s">
        <v>164</v>
      </c>
      <c r="B82" s="108"/>
      <c r="D82" s="98"/>
      <c r="F82" s="98"/>
      <c r="H82" s="98"/>
      <c r="J82" s="98"/>
    </row>
    <row r="83" spans="1:13" s="100" customFormat="1" ht="21.75" customHeight="1">
      <c r="A83" s="100" t="s">
        <v>163</v>
      </c>
      <c r="B83" s="108"/>
      <c r="D83" s="98">
        <v>700000</v>
      </c>
      <c r="F83" s="98">
        <f>'CE(Conso)'!C15</f>
        <v>700000</v>
      </c>
      <c r="H83" s="98">
        <v>700000</v>
      </c>
      <c r="J83" s="98">
        <f>J81</f>
        <v>700000</v>
      </c>
    </row>
    <row r="84" spans="1:13" s="100" customFormat="1" ht="21.75" customHeight="1">
      <c r="A84" s="100" t="s">
        <v>41</v>
      </c>
      <c r="B84" s="90"/>
      <c r="D84" s="98">
        <v>698535</v>
      </c>
      <c r="F84" s="98">
        <f>'CE(Conso)'!E15</f>
        <v>698535</v>
      </c>
      <c r="H84" s="98">
        <v>698535</v>
      </c>
      <c r="J84" s="98">
        <v>698535</v>
      </c>
      <c r="L84" s="93"/>
      <c r="M84" s="93"/>
    </row>
    <row r="85" spans="1:13" s="100" customFormat="1" ht="21.75" customHeight="1">
      <c r="A85" s="100" t="s">
        <v>165</v>
      </c>
      <c r="B85" s="90"/>
      <c r="D85" s="109">
        <v>-77880</v>
      </c>
      <c r="F85" s="109">
        <f>'CE(Conso)'!G15</f>
        <v>-77880</v>
      </c>
      <c r="H85" s="98">
        <v>0</v>
      </c>
      <c r="J85" s="98">
        <v>0</v>
      </c>
      <c r="L85" s="93"/>
      <c r="M85" s="93"/>
    </row>
    <row r="86" spans="1:13" s="100" customFormat="1" ht="21.75" customHeight="1">
      <c r="A86" s="100" t="s">
        <v>42</v>
      </c>
      <c r="B86" s="90"/>
      <c r="D86" s="98"/>
      <c r="F86" s="98"/>
      <c r="H86" s="98"/>
      <c r="J86" s="98"/>
    </row>
    <row r="87" spans="1:13" s="100" customFormat="1" ht="21.75" customHeight="1">
      <c r="A87" s="100" t="s">
        <v>43</v>
      </c>
      <c r="B87" s="90"/>
      <c r="D87" s="98">
        <f>+'CE(Conso)'!I21</f>
        <v>53267</v>
      </c>
      <c r="F87" s="98">
        <v>53267</v>
      </c>
      <c r="H87" s="98">
        <f>+'CE(Separate)'!G21</f>
        <v>40700</v>
      </c>
      <c r="J87" s="98">
        <f>'CE(Separate)'!G15</f>
        <v>40700</v>
      </c>
    </row>
    <row r="88" spans="1:13" s="100" customFormat="1" ht="21.75" customHeight="1">
      <c r="A88" s="100" t="s">
        <v>44</v>
      </c>
      <c r="B88" s="90"/>
      <c r="D88" s="98">
        <f>+'CE(Conso)'!K21</f>
        <v>506575</v>
      </c>
      <c r="F88" s="98">
        <v>486850</v>
      </c>
      <c r="H88" s="98">
        <f>+'CE(Separate)'!I21</f>
        <v>38425</v>
      </c>
      <c r="J88" s="98">
        <v>29447</v>
      </c>
    </row>
    <row r="89" spans="1:13" s="100" customFormat="1" ht="21.75" customHeight="1">
      <c r="A89" s="107" t="s">
        <v>45</v>
      </c>
      <c r="B89" s="108"/>
      <c r="D89" s="102">
        <f>SUM(D83:D88)</f>
        <v>1880497</v>
      </c>
      <c r="F89" s="102">
        <f>SUM(F83:F88)</f>
        <v>1860772</v>
      </c>
      <c r="H89" s="102">
        <f>SUM(H83:H88)</f>
        <v>1477660</v>
      </c>
      <c r="J89" s="102">
        <f>SUM(J83:J88)</f>
        <v>1468682</v>
      </c>
    </row>
    <row r="90" spans="1:13" s="100" customFormat="1" ht="21.75" customHeight="1" thickBot="1">
      <c r="A90" s="107" t="s">
        <v>46</v>
      </c>
      <c r="B90" s="108"/>
      <c r="D90" s="116">
        <f>SUM(D89,D66)</f>
        <v>8983716</v>
      </c>
      <c r="F90" s="116">
        <f>SUM(F89,F66)</f>
        <v>8535736</v>
      </c>
      <c r="H90" s="116">
        <f>SUM(H89,H66)</f>
        <v>6129943</v>
      </c>
      <c r="J90" s="116">
        <f>SUM(J89,J66)</f>
        <v>5722944</v>
      </c>
    </row>
    <row r="91" spans="1:13" s="100" customFormat="1" ht="21.75" customHeight="1" thickTop="1">
      <c r="B91" s="108"/>
      <c r="D91" s="117">
        <f>D90-D31</f>
        <v>0</v>
      </c>
      <c r="E91" s="111"/>
      <c r="F91" s="117">
        <f>F90-F31</f>
        <v>0</v>
      </c>
      <c r="H91" s="103">
        <f>H90-H31</f>
        <v>0</v>
      </c>
      <c r="J91" s="117">
        <f>J90-J31</f>
        <v>0</v>
      </c>
    </row>
    <row r="92" spans="1:13" ht="24" customHeight="1">
      <c r="A92" s="53"/>
      <c r="B92" s="53"/>
    </row>
    <row r="94" spans="1:13" ht="24" customHeight="1">
      <c r="D94" s="32" t="s">
        <v>47</v>
      </c>
    </row>
    <row r="95" spans="1:13" ht="24" customHeight="1">
      <c r="A95" s="53"/>
      <c r="B95" s="53"/>
    </row>
    <row r="100" spans="4:10" ht="24" customHeight="1">
      <c r="D100" s="54"/>
      <c r="F100" s="54"/>
      <c r="H100" s="54"/>
      <c r="J100" s="54"/>
    </row>
  </sheetData>
  <mergeCells count="9">
    <mergeCell ref="D74:F74"/>
    <mergeCell ref="H74:J74"/>
    <mergeCell ref="A4:J4"/>
    <mergeCell ref="A38:J38"/>
    <mergeCell ref="A73:J73"/>
    <mergeCell ref="D5:F5"/>
    <mergeCell ref="H5:J5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5" fitToHeight="5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6"/>
  <sheetViews>
    <sheetView view="pageBreakPreview" topLeftCell="A31" zoomScale="80" zoomScaleNormal="85" zoomScaleSheetLayoutView="80" workbookViewId="0">
      <selection activeCell="N10" sqref="N10"/>
    </sheetView>
  </sheetViews>
  <sheetFormatPr defaultColWidth="10.85546875" defaultRowHeight="24" customHeight="1"/>
  <cols>
    <col min="1" max="1" width="42.140625" style="32" customWidth="1"/>
    <col min="2" max="2" width="7.85546875" style="32" customWidth="1"/>
    <col min="3" max="3" width="1.140625" style="32" customWidth="1"/>
    <col min="4" max="4" width="15.140625" style="49" customWidth="1"/>
    <col min="5" max="5" width="1.42578125" style="32" customWidth="1"/>
    <col min="6" max="6" width="15.140625" style="49" customWidth="1"/>
    <col min="7" max="7" width="1.42578125" style="32" customWidth="1"/>
    <col min="8" max="8" width="15.140625" style="49" customWidth="1"/>
    <col min="9" max="9" width="1.42578125" style="32" customWidth="1"/>
    <col min="10" max="10" width="15.140625" style="49" customWidth="1"/>
    <col min="11" max="11" width="1.42578125" style="32" customWidth="1"/>
    <col min="12" max="12" width="13.85546875" style="32" bestFit="1" customWidth="1"/>
    <col min="13" max="16384" width="10.85546875" style="32"/>
  </cols>
  <sheetData>
    <row r="1" spans="1:20" ht="24" customHeight="1">
      <c r="J1" s="55" t="s">
        <v>48</v>
      </c>
    </row>
    <row r="2" spans="1:20" ht="24" customHeight="1">
      <c r="A2" s="29" t="s">
        <v>0</v>
      </c>
      <c r="B2" s="30"/>
      <c r="C2" s="30"/>
      <c r="D2" s="31"/>
      <c r="E2" s="30"/>
      <c r="F2" s="31"/>
      <c r="G2" s="30"/>
      <c r="H2" s="31"/>
      <c r="I2" s="30"/>
      <c r="J2" s="31"/>
    </row>
    <row r="3" spans="1:20" ht="24" customHeight="1">
      <c r="A3" s="29" t="s">
        <v>49</v>
      </c>
      <c r="B3" s="30"/>
      <c r="C3" s="30"/>
      <c r="D3" s="31"/>
      <c r="E3" s="30"/>
      <c r="F3" s="31"/>
      <c r="G3" s="30"/>
      <c r="H3" s="31"/>
      <c r="I3" s="30"/>
      <c r="J3" s="31"/>
    </row>
    <row r="4" spans="1:20" ht="24" customHeight="1">
      <c r="A4" s="29" t="s">
        <v>146</v>
      </c>
      <c r="B4" s="30"/>
      <c r="C4" s="30"/>
      <c r="D4" s="31"/>
      <c r="E4" s="30"/>
      <c r="F4" s="31"/>
      <c r="G4" s="30"/>
      <c r="H4" s="31"/>
      <c r="I4" s="30"/>
      <c r="J4" s="31"/>
    </row>
    <row r="5" spans="1:20" ht="24" customHeight="1">
      <c r="A5" s="121" t="s">
        <v>50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20" ht="24" customHeight="1">
      <c r="A6" s="30"/>
      <c r="B6" s="37"/>
      <c r="C6" s="30"/>
      <c r="D6" s="56"/>
      <c r="E6" s="35" t="s">
        <v>2</v>
      </c>
      <c r="F6" s="56"/>
      <c r="G6" s="36"/>
      <c r="H6" s="56"/>
      <c r="I6" s="35" t="s">
        <v>3</v>
      </c>
      <c r="J6" s="56"/>
    </row>
    <row r="7" spans="1:20" ht="24" customHeight="1">
      <c r="A7" s="30"/>
      <c r="B7" s="39"/>
      <c r="C7" s="30"/>
      <c r="D7" s="39">
        <v>2569</v>
      </c>
      <c r="E7" s="39"/>
      <c r="F7" s="39">
        <v>2568</v>
      </c>
      <c r="G7" s="40"/>
      <c r="H7" s="39">
        <v>2569</v>
      </c>
      <c r="I7" s="39"/>
      <c r="J7" s="39">
        <v>2568</v>
      </c>
    </row>
    <row r="8" spans="1:20" ht="24" customHeight="1">
      <c r="A8" s="33" t="s">
        <v>51</v>
      </c>
      <c r="B8" s="37"/>
      <c r="C8" s="30"/>
      <c r="D8" s="39"/>
      <c r="E8" s="39"/>
      <c r="F8" s="39"/>
      <c r="G8" s="40"/>
      <c r="H8" s="39"/>
      <c r="I8" s="39"/>
      <c r="J8" s="39"/>
    </row>
    <row r="9" spans="1:20" ht="24" customHeight="1">
      <c r="A9" s="33" t="s">
        <v>52</v>
      </c>
    </row>
    <row r="10" spans="1:20" ht="24" customHeight="1">
      <c r="A10" s="32" t="s">
        <v>53</v>
      </c>
      <c r="B10" s="57"/>
      <c r="D10" s="49">
        <v>1391453</v>
      </c>
      <c r="E10" s="49"/>
      <c r="F10" s="49">
        <v>1114825</v>
      </c>
      <c r="G10" s="49"/>
      <c r="H10" s="49">
        <v>801693</v>
      </c>
      <c r="J10" s="49">
        <v>553525</v>
      </c>
      <c r="M10" s="54"/>
      <c r="N10" s="63"/>
      <c r="O10" s="63"/>
      <c r="P10" s="63"/>
      <c r="Q10" s="63"/>
      <c r="T10" s="59"/>
    </row>
    <row r="11" spans="1:20" ht="24" customHeight="1">
      <c r="A11" s="32" t="s">
        <v>54</v>
      </c>
      <c r="B11" s="57"/>
      <c r="D11" s="49">
        <v>8796</v>
      </c>
      <c r="E11" s="49"/>
      <c r="F11" s="49">
        <v>5254</v>
      </c>
      <c r="G11" s="49"/>
      <c r="H11" s="49">
        <v>12339</v>
      </c>
      <c r="J11" s="49">
        <v>8129</v>
      </c>
      <c r="M11" s="54"/>
      <c r="N11" s="63"/>
      <c r="O11" s="63"/>
      <c r="P11" s="63"/>
      <c r="Q11" s="63"/>
      <c r="S11" s="58"/>
      <c r="T11" s="59"/>
    </row>
    <row r="12" spans="1:20" ht="24" customHeight="1">
      <c r="A12" s="32" t="s">
        <v>55</v>
      </c>
      <c r="B12" s="57"/>
      <c r="D12" s="60">
        <v>1826</v>
      </c>
      <c r="E12" s="49"/>
      <c r="F12" s="60">
        <v>5533</v>
      </c>
      <c r="G12" s="49"/>
      <c r="H12" s="60">
        <v>6439</v>
      </c>
      <c r="J12" s="60">
        <v>9918</v>
      </c>
      <c r="M12" s="54"/>
      <c r="O12" s="58"/>
      <c r="Q12" s="58"/>
      <c r="S12" s="58"/>
      <c r="T12" s="59"/>
    </row>
    <row r="13" spans="1:20" ht="24" customHeight="1">
      <c r="A13" s="33" t="s">
        <v>56</v>
      </c>
      <c r="D13" s="48">
        <f>SUM(D10:D12)</f>
        <v>1402075</v>
      </c>
      <c r="E13" s="49"/>
      <c r="F13" s="48">
        <f>SUM(F10:F12)</f>
        <v>1125612</v>
      </c>
      <c r="H13" s="48">
        <f>SUM(H10:H12)</f>
        <v>820471</v>
      </c>
      <c r="I13" s="49"/>
      <c r="J13" s="48">
        <f>SUM(J10:J12)</f>
        <v>571572</v>
      </c>
    </row>
    <row r="14" spans="1:20" ht="24" customHeight="1">
      <c r="A14" s="33" t="s">
        <v>57</v>
      </c>
      <c r="E14" s="49"/>
      <c r="I14" s="49"/>
    </row>
    <row r="15" spans="1:20" ht="24" customHeight="1">
      <c r="A15" s="32" t="s">
        <v>58</v>
      </c>
      <c r="D15" s="49">
        <v>1277375</v>
      </c>
      <c r="E15" s="49"/>
      <c r="F15" s="49">
        <v>1024384</v>
      </c>
      <c r="G15" s="49"/>
      <c r="H15" s="49">
        <v>746109</v>
      </c>
      <c r="J15" s="49">
        <v>527856</v>
      </c>
      <c r="M15" s="54"/>
    </row>
    <row r="16" spans="1:20" ht="24" customHeight="1">
      <c r="A16" s="32" t="s">
        <v>59</v>
      </c>
      <c r="D16" s="49">
        <v>6456</v>
      </c>
      <c r="E16" s="49"/>
      <c r="F16" s="49">
        <v>3502</v>
      </c>
      <c r="G16" s="49"/>
      <c r="H16" s="49">
        <v>8057</v>
      </c>
      <c r="J16" s="49">
        <v>4487</v>
      </c>
      <c r="M16" s="54"/>
    </row>
    <row r="17" spans="1:17" ht="24" customHeight="1">
      <c r="A17" s="32" t="s">
        <v>60</v>
      </c>
      <c r="D17" s="49">
        <v>95402</v>
      </c>
      <c r="E17" s="49"/>
      <c r="F17" s="49">
        <v>88803</v>
      </c>
      <c r="G17" s="49"/>
      <c r="H17" s="49">
        <v>54205</v>
      </c>
      <c r="J17" s="49">
        <v>50640</v>
      </c>
      <c r="M17" s="54"/>
    </row>
    <row r="18" spans="1:17" ht="24" customHeight="1">
      <c r="A18" s="33" t="s">
        <v>61</v>
      </c>
      <c r="D18" s="61">
        <f>SUM(D15:D17)</f>
        <v>1379233</v>
      </c>
      <c r="E18" s="49"/>
      <c r="F18" s="61">
        <f>SUM(F15:F17)</f>
        <v>1116689</v>
      </c>
      <c r="H18" s="61">
        <f>SUM(H15:H17)</f>
        <v>808371</v>
      </c>
      <c r="I18" s="49"/>
      <c r="J18" s="61">
        <f>SUM(J15:J17)</f>
        <v>582983</v>
      </c>
    </row>
    <row r="19" spans="1:17" ht="24" customHeight="1">
      <c r="A19" s="52" t="s">
        <v>124</v>
      </c>
      <c r="D19" s="62">
        <f>D13-D18</f>
        <v>22842</v>
      </c>
      <c r="E19" s="49"/>
      <c r="F19" s="62">
        <f>F13-F18</f>
        <v>8923</v>
      </c>
      <c r="H19" s="62">
        <f>H13-H18</f>
        <v>12100</v>
      </c>
      <c r="I19" s="49"/>
      <c r="J19" s="62">
        <f>J13-J18</f>
        <v>-11411</v>
      </c>
      <c r="M19" s="54"/>
    </row>
    <row r="20" spans="1:17" ht="24" customHeight="1">
      <c r="A20" s="32" t="s">
        <v>62</v>
      </c>
      <c r="D20" s="49">
        <v>2162</v>
      </c>
      <c r="E20" s="49"/>
      <c r="F20" s="49">
        <v>1584</v>
      </c>
      <c r="G20" s="49"/>
      <c r="H20" s="49">
        <v>1206</v>
      </c>
      <c r="J20" s="49">
        <v>2383</v>
      </c>
      <c r="M20" s="54"/>
    </row>
    <row r="21" spans="1:17" ht="24" customHeight="1">
      <c r="A21" s="32" t="s">
        <v>63</v>
      </c>
      <c r="D21" s="60">
        <v>-1745</v>
      </c>
      <c r="E21" s="49"/>
      <c r="F21" s="60">
        <v>-1650</v>
      </c>
      <c r="G21" s="49"/>
      <c r="H21" s="60">
        <v>-1855</v>
      </c>
      <c r="J21" s="60">
        <v>-1807</v>
      </c>
      <c r="M21" s="54"/>
    </row>
    <row r="22" spans="1:17" ht="24" customHeight="1">
      <c r="A22" s="52" t="s">
        <v>125</v>
      </c>
      <c r="D22" s="49">
        <f>SUM(D19:D21)</f>
        <v>23259</v>
      </c>
      <c r="E22" s="49"/>
      <c r="F22" s="49">
        <f>SUM(F19:F21)</f>
        <v>8857</v>
      </c>
      <c r="H22" s="49">
        <f>SUM(H19:H21)</f>
        <v>11451</v>
      </c>
      <c r="I22" s="49"/>
      <c r="J22" s="49">
        <f>SUM(J19:J21)</f>
        <v>-10835</v>
      </c>
    </row>
    <row r="23" spans="1:17" ht="24" customHeight="1">
      <c r="A23" s="32" t="s">
        <v>166</v>
      </c>
      <c r="B23" s="57"/>
      <c r="C23" s="44"/>
      <c r="D23" s="60">
        <v>-3534</v>
      </c>
      <c r="E23" s="49"/>
      <c r="F23" s="60">
        <v>-1676</v>
      </c>
      <c r="G23" s="49"/>
      <c r="H23" s="60">
        <v>-2473</v>
      </c>
      <c r="I23" s="44"/>
      <c r="J23" s="60">
        <v>2122</v>
      </c>
      <c r="M23" s="54"/>
      <c r="N23" s="63"/>
      <c r="O23" s="63"/>
      <c r="P23" s="63"/>
      <c r="Q23" s="63"/>
    </row>
    <row r="24" spans="1:17" ht="24" customHeight="1">
      <c r="A24" s="29" t="s">
        <v>126</v>
      </c>
      <c r="D24" s="61">
        <f>SUM(D22:D23)</f>
        <v>19725</v>
      </c>
      <c r="E24" s="49"/>
      <c r="F24" s="61">
        <f>SUM(F22:F23)</f>
        <v>7181</v>
      </c>
      <c r="H24" s="61">
        <f>SUM(H22:H23)</f>
        <v>8978</v>
      </c>
      <c r="I24" s="49"/>
      <c r="J24" s="61">
        <f>SUM(J22:J23)</f>
        <v>-8713</v>
      </c>
    </row>
    <row r="25" spans="1:17" ht="24" customHeight="1">
      <c r="A25" s="64"/>
      <c r="B25" s="57"/>
    </row>
    <row r="26" spans="1:17" ht="24" customHeight="1">
      <c r="A26" s="89" t="s">
        <v>64</v>
      </c>
      <c r="B26" s="65"/>
      <c r="C26" s="57"/>
      <c r="D26" s="66"/>
      <c r="E26" s="67"/>
      <c r="F26" s="66"/>
      <c r="G26" s="67"/>
      <c r="H26" s="66"/>
      <c r="I26" s="67"/>
      <c r="J26" s="66"/>
    </row>
    <row r="27" spans="1:17" ht="24" customHeight="1">
      <c r="A27" s="86" t="s">
        <v>127</v>
      </c>
      <c r="B27" s="65"/>
      <c r="C27" s="57"/>
      <c r="D27" s="66"/>
      <c r="E27" s="67"/>
      <c r="F27" s="66"/>
      <c r="G27" s="67"/>
      <c r="H27" s="66"/>
      <c r="I27" s="67"/>
      <c r="J27" s="66"/>
    </row>
    <row r="28" spans="1:17" ht="24" customHeight="1">
      <c r="A28" s="87" t="s">
        <v>129</v>
      </c>
      <c r="B28" s="65"/>
      <c r="C28" s="57"/>
      <c r="D28" s="66"/>
      <c r="E28" s="67"/>
      <c r="F28" s="66"/>
      <c r="G28" s="67"/>
      <c r="H28" s="66"/>
      <c r="I28" s="67"/>
      <c r="J28" s="66"/>
    </row>
    <row r="29" spans="1:17" ht="24" customHeight="1">
      <c r="A29" s="88" t="s">
        <v>128</v>
      </c>
      <c r="B29" s="57"/>
      <c r="C29" s="57"/>
      <c r="D29" s="68">
        <v>0</v>
      </c>
      <c r="E29" s="67"/>
      <c r="F29" s="68">
        <v>-3299</v>
      </c>
      <c r="G29" s="67"/>
      <c r="H29" s="68">
        <v>0</v>
      </c>
      <c r="I29" s="67"/>
      <c r="J29" s="68">
        <v>-2685</v>
      </c>
      <c r="M29" s="54"/>
    </row>
    <row r="30" spans="1:17" ht="24" customHeight="1">
      <c r="A30" s="89" t="s">
        <v>65</v>
      </c>
      <c r="B30" s="57"/>
      <c r="C30" s="57"/>
      <c r="D30" s="81">
        <f>SUM(D29)</f>
        <v>0</v>
      </c>
      <c r="E30" s="67"/>
      <c r="F30" s="81">
        <f>SUM(F29)</f>
        <v>-3299</v>
      </c>
      <c r="G30" s="67"/>
      <c r="H30" s="81">
        <f>SUM(H29)</f>
        <v>0</v>
      </c>
      <c r="I30" s="67"/>
      <c r="J30" s="81">
        <f>SUM(J29)</f>
        <v>-2685</v>
      </c>
    </row>
    <row r="31" spans="1:17" ht="24" customHeight="1">
      <c r="B31" s="57"/>
      <c r="C31" s="57"/>
      <c r="D31" s="67"/>
      <c r="E31" s="67"/>
      <c r="F31" s="67"/>
      <c r="G31" s="67"/>
      <c r="H31" s="67"/>
      <c r="I31" s="67"/>
      <c r="J31" s="67"/>
    </row>
    <row r="32" spans="1:17" ht="24" customHeight="1" thickBot="1">
      <c r="A32" s="33" t="s">
        <v>131</v>
      </c>
      <c r="B32" s="57"/>
      <c r="C32" s="57"/>
      <c r="D32" s="69">
        <f>D24+D29</f>
        <v>19725</v>
      </c>
      <c r="E32" s="67"/>
      <c r="F32" s="69">
        <f>F24+F29</f>
        <v>3882</v>
      </c>
      <c r="G32" s="67"/>
      <c r="H32" s="69">
        <f>H24+H29</f>
        <v>8978</v>
      </c>
      <c r="I32" s="67"/>
      <c r="J32" s="69">
        <f>J24+J29</f>
        <v>-11398</v>
      </c>
    </row>
    <row r="33" spans="1:10" ht="24" customHeight="1" thickTop="1">
      <c r="A33" s="33"/>
      <c r="B33" s="57"/>
      <c r="C33" s="57"/>
      <c r="D33" s="67"/>
      <c r="E33" s="67"/>
      <c r="F33" s="67"/>
      <c r="G33" s="67"/>
      <c r="H33" s="67"/>
      <c r="I33" s="67"/>
      <c r="J33" s="67"/>
    </row>
    <row r="34" spans="1:10" ht="24" customHeight="1">
      <c r="A34" s="33" t="s">
        <v>130</v>
      </c>
      <c r="B34" s="57"/>
      <c r="C34" s="57"/>
      <c r="D34" s="70"/>
      <c r="F34" s="70"/>
      <c r="H34" s="70"/>
      <c r="J34" s="70"/>
    </row>
    <row r="35" spans="1:10" ht="24" customHeight="1" thickBot="1">
      <c r="A35" s="32" t="s">
        <v>132</v>
      </c>
      <c r="B35" s="57"/>
      <c r="C35" s="57"/>
      <c r="D35" s="71">
        <f>D24/700000</f>
        <v>2.8178571428571428E-2</v>
      </c>
      <c r="E35" s="72"/>
      <c r="F35" s="71">
        <f>F24/700000</f>
        <v>1.0258571428571429E-2</v>
      </c>
      <c r="G35" s="72"/>
      <c r="H35" s="71">
        <f>H24/700000</f>
        <v>1.2825714285714286E-2</v>
      </c>
      <c r="I35" s="72"/>
      <c r="J35" s="71">
        <f>J24/700000</f>
        <v>-1.2447142857142858E-2</v>
      </c>
    </row>
    <row r="36" spans="1:10" ht="24" customHeight="1" thickTop="1">
      <c r="B36" s="57"/>
      <c r="C36" s="57"/>
      <c r="D36" s="73"/>
      <c r="E36" s="72"/>
      <c r="F36" s="73"/>
      <c r="G36" s="72"/>
      <c r="H36" s="73"/>
      <c r="I36" s="72"/>
      <c r="J36" s="73"/>
    </row>
    <row r="37" spans="1:10" ht="24" customHeight="1">
      <c r="A37" s="32" t="s">
        <v>24</v>
      </c>
      <c r="B37" s="57"/>
    </row>
    <row r="74" spans="1:1" ht="24" customHeight="1">
      <c r="A74" s="33" t="s">
        <v>24</v>
      </c>
    </row>
    <row r="96" spans="1:1" ht="24" customHeight="1">
      <c r="A96" s="33" t="s">
        <v>24</v>
      </c>
    </row>
  </sheetData>
  <mergeCells count="1">
    <mergeCell ref="A5:J5"/>
  </mergeCells>
  <pageMargins left="0.78740157480314965" right="0.39370078740157483" top="0.78740157480314965" bottom="0.39370078740157483" header="0.19685039370078741" footer="0.19685039370078741"/>
  <pageSetup paperSize="9" scale="75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9"/>
  <sheetViews>
    <sheetView showGridLines="0" view="pageBreakPreview" zoomScale="70" zoomScaleNormal="85" zoomScaleSheetLayoutView="70" workbookViewId="0">
      <selection activeCell="M21" sqref="M21"/>
    </sheetView>
  </sheetViews>
  <sheetFormatPr defaultColWidth="9.140625" defaultRowHeight="24" customHeight="1"/>
  <cols>
    <col min="1" max="1" width="33" style="18" customWidth="1"/>
    <col min="2" max="2" width="1.5703125" style="18" customWidth="1"/>
    <col min="3" max="3" width="15.140625" style="18" customWidth="1"/>
    <col min="4" max="4" width="1.85546875" style="18" customWidth="1"/>
    <col min="5" max="5" width="13.140625" style="18" customWidth="1"/>
    <col min="6" max="6" width="1.85546875" style="18" customWidth="1"/>
    <col min="7" max="7" width="15.140625" style="18" customWidth="1"/>
    <col min="8" max="8" width="1.85546875" style="18" customWidth="1"/>
    <col min="9" max="9" width="15.85546875" style="18" customWidth="1"/>
    <col min="10" max="10" width="1.85546875" style="18" customWidth="1"/>
    <col min="11" max="11" width="15.85546875" style="18" customWidth="1"/>
    <col min="12" max="12" width="1.85546875" style="18" customWidth="1"/>
    <col min="13" max="13" width="15.85546875" style="18" customWidth="1"/>
    <col min="14" max="14" width="1.85546875" style="18" customWidth="1"/>
    <col min="15" max="16384" width="9.140625" style="18"/>
  </cols>
  <sheetData>
    <row r="1" spans="1:13" ht="24" customHeight="1">
      <c r="M1" s="21" t="s">
        <v>48</v>
      </c>
    </row>
    <row r="2" spans="1:13" ht="24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4" customHeight="1">
      <c r="A3" s="20" t="s">
        <v>109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4" customHeight="1">
      <c r="A4" s="20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4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 t="s">
        <v>1</v>
      </c>
    </row>
    <row r="6" spans="1:13" ht="24" customHeight="1">
      <c r="A6" s="24"/>
      <c r="B6" s="24"/>
      <c r="C6" s="124" t="s">
        <v>2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s="8" customFormat="1" ht="24" customHeight="1">
      <c r="C7" s="8" t="s">
        <v>67</v>
      </c>
      <c r="G7" s="8" t="s">
        <v>68</v>
      </c>
    </row>
    <row r="8" spans="1:13" s="8" customFormat="1" ht="24" customHeight="1">
      <c r="C8" s="8" t="s">
        <v>69</v>
      </c>
      <c r="D8" s="18"/>
      <c r="E8" s="8" t="s">
        <v>70</v>
      </c>
      <c r="F8" s="18"/>
      <c r="G8" s="8" t="s">
        <v>71</v>
      </c>
      <c r="H8" s="18"/>
      <c r="I8" s="123" t="s">
        <v>42</v>
      </c>
      <c r="J8" s="123"/>
      <c r="K8" s="123"/>
      <c r="M8" s="8" t="s">
        <v>72</v>
      </c>
    </row>
    <row r="9" spans="1:13" s="8" customFormat="1" ht="24" customHeight="1">
      <c r="C9" s="9" t="s">
        <v>73</v>
      </c>
      <c r="E9" s="9" t="s">
        <v>74</v>
      </c>
      <c r="G9" s="26" t="s">
        <v>75</v>
      </c>
      <c r="I9" s="26" t="s">
        <v>76</v>
      </c>
      <c r="J9" s="22"/>
      <c r="K9" s="26" t="s">
        <v>77</v>
      </c>
      <c r="M9" s="9" t="s">
        <v>38</v>
      </c>
    </row>
    <row r="10" spans="1:13" s="8" customFormat="1" ht="24" customHeight="1">
      <c r="G10" s="22"/>
      <c r="I10" s="22"/>
      <c r="J10" s="22"/>
      <c r="K10" s="22"/>
    </row>
    <row r="11" spans="1:13" ht="24" customHeight="1">
      <c r="A11" s="10" t="s">
        <v>117</v>
      </c>
      <c r="C11" s="13">
        <v>700000</v>
      </c>
      <c r="D11" s="13"/>
      <c r="E11" s="13">
        <v>698535</v>
      </c>
      <c r="F11" s="13"/>
      <c r="G11" s="13">
        <v>-77880</v>
      </c>
      <c r="H11" s="13"/>
      <c r="I11" s="13">
        <v>51667</v>
      </c>
      <c r="J11" s="13"/>
      <c r="K11" s="13">
        <v>533827</v>
      </c>
      <c r="L11" s="12"/>
      <c r="M11" s="13">
        <v>1906149</v>
      </c>
    </row>
    <row r="12" spans="1:13" ht="24" customHeight="1">
      <c r="A12" s="14" t="s">
        <v>139</v>
      </c>
      <c r="C12" s="27">
        <v>0</v>
      </c>
      <c r="D12" s="12"/>
      <c r="E12" s="27">
        <v>0</v>
      </c>
      <c r="F12" s="13"/>
      <c r="G12" s="27">
        <v>0</v>
      </c>
      <c r="H12" s="13"/>
      <c r="I12" s="27">
        <v>0</v>
      </c>
      <c r="J12" s="13"/>
      <c r="K12" s="27">
        <f>PL!F24</f>
        <v>7181</v>
      </c>
      <c r="L12" s="12"/>
      <c r="M12" s="27">
        <f>SUM(C12:K12)</f>
        <v>7181</v>
      </c>
    </row>
    <row r="13" spans="1:13" ht="24" customHeight="1">
      <c r="A13" s="14" t="s">
        <v>65</v>
      </c>
      <c r="C13" s="28">
        <v>0</v>
      </c>
      <c r="D13" s="12"/>
      <c r="E13" s="28">
        <v>0</v>
      </c>
      <c r="F13" s="13"/>
      <c r="G13" s="28">
        <v>0</v>
      </c>
      <c r="H13" s="13"/>
      <c r="I13" s="28">
        <v>0</v>
      </c>
      <c r="J13" s="13"/>
      <c r="K13" s="28">
        <f>PL!F30</f>
        <v>-3299</v>
      </c>
      <c r="L13" s="12"/>
      <c r="M13" s="28">
        <f>SUM(C13:K13)</f>
        <v>-3299</v>
      </c>
    </row>
    <row r="14" spans="1:13" ht="24" customHeight="1">
      <c r="A14" s="14" t="s">
        <v>66</v>
      </c>
      <c r="C14" s="16">
        <f>SUM(C12:C13)</f>
        <v>0</v>
      </c>
      <c r="D14" s="12"/>
      <c r="E14" s="16">
        <f>SUM(E12:E13)</f>
        <v>0</v>
      </c>
      <c r="F14" s="12"/>
      <c r="G14" s="16">
        <f>SUM(G12:G13)</f>
        <v>0</v>
      </c>
      <c r="H14" s="12"/>
      <c r="I14" s="16">
        <f>SUM(I12:I13)</f>
        <v>0</v>
      </c>
      <c r="J14" s="13"/>
      <c r="K14" s="16">
        <f>SUM(K12:K13)</f>
        <v>3882</v>
      </c>
      <c r="L14" s="13"/>
      <c r="M14" s="16">
        <f>SUM(C14:K14)</f>
        <v>3882</v>
      </c>
    </row>
    <row r="15" spans="1:13" ht="24" customHeight="1" thickBot="1">
      <c r="A15" s="10" t="s">
        <v>118</v>
      </c>
      <c r="C15" s="17">
        <f>C11+C14</f>
        <v>700000</v>
      </c>
      <c r="D15" s="13"/>
      <c r="E15" s="17">
        <f>E11+E14</f>
        <v>698535</v>
      </c>
      <c r="F15" s="13"/>
      <c r="G15" s="17">
        <f>G11+G14</f>
        <v>-77880</v>
      </c>
      <c r="H15" s="13"/>
      <c r="I15" s="17">
        <f>I11+I14</f>
        <v>51667</v>
      </c>
      <c r="J15" s="13"/>
      <c r="K15" s="17">
        <f>K11+K14</f>
        <v>537709</v>
      </c>
      <c r="L15" s="13"/>
      <c r="M15" s="17">
        <f>M11+M14</f>
        <v>1910031</v>
      </c>
    </row>
    <row r="16" spans="1:13" ht="24" customHeight="1" thickTop="1">
      <c r="A16" s="14"/>
      <c r="C16" s="13"/>
      <c r="D16" s="13"/>
      <c r="E16" s="13"/>
      <c r="F16" s="13"/>
      <c r="G16" s="13"/>
      <c r="H16" s="13"/>
      <c r="I16" s="13"/>
      <c r="J16" s="13"/>
      <c r="K16" s="13"/>
      <c r="L16" s="12"/>
      <c r="M16" s="13"/>
    </row>
    <row r="17" spans="1:13" ht="24" customHeight="1">
      <c r="A17" s="10" t="s">
        <v>147</v>
      </c>
      <c r="C17" s="13">
        <v>700000</v>
      </c>
      <c r="D17" s="13"/>
      <c r="E17" s="13">
        <v>698535</v>
      </c>
      <c r="F17" s="13"/>
      <c r="G17" s="13">
        <v>-77880</v>
      </c>
      <c r="H17" s="13"/>
      <c r="I17" s="13">
        <v>53267</v>
      </c>
      <c r="J17" s="13"/>
      <c r="K17" s="13">
        <v>486850</v>
      </c>
      <c r="L17" s="12"/>
      <c r="M17" s="13">
        <v>1860772</v>
      </c>
    </row>
    <row r="18" spans="1:13" ht="24" customHeight="1">
      <c r="A18" s="14" t="s">
        <v>139</v>
      </c>
      <c r="C18" s="27">
        <v>0</v>
      </c>
      <c r="D18" s="13"/>
      <c r="E18" s="27">
        <v>0</v>
      </c>
      <c r="F18" s="13"/>
      <c r="G18" s="27">
        <v>0</v>
      </c>
      <c r="H18" s="13"/>
      <c r="I18" s="27">
        <v>0</v>
      </c>
      <c r="J18" s="13"/>
      <c r="K18" s="27">
        <f>PL!D24</f>
        <v>19725</v>
      </c>
      <c r="L18" s="12"/>
      <c r="M18" s="27">
        <f>SUM(C18:K18)</f>
        <v>19725</v>
      </c>
    </row>
    <row r="19" spans="1:13" ht="24" customHeight="1">
      <c r="A19" s="14" t="s">
        <v>65</v>
      </c>
      <c r="C19" s="28">
        <v>0</v>
      </c>
      <c r="D19" s="13"/>
      <c r="E19" s="28">
        <v>0</v>
      </c>
      <c r="F19" s="13"/>
      <c r="G19" s="28">
        <v>0</v>
      </c>
      <c r="H19" s="13"/>
      <c r="I19" s="28">
        <v>0</v>
      </c>
      <c r="J19" s="13"/>
      <c r="K19" s="28">
        <f>PL!D30</f>
        <v>0</v>
      </c>
      <c r="L19" s="12"/>
      <c r="M19" s="28">
        <f>SUM(C19:K19)</f>
        <v>0</v>
      </c>
    </row>
    <row r="20" spans="1:13" ht="24" customHeight="1">
      <c r="A20" s="14" t="s">
        <v>66</v>
      </c>
      <c r="C20" s="16">
        <f>SUM(C18:C19)</f>
        <v>0</v>
      </c>
      <c r="D20" s="12"/>
      <c r="E20" s="16">
        <f>SUM(E18:E19)</f>
        <v>0</v>
      </c>
      <c r="F20" s="12"/>
      <c r="G20" s="16">
        <f>SUM(G18:G19)</f>
        <v>0</v>
      </c>
      <c r="H20" s="12"/>
      <c r="I20" s="16">
        <f>SUM(I18:I19)</f>
        <v>0</v>
      </c>
      <c r="J20" s="13"/>
      <c r="K20" s="16">
        <f>SUM(K18:K19)</f>
        <v>19725</v>
      </c>
      <c r="L20" s="13"/>
      <c r="M20" s="16">
        <f>SUM(C20:K20)</f>
        <v>19725</v>
      </c>
    </row>
    <row r="21" spans="1:13" ht="24" customHeight="1" thickBot="1">
      <c r="A21" s="10" t="s">
        <v>148</v>
      </c>
      <c r="C21" s="17">
        <f>C17+C20</f>
        <v>700000</v>
      </c>
      <c r="D21" s="13"/>
      <c r="E21" s="17">
        <f>E17+E20</f>
        <v>698535</v>
      </c>
      <c r="F21" s="13"/>
      <c r="G21" s="17">
        <f>G17+G20</f>
        <v>-77880</v>
      </c>
      <c r="H21" s="13"/>
      <c r="I21" s="17">
        <f>I17+I20</f>
        <v>53267</v>
      </c>
      <c r="J21" s="13"/>
      <c r="K21" s="17">
        <f>K17+K20</f>
        <v>506575</v>
      </c>
      <c r="L21" s="13"/>
      <c r="M21" s="17">
        <f>M17+M20</f>
        <v>1880497</v>
      </c>
    </row>
    <row r="22" spans="1:13" ht="24" customHeight="1" thickTop="1">
      <c r="A22" s="1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>
        <f>M21-BS!D89</f>
        <v>0</v>
      </c>
    </row>
    <row r="23" spans="1:13" ht="24" customHeight="1">
      <c r="A23" s="2" t="s">
        <v>24</v>
      </c>
    </row>
    <row r="24" spans="1:13" ht="24" customHeight="1">
      <c r="A24" s="24"/>
    </row>
    <row r="25" spans="1:13" ht="24" customHeight="1">
      <c r="A25" s="24"/>
    </row>
    <row r="26" spans="1:13" ht="24" customHeight="1">
      <c r="A26" s="24"/>
    </row>
    <row r="27" spans="1:13" ht="24" customHeight="1">
      <c r="A27" s="24"/>
    </row>
    <row r="77" spans="1:1" ht="24" customHeight="1">
      <c r="A77" s="18" t="s">
        <v>24</v>
      </c>
    </row>
    <row r="99" spans="1:1" ht="24" customHeight="1">
      <c r="A99" s="18" t="s">
        <v>24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99"/>
  <sheetViews>
    <sheetView showGridLines="0" view="pageBreakPreview" zoomScale="80" zoomScaleNormal="85" zoomScaleSheetLayoutView="80" workbookViewId="0">
      <selection activeCell="K21" sqref="K21"/>
    </sheetView>
  </sheetViews>
  <sheetFormatPr defaultColWidth="9.140625" defaultRowHeight="24" customHeight="1"/>
  <cols>
    <col min="1" max="1" width="36.140625" style="3" customWidth="1"/>
    <col min="2" max="2" width="1.5703125" style="3" customWidth="1"/>
    <col min="3" max="3" width="14.5703125" style="3" customWidth="1"/>
    <col min="4" max="4" width="1.85546875" style="3" customWidth="1"/>
    <col min="5" max="5" width="12.85546875" style="3" customWidth="1"/>
    <col min="6" max="6" width="1.85546875" style="3" customWidth="1"/>
    <col min="7" max="7" width="14.5703125" style="3" customWidth="1"/>
    <col min="8" max="8" width="1.85546875" style="3" customWidth="1"/>
    <col min="9" max="9" width="15.85546875" style="3" customWidth="1"/>
    <col min="10" max="10" width="1.85546875" style="3" customWidth="1"/>
    <col min="11" max="11" width="15.85546875" style="3" customWidth="1"/>
    <col min="12" max="12" width="1.85546875" style="3" customWidth="1"/>
    <col min="13" max="16384" width="9.140625" style="3"/>
  </cols>
  <sheetData>
    <row r="1" spans="1:12" ht="24" customHeight="1">
      <c r="K1" s="21" t="s">
        <v>48</v>
      </c>
    </row>
    <row r="2" spans="1:12" ht="24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ht="24" customHeight="1">
      <c r="A3" s="1" t="s">
        <v>110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4" customHeight="1">
      <c r="A4" s="20" t="s">
        <v>146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</v>
      </c>
    </row>
    <row r="6" spans="1:12" ht="24" customHeight="1">
      <c r="A6" s="4"/>
      <c r="B6" s="4"/>
      <c r="C6" s="127" t="s">
        <v>3</v>
      </c>
      <c r="D6" s="127"/>
      <c r="E6" s="127"/>
      <c r="F6" s="127"/>
      <c r="G6" s="127"/>
      <c r="H6" s="127"/>
      <c r="I6" s="127"/>
      <c r="J6" s="127"/>
      <c r="K6" s="127"/>
    </row>
    <row r="7" spans="1:12" s="7" customFormat="1" ht="24" customHeight="1">
      <c r="A7" s="6"/>
      <c r="C7" s="8" t="s">
        <v>67</v>
      </c>
    </row>
    <row r="8" spans="1:12" s="7" customFormat="1" ht="24" customHeight="1">
      <c r="A8" s="6"/>
      <c r="C8" s="8" t="s">
        <v>69</v>
      </c>
      <c r="D8" s="18"/>
      <c r="E8" s="8" t="s">
        <v>70</v>
      </c>
      <c r="F8" s="18"/>
      <c r="G8" s="126" t="s">
        <v>42</v>
      </c>
      <c r="H8" s="126"/>
      <c r="I8" s="126"/>
      <c r="K8" s="8" t="s">
        <v>72</v>
      </c>
    </row>
    <row r="9" spans="1:12" s="7" customFormat="1" ht="24" customHeight="1">
      <c r="A9" s="6"/>
      <c r="C9" s="9" t="s">
        <v>73</v>
      </c>
      <c r="D9" s="8"/>
      <c r="E9" s="9" t="s">
        <v>74</v>
      </c>
      <c r="F9" s="8"/>
      <c r="G9" s="23" t="s">
        <v>76</v>
      </c>
      <c r="H9" s="19"/>
      <c r="I9" s="23" t="s">
        <v>77</v>
      </c>
      <c r="K9" s="9" t="s">
        <v>38</v>
      </c>
    </row>
    <row r="10" spans="1:12" s="7" customFormat="1" ht="24" customHeight="1">
      <c r="A10" s="6"/>
      <c r="C10" s="8"/>
      <c r="D10" s="8"/>
      <c r="E10" s="8"/>
      <c r="F10" s="8"/>
      <c r="G10" s="19"/>
      <c r="H10" s="19"/>
      <c r="I10" s="19"/>
    </row>
    <row r="11" spans="1:12" ht="24" customHeight="1">
      <c r="A11" s="10" t="s">
        <v>117</v>
      </c>
      <c r="C11" s="13">
        <v>700000</v>
      </c>
      <c r="D11" s="13"/>
      <c r="E11" s="13">
        <v>698535</v>
      </c>
      <c r="F11" s="13"/>
      <c r="G11" s="13">
        <v>40700</v>
      </c>
      <c r="H11" s="13"/>
      <c r="I11" s="13">
        <v>98848</v>
      </c>
      <c r="J11" s="11"/>
      <c r="K11" s="13">
        <f>SUM(C11:I11)</f>
        <v>1538083</v>
      </c>
    </row>
    <row r="12" spans="1:12" ht="24" customHeight="1">
      <c r="A12" s="14" t="s">
        <v>140</v>
      </c>
      <c r="C12" s="27">
        <v>0</v>
      </c>
      <c r="D12" s="13"/>
      <c r="E12" s="27">
        <v>0</v>
      </c>
      <c r="F12" s="13"/>
      <c r="G12" s="27">
        <v>0</v>
      </c>
      <c r="H12" s="13"/>
      <c r="I12" s="27">
        <f>PL!J24</f>
        <v>-8713</v>
      </c>
      <c r="J12" s="11"/>
      <c r="K12" s="27">
        <f>SUM(C12:I12)</f>
        <v>-8713</v>
      </c>
    </row>
    <row r="13" spans="1:12" ht="24" customHeight="1">
      <c r="A13" s="14" t="s">
        <v>65</v>
      </c>
      <c r="C13" s="28">
        <v>0</v>
      </c>
      <c r="D13" s="13"/>
      <c r="E13" s="28">
        <v>0</v>
      </c>
      <c r="F13" s="13"/>
      <c r="G13" s="28">
        <v>0</v>
      </c>
      <c r="H13" s="13"/>
      <c r="I13" s="28">
        <f>PL!J30</f>
        <v>-2685</v>
      </c>
      <c r="J13" s="11"/>
      <c r="K13" s="28">
        <f>SUM(C13:I13)</f>
        <v>-2685</v>
      </c>
    </row>
    <row r="14" spans="1:12" ht="24" customHeight="1">
      <c r="A14" s="14" t="s">
        <v>66</v>
      </c>
      <c r="C14" s="13">
        <v>0</v>
      </c>
      <c r="D14" s="13"/>
      <c r="E14" s="13">
        <v>0</v>
      </c>
      <c r="F14" s="13"/>
      <c r="G14" s="13">
        <v>0</v>
      </c>
      <c r="H14" s="13"/>
      <c r="I14" s="13">
        <f>SUM(I12:I13)</f>
        <v>-11398</v>
      </c>
      <c r="J14" s="11"/>
      <c r="K14" s="13">
        <f>SUM(K12:K13)</f>
        <v>-11398</v>
      </c>
    </row>
    <row r="15" spans="1:12" ht="24" customHeight="1" thickBot="1">
      <c r="A15" s="10" t="s">
        <v>118</v>
      </c>
      <c r="C15" s="17">
        <f>SUM(C11:C14)</f>
        <v>700000</v>
      </c>
      <c r="D15" s="13"/>
      <c r="E15" s="17">
        <f>SUM(E11:E14)</f>
        <v>698535</v>
      </c>
      <c r="F15" s="13"/>
      <c r="G15" s="17">
        <f>SUM(G11:G14)</f>
        <v>40700</v>
      </c>
      <c r="H15" s="13"/>
      <c r="I15" s="17">
        <f>I11+I14</f>
        <v>87450</v>
      </c>
      <c r="J15" s="15"/>
      <c r="K15" s="17">
        <f>K11+K14</f>
        <v>1526685</v>
      </c>
    </row>
    <row r="16" spans="1:12" ht="24" customHeight="1" thickTop="1">
      <c r="A16" s="14"/>
      <c r="C16" s="13"/>
      <c r="D16" s="13"/>
      <c r="E16" s="13"/>
      <c r="F16" s="13"/>
      <c r="G16" s="13"/>
      <c r="H16" s="13"/>
      <c r="I16" s="13"/>
      <c r="J16" s="11"/>
      <c r="K16" s="13"/>
      <c r="L16" s="3">
        <v>90880</v>
      </c>
    </row>
    <row r="17" spans="1:11" ht="24" customHeight="1">
      <c r="A17" s="10" t="s">
        <v>147</v>
      </c>
      <c r="C17" s="13">
        <v>700000</v>
      </c>
      <c r="D17" s="13"/>
      <c r="E17" s="13">
        <v>698535</v>
      </c>
      <c r="F17" s="13"/>
      <c r="G17" s="13">
        <v>40700</v>
      </c>
      <c r="H17" s="13"/>
      <c r="I17" s="13">
        <v>29447</v>
      </c>
      <c r="J17" s="11"/>
      <c r="K17" s="13">
        <v>1468682</v>
      </c>
    </row>
    <row r="18" spans="1:11" ht="24" customHeight="1">
      <c r="A18" s="14" t="s">
        <v>139</v>
      </c>
      <c r="C18" s="27">
        <v>0</v>
      </c>
      <c r="D18" s="13"/>
      <c r="E18" s="27">
        <v>0</v>
      </c>
      <c r="F18" s="13"/>
      <c r="G18" s="27">
        <v>0</v>
      </c>
      <c r="H18" s="13"/>
      <c r="I18" s="27">
        <f>PL!H24</f>
        <v>8978</v>
      </c>
      <c r="J18" s="11"/>
      <c r="K18" s="27">
        <f>SUM(C18:I18)</f>
        <v>8978</v>
      </c>
    </row>
    <row r="19" spans="1:11" ht="24" customHeight="1">
      <c r="A19" s="14" t="s">
        <v>65</v>
      </c>
      <c r="C19" s="28">
        <v>0</v>
      </c>
      <c r="D19" s="13"/>
      <c r="E19" s="28">
        <v>0</v>
      </c>
      <c r="F19" s="13"/>
      <c r="G19" s="28">
        <v>0</v>
      </c>
      <c r="H19" s="13"/>
      <c r="I19" s="28">
        <f>PL!H30</f>
        <v>0</v>
      </c>
      <c r="J19" s="11"/>
      <c r="K19" s="28">
        <f>SUM(C19:I19)</f>
        <v>0</v>
      </c>
    </row>
    <row r="20" spans="1:11" ht="24" customHeight="1">
      <c r="A20" s="14" t="s">
        <v>66</v>
      </c>
      <c r="C20" s="13">
        <v>0</v>
      </c>
      <c r="D20" s="13"/>
      <c r="E20" s="13">
        <v>0</v>
      </c>
      <c r="F20" s="13"/>
      <c r="G20" s="13">
        <v>0</v>
      </c>
      <c r="H20" s="13"/>
      <c r="I20" s="13">
        <f>SUM(I18:I19)</f>
        <v>8978</v>
      </c>
      <c r="J20" s="11"/>
      <c r="K20" s="13">
        <f>SUM(K18:K19)</f>
        <v>8978</v>
      </c>
    </row>
    <row r="21" spans="1:11" ht="24" customHeight="1" thickBot="1">
      <c r="A21" s="10" t="s">
        <v>148</v>
      </c>
      <c r="C21" s="17">
        <f>SUM(C17:C20)</f>
        <v>700000</v>
      </c>
      <c r="D21" s="13"/>
      <c r="E21" s="17">
        <f>SUM(E17:E20)</f>
        <v>698535</v>
      </c>
      <c r="F21" s="13"/>
      <c r="G21" s="17">
        <f>SUM(G17:G20)</f>
        <v>40700</v>
      </c>
      <c r="H21" s="13"/>
      <c r="I21" s="17">
        <f>I17+I20</f>
        <v>38425</v>
      </c>
      <c r="J21" s="15"/>
      <c r="K21" s="17">
        <f>K17+K20</f>
        <v>1477660</v>
      </c>
    </row>
    <row r="22" spans="1:11" ht="24" customHeight="1" thickTop="1">
      <c r="A22" s="10"/>
      <c r="C22" s="15"/>
      <c r="D22" s="15"/>
      <c r="E22" s="15"/>
      <c r="F22" s="15"/>
      <c r="G22" s="15"/>
      <c r="H22" s="15"/>
      <c r="I22" s="15"/>
      <c r="J22" s="15"/>
      <c r="K22" s="15">
        <f>K21-BS!H89</f>
        <v>0</v>
      </c>
    </row>
    <row r="23" spans="1:11" ht="24" customHeight="1">
      <c r="A23" s="2" t="s">
        <v>24</v>
      </c>
    </row>
    <row r="24" spans="1:11" ht="24" customHeight="1">
      <c r="A24" s="4"/>
    </row>
    <row r="25" spans="1:11" ht="24" customHeight="1">
      <c r="A25" s="4"/>
    </row>
    <row r="26" spans="1:11" ht="24" customHeight="1">
      <c r="A26" s="4"/>
    </row>
    <row r="27" spans="1:11" ht="24" customHeight="1">
      <c r="A27" s="4"/>
    </row>
    <row r="28" spans="1:11" ht="24" customHeight="1">
      <c r="A28" s="4"/>
    </row>
    <row r="29" spans="1:11" ht="24" customHeight="1">
      <c r="A29" s="4"/>
    </row>
    <row r="30" spans="1:11" ht="24" customHeight="1">
      <c r="A30" s="4"/>
    </row>
    <row r="31" spans="1:11" ht="24" customHeight="1">
      <c r="A31" s="4"/>
    </row>
    <row r="77" spans="1:1" ht="24" customHeight="1">
      <c r="A77" s="3" t="s">
        <v>24</v>
      </c>
    </row>
    <row r="99" spans="1:1" ht="24" customHeight="1">
      <c r="A99" s="3" t="s">
        <v>24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94"/>
  <sheetViews>
    <sheetView tabSelected="1" view="pageBreakPreview" topLeftCell="A33" zoomScale="70" zoomScaleNormal="85" zoomScaleSheetLayoutView="70" workbookViewId="0">
      <selection activeCell="D41" sqref="D41"/>
    </sheetView>
  </sheetViews>
  <sheetFormatPr defaultColWidth="10.85546875" defaultRowHeight="22.5" customHeight="1"/>
  <cols>
    <col min="1" max="1" width="45" style="51" customWidth="1"/>
    <col min="2" max="2" width="9.5703125" style="51" customWidth="1"/>
    <col min="3" max="3" width="13.28515625" style="51" customWidth="1"/>
    <col min="4" max="4" width="13.7109375" style="85" customWidth="1"/>
    <col min="5" max="5" width="1.42578125" style="51" customWidth="1"/>
    <col min="6" max="6" width="13.7109375" style="85" customWidth="1"/>
    <col min="7" max="7" width="1.42578125" style="51" customWidth="1"/>
    <col min="8" max="8" width="13.7109375" style="85" customWidth="1"/>
    <col min="9" max="9" width="1.42578125" style="51" customWidth="1"/>
    <col min="10" max="10" width="13.7109375" style="85" customWidth="1"/>
    <col min="11" max="11" width="1.140625" style="51" customWidth="1"/>
    <col min="12" max="16384" width="10.85546875" style="51"/>
  </cols>
  <sheetData>
    <row r="1" spans="1:10" s="32" customFormat="1" ht="22.5" customHeight="1">
      <c r="B1" s="57"/>
      <c r="C1" s="57"/>
      <c r="D1" s="70"/>
      <c r="F1" s="70"/>
      <c r="H1" s="70"/>
      <c r="J1" s="55" t="s">
        <v>48</v>
      </c>
    </row>
    <row r="2" spans="1:10" s="32" customFormat="1" ht="22.5" customHeight="1">
      <c r="A2" s="74" t="s">
        <v>0</v>
      </c>
      <c r="B2" s="75"/>
      <c r="C2" s="75"/>
      <c r="D2" s="76"/>
      <c r="E2" s="30"/>
      <c r="F2" s="76"/>
      <c r="G2" s="30"/>
      <c r="H2" s="76"/>
      <c r="I2" s="30"/>
      <c r="J2" s="76"/>
    </row>
    <row r="3" spans="1:10" s="32" customFormat="1" ht="22.5" customHeight="1">
      <c r="A3" s="74" t="s">
        <v>78</v>
      </c>
      <c r="B3" s="75"/>
      <c r="C3" s="75"/>
      <c r="D3" s="76"/>
      <c r="E3" s="30"/>
      <c r="F3" s="76"/>
      <c r="G3" s="30"/>
      <c r="H3" s="76"/>
      <c r="I3" s="77"/>
      <c r="J3" s="76"/>
    </row>
    <row r="4" spans="1:10" s="32" customFormat="1" ht="22.5" customHeight="1">
      <c r="A4" s="74" t="s">
        <v>146</v>
      </c>
      <c r="B4" s="75"/>
      <c r="C4" s="75"/>
      <c r="D4" s="76"/>
      <c r="E4" s="30"/>
      <c r="F4" s="76"/>
      <c r="G4" s="30"/>
      <c r="H4" s="76"/>
      <c r="I4" s="30"/>
    </row>
    <row r="5" spans="1:10" s="32" customFormat="1" ht="22.5" customHeight="1">
      <c r="J5" s="78" t="s">
        <v>1</v>
      </c>
    </row>
    <row r="6" spans="1:10" s="33" customFormat="1" ht="22.5" customHeight="1">
      <c r="B6" s="34"/>
      <c r="C6" s="34"/>
      <c r="D6" s="56"/>
      <c r="E6" s="35" t="s">
        <v>2</v>
      </c>
      <c r="F6" s="56"/>
      <c r="G6" s="36"/>
      <c r="H6" s="56"/>
      <c r="I6" s="35" t="s">
        <v>3</v>
      </c>
      <c r="J6" s="56"/>
    </row>
    <row r="7" spans="1:10" s="32" customFormat="1" ht="22.5" customHeight="1">
      <c r="B7" s="37"/>
      <c r="C7" s="79"/>
      <c r="D7" s="39">
        <v>2569</v>
      </c>
      <c r="E7" s="39"/>
      <c r="F7" s="39">
        <v>2568</v>
      </c>
      <c r="G7" s="40"/>
      <c r="H7" s="39">
        <v>2569</v>
      </c>
      <c r="I7" s="39"/>
      <c r="J7" s="39">
        <v>2568</v>
      </c>
    </row>
    <row r="8" spans="1:10" s="32" customFormat="1" ht="22.5" customHeight="1">
      <c r="A8" s="33" t="s">
        <v>79</v>
      </c>
      <c r="B8" s="57"/>
      <c r="C8" s="57"/>
      <c r="D8" s="70"/>
      <c r="F8" s="70"/>
      <c r="G8" s="40"/>
      <c r="H8" s="39"/>
      <c r="I8" s="39"/>
      <c r="J8" s="39"/>
    </row>
    <row r="9" spans="1:10" s="32" customFormat="1" ht="22.5" customHeight="1">
      <c r="A9" s="32" t="s">
        <v>167</v>
      </c>
      <c r="B9" s="57"/>
      <c r="C9" s="57"/>
      <c r="D9" s="50">
        <f>PL!D22</f>
        <v>23259</v>
      </c>
      <c r="E9" s="50"/>
      <c r="F9" s="50">
        <f>PL!F22</f>
        <v>8857</v>
      </c>
      <c r="G9" s="50"/>
      <c r="H9" s="50">
        <f>PL!H22</f>
        <v>11451</v>
      </c>
      <c r="I9" s="50"/>
      <c r="J9" s="50">
        <f>PL!J22</f>
        <v>-10835</v>
      </c>
    </row>
    <row r="10" spans="1:10" s="32" customFormat="1" ht="22.5" customHeight="1">
      <c r="A10" s="32" t="s">
        <v>168</v>
      </c>
      <c r="B10" s="57"/>
      <c r="C10" s="57"/>
      <c r="D10" s="67"/>
      <c r="E10" s="50"/>
      <c r="F10" s="67"/>
      <c r="G10" s="50"/>
      <c r="H10" s="50"/>
      <c r="I10" s="50"/>
      <c r="J10" s="50"/>
    </row>
    <row r="11" spans="1:10" s="32" customFormat="1" ht="22.5" customHeight="1">
      <c r="A11" s="32" t="s">
        <v>80</v>
      </c>
      <c r="B11" s="57"/>
      <c r="C11" s="57"/>
      <c r="D11" s="67"/>
      <c r="E11" s="50"/>
      <c r="F11" s="67"/>
      <c r="G11" s="67"/>
      <c r="H11" s="67"/>
      <c r="I11" s="50"/>
      <c r="J11" s="67"/>
    </row>
    <row r="12" spans="1:10" s="32" customFormat="1" ht="22.5" customHeight="1">
      <c r="A12" s="32" t="s">
        <v>81</v>
      </c>
      <c r="B12" s="57"/>
      <c r="C12" s="57"/>
      <c r="D12" s="67">
        <v>46097</v>
      </c>
      <c r="E12" s="50"/>
      <c r="F12" s="67">
        <v>49035</v>
      </c>
      <c r="G12" s="50"/>
      <c r="H12" s="67">
        <v>21768</v>
      </c>
      <c r="I12" s="50"/>
      <c r="J12" s="67">
        <v>19602</v>
      </c>
    </row>
    <row r="13" spans="1:10" s="32" customFormat="1" ht="22.5" customHeight="1">
      <c r="A13" s="32" t="s">
        <v>175</v>
      </c>
      <c r="B13" s="57"/>
      <c r="C13" s="57"/>
      <c r="D13" s="67">
        <v>7765</v>
      </c>
      <c r="E13" s="50"/>
      <c r="F13" s="67">
        <v>21909</v>
      </c>
      <c r="G13" s="67"/>
      <c r="H13" s="67">
        <v>-7</v>
      </c>
      <c r="I13" s="50"/>
      <c r="J13" s="67">
        <v>474</v>
      </c>
    </row>
    <row r="14" spans="1:10" s="32" customFormat="1" ht="22.5" customHeight="1">
      <c r="A14" s="32" t="s">
        <v>123</v>
      </c>
      <c r="B14" s="57"/>
      <c r="C14" s="57"/>
      <c r="D14" s="67">
        <v>0</v>
      </c>
      <c r="E14" s="50"/>
      <c r="F14" s="67">
        <v>59</v>
      </c>
      <c r="G14" s="67"/>
      <c r="H14" s="67">
        <v>0</v>
      </c>
      <c r="I14" s="50"/>
      <c r="J14" s="67">
        <v>0</v>
      </c>
    </row>
    <row r="15" spans="1:10" s="32" customFormat="1" ht="22.5" customHeight="1">
      <c r="A15" s="32" t="s">
        <v>176</v>
      </c>
      <c r="B15" s="57"/>
      <c r="C15" s="57"/>
      <c r="D15" s="50">
        <f>-608-1</f>
        <v>-609</v>
      </c>
      <c r="E15" s="50"/>
      <c r="F15" s="50">
        <v>-3817</v>
      </c>
      <c r="G15" s="50"/>
      <c r="H15" s="67">
        <v>0</v>
      </c>
      <c r="I15" s="50"/>
      <c r="J15" s="50">
        <v>-4040</v>
      </c>
    </row>
    <row r="16" spans="1:10" s="32" customFormat="1" ht="22.5" customHeight="1">
      <c r="A16" s="32" t="s">
        <v>169</v>
      </c>
      <c r="B16" s="57"/>
      <c r="C16" s="57"/>
      <c r="D16" s="45">
        <v>990</v>
      </c>
      <c r="E16" s="67"/>
      <c r="F16" s="45">
        <v>-829</v>
      </c>
      <c r="G16" s="67"/>
      <c r="H16" s="45">
        <v>154</v>
      </c>
      <c r="I16" s="67"/>
      <c r="J16" s="45">
        <v>-3748</v>
      </c>
    </row>
    <row r="17" spans="1:10" s="32" customFormat="1" ht="22.5" customHeight="1">
      <c r="A17" s="32" t="s">
        <v>135</v>
      </c>
      <c r="B17" s="57"/>
      <c r="C17" s="57"/>
      <c r="D17" s="45">
        <v>1646</v>
      </c>
      <c r="E17" s="67"/>
      <c r="F17" s="45">
        <v>968</v>
      </c>
      <c r="G17" s="67"/>
      <c r="H17" s="45">
        <v>991</v>
      </c>
      <c r="I17" s="67"/>
      <c r="J17" s="45">
        <v>1065</v>
      </c>
    </row>
    <row r="18" spans="1:10" s="32" customFormat="1" ht="22.5" customHeight="1">
      <c r="A18" s="32" t="s">
        <v>170</v>
      </c>
      <c r="B18" s="57"/>
      <c r="C18" s="57"/>
      <c r="D18" s="45">
        <v>8</v>
      </c>
      <c r="E18" s="67"/>
      <c r="F18" s="45">
        <v>-1451</v>
      </c>
      <c r="G18" s="67"/>
      <c r="H18" s="67">
        <v>0</v>
      </c>
      <c r="I18" s="67"/>
      <c r="J18" s="67">
        <v>0</v>
      </c>
    </row>
    <row r="19" spans="1:10" s="32" customFormat="1" ht="22.5" customHeight="1">
      <c r="A19" s="47" t="s">
        <v>120</v>
      </c>
      <c r="B19" s="57"/>
      <c r="C19" s="57"/>
      <c r="D19" s="45">
        <v>66</v>
      </c>
      <c r="E19" s="67"/>
      <c r="F19" s="67">
        <v>0</v>
      </c>
      <c r="G19" s="67"/>
      <c r="H19" s="67">
        <v>0</v>
      </c>
      <c r="I19" s="67"/>
      <c r="J19" s="67">
        <v>0</v>
      </c>
    </row>
    <row r="20" spans="1:10" s="32" customFormat="1" ht="22.5" customHeight="1">
      <c r="A20" s="47" t="s">
        <v>82</v>
      </c>
      <c r="B20" s="57"/>
      <c r="C20" s="57"/>
      <c r="D20" s="67">
        <f>-PL!D20</f>
        <v>-2162</v>
      </c>
      <c r="E20" s="67"/>
      <c r="F20" s="67">
        <f>-PL!F20</f>
        <v>-1584</v>
      </c>
      <c r="G20" s="67"/>
      <c r="H20" s="67">
        <f>-PL!H20</f>
        <v>-1206</v>
      </c>
      <c r="I20" s="67"/>
      <c r="J20" s="67">
        <f>-PL!J20</f>
        <v>-2383</v>
      </c>
    </row>
    <row r="21" spans="1:10" s="32" customFormat="1" ht="22.5" customHeight="1">
      <c r="A21" s="47" t="s">
        <v>83</v>
      </c>
      <c r="B21" s="57"/>
      <c r="C21" s="57"/>
      <c r="D21" s="68">
        <f>-PL!D21</f>
        <v>1745</v>
      </c>
      <c r="E21" s="67"/>
      <c r="F21" s="68">
        <f>-PL!F21</f>
        <v>1650</v>
      </c>
      <c r="G21" s="67"/>
      <c r="H21" s="68">
        <f>-PL!H21</f>
        <v>1855</v>
      </c>
      <c r="I21" s="67"/>
      <c r="J21" s="68">
        <f>-PL!J21</f>
        <v>1807</v>
      </c>
    </row>
    <row r="22" spans="1:10" s="32" customFormat="1" ht="22.5" customHeight="1">
      <c r="A22" s="32" t="s">
        <v>84</v>
      </c>
      <c r="B22" s="57"/>
      <c r="C22" s="57"/>
      <c r="D22" s="67"/>
      <c r="E22" s="67"/>
      <c r="F22" s="67"/>
      <c r="G22" s="67"/>
      <c r="H22" s="67"/>
      <c r="I22" s="67"/>
      <c r="J22" s="67"/>
    </row>
    <row r="23" spans="1:10" s="32" customFormat="1" ht="22.5" customHeight="1">
      <c r="A23" s="32" t="s">
        <v>85</v>
      </c>
      <c r="B23" s="57"/>
      <c r="C23" s="57"/>
      <c r="D23" s="67">
        <f>SUM(D9:D21)</f>
        <v>78805</v>
      </c>
      <c r="E23" s="67"/>
      <c r="F23" s="67">
        <f>SUM(F9:F21)</f>
        <v>74797</v>
      </c>
      <c r="G23" s="67"/>
      <c r="H23" s="67">
        <f>SUM(H9:H21)</f>
        <v>35006</v>
      </c>
      <c r="I23" s="67"/>
      <c r="J23" s="67">
        <f>SUM(J9:J21)</f>
        <v>1942</v>
      </c>
    </row>
    <row r="24" spans="1:10" s="32" customFormat="1" ht="22.5" customHeight="1">
      <c r="A24" s="32" t="s">
        <v>86</v>
      </c>
      <c r="B24" s="57"/>
      <c r="C24" s="57"/>
      <c r="D24" s="67"/>
      <c r="E24" s="67"/>
      <c r="F24" s="67"/>
      <c r="G24" s="67"/>
      <c r="H24" s="67"/>
      <c r="I24" s="67"/>
      <c r="J24" s="67"/>
    </row>
    <row r="25" spans="1:10" s="32" customFormat="1" ht="22.5" customHeight="1">
      <c r="A25" s="32" t="s">
        <v>136</v>
      </c>
      <c r="B25" s="57"/>
      <c r="C25" s="57"/>
      <c r="D25" s="67">
        <v>33745</v>
      </c>
      <c r="E25" s="67"/>
      <c r="F25" s="67">
        <v>-274581</v>
      </c>
      <c r="G25" s="67"/>
      <c r="H25" s="67">
        <v>-134534</v>
      </c>
      <c r="I25" s="67"/>
      <c r="J25" s="67">
        <v>-256871</v>
      </c>
    </row>
    <row r="26" spans="1:10" s="32" customFormat="1" ht="22.5" customHeight="1">
      <c r="A26" s="32" t="s">
        <v>11</v>
      </c>
      <c r="B26" s="57"/>
      <c r="C26" s="57"/>
      <c r="D26" s="50">
        <f>-158873-1</f>
        <v>-158874</v>
      </c>
      <c r="E26" s="67"/>
      <c r="F26" s="67">
        <v>-202895</v>
      </c>
      <c r="G26" s="67"/>
      <c r="H26" s="67">
        <v>-27964</v>
      </c>
      <c r="I26" s="67"/>
      <c r="J26" s="67">
        <v>58557</v>
      </c>
    </row>
    <row r="27" spans="1:10" s="32" customFormat="1" ht="22.5" customHeight="1">
      <c r="A27" s="32" t="s">
        <v>12</v>
      </c>
      <c r="B27" s="57"/>
      <c r="C27" s="57"/>
      <c r="D27" s="67">
        <v>-44739</v>
      </c>
      <c r="E27" s="67"/>
      <c r="F27" s="67">
        <v>13804</v>
      </c>
      <c r="G27" s="67"/>
      <c r="H27" s="50">
        <f>-63545+1</f>
        <v>-63544</v>
      </c>
      <c r="I27" s="67"/>
      <c r="J27" s="67">
        <v>-12902</v>
      </c>
    </row>
    <row r="28" spans="1:10" s="32" customFormat="1" ht="22.5" customHeight="1">
      <c r="A28" s="32" t="s">
        <v>87</v>
      </c>
      <c r="B28" s="57"/>
      <c r="C28" s="57"/>
      <c r="D28" s="50">
        <f>26823+1</f>
        <v>26824</v>
      </c>
      <c r="E28" s="67"/>
      <c r="F28" s="67">
        <v>14405</v>
      </c>
      <c r="G28" s="67"/>
      <c r="H28" s="50">
        <f>-1650+1</f>
        <v>-1649</v>
      </c>
      <c r="I28" s="67"/>
      <c r="J28" s="67">
        <v>6693</v>
      </c>
    </row>
    <row r="29" spans="1:10" s="32" customFormat="1" ht="22.5" customHeight="1">
      <c r="A29" s="43" t="s">
        <v>88</v>
      </c>
      <c r="B29" s="57"/>
      <c r="C29" s="57"/>
      <c r="D29" s="67">
        <v>36492</v>
      </c>
      <c r="E29" s="67"/>
      <c r="F29" s="67">
        <v>-385422</v>
      </c>
      <c r="G29" s="67"/>
      <c r="H29" s="67">
        <v>3137</v>
      </c>
      <c r="I29" s="67"/>
      <c r="J29" s="67">
        <v>-278938</v>
      </c>
    </row>
    <row r="30" spans="1:10" s="32" customFormat="1" ht="22.5" customHeight="1">
      <c r="A30" s="32" t="s">
        <v>89</v>
      </c>
      <c r="B30" s="57"/>
      <c r="C30" s="57"/>
      <c r="D30" s="67">
        <f>-31392-857</f>
        <v>-32249</v>
      </c>
      <c r="E30" s="67"/>
      <c r="F30" s="67">
        <v>55175</v>
      </c>
      <c r="G30" s="67"/>
      <c r="H30" s="50">
        <f>-15872-2-857</f>
        <v>-16731</v>
      </c>
      <c r="I30" s="67"/>
      <c r="J30" s="67">
        <v>4439</v>
      </c>
    </row>
    <row r="31" spans="1:10" s="32" customFormat="1" ht="22.5" customHeight="1">
      <c r="A31" s="32" t="s">
        <v>90</v>
      </c>
      <c r="B31" s="57"/>
      <c r="C31" s="57"/>
      <c r="D31" s="67">
        <f>-1324+857</f>
        <v>-467</v>
      </c>
      <c r="E31" s="67"/>
      <c r="F31" s="67">
        <v>-87582</v>
      </c>
      <c r="G31" s="67"/>
      <c r="H31" s="67">
        <f>-475+857</f>
        <v>382</v>
      </c>
      <c r="I31" s="67"/>
      <c r="J31" s="67">
        <v>-19682</v>
      </c>
    </row>
    <row r="32" spans="1:10" s="32" customFormat="1" ht="22.5" customHeight="1">
      <c r="A32" s="32" t="s">
        <v>91</v>
      </c>
      <c r="B32" s="57"/>
      <c r="C32" s="57"/>
      <c r="D32" s="67"/>
      <c r="E32" s="67"/>
      <c r="F32" s="67"/>
      <c r="G32" s="67"/>
      <c r="H32" s="67"/>
      <c r="I32" s="67"/>
      <c r="J32" s="67"/>
    </row>
    <row r="33" spans="1:10" s="32" customFormat="1" ht="22.5" customHeight="1">
      <c r="A33" s="32" t="s">
        <v>137</v>
      </c>
      <c r="B33" s="57"/>
      <c r="C33" s="57"/>
      <c r="D33" s="67">
        <f>218778-D76</f>
        <v>217458</v>
      </c>
      <c r="E33" s="67"/>
      <c r="F33" s="67">
        <v>182449</v>
      </c>
      <c r="G33" s="67"/>
      <c r="H33" s="67">
        <f>166174-H76</f>
        <v>165464</v>
      </c>
      <c r="I33" s="67"/>
      <c r="J33" s="67">
        <v>68083</v>
      </c>
    </row>
    <row r="34" spans="1:10" s="32" customFormat="1" ht="22.5" customHeight="1">
      <c r="A34" s="47" t="s">
        <v>92</v>
      </c>
      <c r="B34" s="57"/>
      <c r="C34" s="57"/>
      <c r="D34" s="50">
        <f>44948+1</f>
        <v>44949</v>
      </c>
      <c r="E34" s="67"/>
      <c r="F34" s="67">
        <v>30303</v>
      </c>
      <c r="G34" s="67"/>
      <c r="H34" s="67">
        <v>26879</v>
      </c>
      <c r="I34" s="67"/>
      <c r="J34" s="67">
        <v>20022</v>
      </c>
    </row>
    <row r="35" spans="1:10" s="32" customFormat="1" ht="22.5" customHeight="1">
      <c r="A35" s="32" t="s">
        <v>29</v>
      </c>
      <c r="B35" s="57"/>
      <c r="C35" s="57"/>
      <c r="D35" s="67">
        <v>-39332</v>
      </c>
      <c r="E35" s="67"/>
      <c r="F35" s="67">
        <v>-4902</v>
      </c>
      <c r="G35" s="67"/>
      <c r="H35" s="67">
        <v>-7408</v>
      </c>
      <c r="I35" s="67"/>
      <c r="J35" s="67">
        <v>-4822</v>
      </c>
    </row>
    <row r="36" spans="1:10" s="32" customFormat="1" ht="22.5" customHeight="1">
      <c r="A36" s="32" t="s">
        <v>30</v>
      </c>
      <c r="B36" s="57"/>
      <c r="C36" s="57"/>
      <c r="D36" s="50">
        <f>19909-1</f>
        <v>19908</v>
      </c>
      <c r="E36" s="67"/>
      <c r="F36" s="67">
        <v>-43378</v>
      </c>
      <c r="G36" s="67"/>
      <c r="H36" s="67">
        <v>84140</v>
      </c>
      <c r="I36" s="67"/>
      <c r="J36" s="67">
        <v>-86114</v>
      </c>
    </row>
    <row r="37" spans="1:10" s="32" customFormat="1" ht="22.5" customHeight="1">
      <c r="A37" s="32" t="s">
        <v>122</v>
      </c>
      <c r="B37" s="57"/>
      <c r="C37" s="57"/>
      <c r="D37" s="50">
        <f>7940+1</f>
        <v>7941</v>
      </c>
      <c r="E37" s="67"/>
      <c r="F37" s="67">
        <v>-1765</v>
      </c>
      <c r="G37" s="67"/>
      <c r="H37" s="50">
        <f>9868-1</f>
        <v>9867</v>
      </c>
      <c r="I37" s="67"/>
      <c r="J37" s="67">
        <v>3848</v>
      </c>
    </row>
    <row r="38" spans="1:10" s="32" customFormat="1" ht="22.5" customHeight="1">
      <c r="A38" s="32" t="s">
        <v>93</v>
      </c>
      <c r="B38" s="57"/>
      <c r="C38" s="57"/>
      <c r="D38" s="67">
        <v>-197</v>
      </c>
      <c r="E38" s="67"/>
      <c r="F38" s="67">
        <v>-1644</v>
      </c>
      <c r="G38" s="67"/>
      <c r="H38" s="67">
        <v>-20</v>
      </c>
      <c r="I38" s="67"/>
      <c r="J38" s="67">
        <v>-69</v>
      </c>
    </row>
    <row r="39" spans="1:10" s="32" customFormat="1" ht="22.5" customHeight="1">
      <c r="A39" s="32" t="s">
        <v>138</v>
      </c>
      <c r="B39" s="57"/>
      <c r="C39" s="57"/>
      <c r="D39" s="67">
        <v>-8081</v>
      </c>
      <c r="E39" s="67"/>
      <c r="F39" s="67">
        <v>-3107</v>
      </c>
      <c r="G39" s="67"/>
      <c r="H39" s="67">
        <v>-7416</v>
      </c>
      <c r="I39" s="67"/>
      <c r="J39" s="67">
        <v>-681</v>
      </c>
    </row>
    <row r="40" spans="1:10" s="32" customFormat="1" ht="22.5" customHeight="1">
      <c r="A40" s="32" t="s">
        <v>111</v>
      </c>
      <c r="B40" s="57"/>
      <c r="C40" s="57"/>
      <c r="D40" s="119">
        <f>17875-1</f>
        <v>17874</v>
      </c>
      <c r="E40" s="67"/>
      <c r="F40" s="67">
        <v>3410</v>
      </c>
      <c r="G40" s="67"/>
      <c r="H40" s="67">
        <v>5364</v>
      </c>
      <c r="I40" s="67"/>
      <c r="J40" s="67">
        <v>3410</v>
      </c>
    </row>
    <row r="41" spans="1:10" s="32" customFormat="1" ht="22.5" customHeight="1">
      <c r="A41" s="32" t="s">
        <v>171</v>
      </c>
      <c r="B41" s="57"/>
      <c r="C41" s="57"/>
      <c r="D41" s="80">
        <f>SUM(D23:D40)</f>
        <v>200057</v>
      </c>
      <c r="E41" s="67"/>
      <c r="F41" s="80">
        <f>SUM(F23:F40)</f>
        <v>-630933</v>
      </c>
      <c r="G41" s="67"/>
      <c r="H41" s="80">
        <f>SUM(H23:H40)</f>
        <v>70973</v>
      </c>
      <c r="I41" s="67"/>
      <c r="J41" s="80">
        <f>SUM(J23:J40)</f>
        <v>-493085</v>
      </c>
    </row>
    <row r="42" spans="1:10" s="32" customFormat="1" ht="22.5" customHeight="1">
      <c r="A42" s="32" t="s">
        <v>94</v>
      </c>
      <c r="B42" s="57"/>
      <c r="C42" s="57"/>
      <c r="D42" s="50">
        <f>-2114-592</f>
        <v>-2706</v>
      </c>
      <c r="E42" s="67"/>
      <c r="F42" s="67">
        <v>-2121</v>
      </c>
      <c r="G42" s="67"/>
      <c r="H42" s="50">
        <f>-791-592</f>
        <v>-1383</v>
      </c>
      <c r="I42" s="67"/>
      <c r="J42" s="67">
        <v>-397</v>
      </c>
    </row>
    <row r="43" spans="1:10" s="32" customFormat="1" ht="22.5" customHeight="1">
      <c r="A43" s="32" t="s">
        <v>115</v>
      </c>
      <c r="B43" s="57"/>
      <c r="C43" s="57"/>
      <c r="D43" s="67">
        <v>0</v>
      </c>
      <c r="E43" s="67"/>
      <c r="F43" s="67">
        <v>83731</v>
      </c>
      <c r="G43" s="67"/>
      <c r="H43" s="67">
        <v>0</v>
      </c>
      <c r="I43" s="67"/>
      <c r="J43" s="67">
        <v>19734</v>
      </c>
    </row>
    <row r="44" spans="1:10" s="32" customFormat="1" ht="22.5" customHeight="1">
      <c r="A44" s="32" t="s">
        <v>95</v>
      </c>
      <c r="B44" s="57"/>
      <c r="C44" s="57"/>
      <c r="D44" s="67">
        <v>-20903</v>
      </c>
      <c r="E44" s="67"/>
      <c r="F44" s="67">
        <v>-16386</v>
      </c>
      <c r="G44" s="67"/>
      <c r="H44" s="67">
        <v>-9451</v>
      </c>
      <c r="I44" s="67"/>
      <c r="J44" s="67">
        <v>-4494</v>
      </c>
    </row>
    <row r="45" spans="1:10" s="32" customFormat="1" ht="22.5" customHeight="1">
      <c r="A45" s="33" t="s">
        <v>172</v>
      </c>
      <c r="B45" s="57"/>
      <c r="C45" s="57"/>
      <c r="D45" s="81">
        <f>SUM(D41:D44)</f>
        <v>176448</v>
      </c>
      <c r="E45" s="67"/>
      <c r="F45" s="81">
        <f>SUM(F41:F44)</f>
        <v>-565709</v>
      </c>
      <c r="G45" s="67"/>
      <c r="H45" s="81">
        <f>SUM(H41:H44)</f>
        <v>60139</v>
      </c>
      <c r="I45" s="67"/>
      <c r="J45" s="81">
        <f>SUM(J41:J44)</f>
        <v>-478242</v>
      </c>
    </row>
    <row r="46" spans="1:10" s="32" customFormat="1" ht="22.5" customHeight="1">
      <c r="A46" s="33"/>
      <c r="B46" s="57"/>
      <c r="C46" s="57"/>
      <c r="D46" s="67"/>
      <c r="E46" s="67"/>
      <c r="F46" s="67"/>
      <c r="G46" s="67"/>
      <c r="H46" s="67"/>
      <c r="I46" s="67"/>
      <c r="J46" s="67"/>
    </row>
    <row r="47" spans="1:10" s="32" customFormat="1" ht="22.5" customHeight="1">
      <c r="A47" s="32" t="s">
        <v>24</v>
      </c>
      <c r="B47" s="57"/>
      <c r="C47" s="57"/>
      <c r="D47" s="70"/>
      <c r="F47" s="70"/>
      <c r="H47" s="70"/>
      <c r="J47" s="70"/>
    </row>
    <row r="48" spans="1:10" s="32" customFormat="1" ht="22.5" customHeight="1">
      <c r="B48" s="57"/>
      <c r="C48" s="57"/>
      <c r="D48" s="70"/>
      <c r="F48" s="70"/>
      <c r="H48" s="70"/>
      <c r="J48" s="55" t="s">
        <v>48</v>
      </c>
    </row>
    <row r="49" spans="1:16" s="32" customFormat="1" ht="22.5" customHeight="1">
      <c r="A49" s="74" t="str">
        <f>A2</f>
        <v>บริษัท ซีวิลเอนจีเนียริง จำกัด (มหาชน) และบริษัทย่อย</v>
      </c>
      <c r="B49" s="75"/>
      <c r="C49" s="75"/>
      <c r="D49" s="76"/>
      <c r="E49" s="30"/>
      <c r="F49" s="76"/>
      <c r="G49" s="30"/>
      <c r="H49" s="76"/>
      <c r="I49" s="30"/>
      <c r="J49" s="76"/>
    </row>
    <row r="50" spans="1:16" s="32" customFormat="1" ht="22.5" customHeight="1">
      <c r="A50" s="74" t="s">
        <v>96</v>
      </c>
      <c r="B50" s="75"/>
      <c r="C50" s="75"/>
      <c r="D50" s="76"/>
      <c r="E50" s="30"/>
      <c r="F50" s="76"/>
      <c r="G50" s="30"/>
      <c r="H50" s="76"/>
      <c r="I50" s="77"/>
      <c r="J50" s="76"/>
    </row>
    <row r="51" spans="1:16" s="32" customFormat="1" ht="22.5" customHeight="1">
      <c r="A51" s="74" t="s">
        <v>146</v>
      </c>
      <c r="B51" s="75"/>
      <c r="C51" s="75"/>
      <c r="D51" s="76"/>
      <c r="E51" s="30"/>
      <c r="F51" s="76"/>
      <c r="G51" s="30"/>
      <c r="H51" s="76"/>
      <c r="I51" s="30"/>
      <c r="J51" s="76"/>
    </row>
    <row r="52" spans="1:16" s="32" customFormat="1" ht="22.5" customHeight="1">
      <c r="B52" s="121" t="s">
        <v>1</v>
      </c>
      <c r="C52" s="121"/>
      <c r="D52" s="121"/>
      <c r="E52" s="121"/>
      <c r="F52" s="121"/>
      <c r="G52" s="121"/>
      <c r="H52" s="121"/>
      <c r="I52" s="121"/>
      <c r="J52" s="121"/>
    </row>
    <row r="53" spans="1:16" s="33" customFormat="1" ht="22.5" customHeight="1">
      <c r="B53" s="34"/>
      <c r="C53" s="34"/>
      <c r="D53" s="56"/>
      <c r="E53" s="35" t="s">
        <v>2</v>
      </c>
      <c r="F53" s="56"/>
      <c r="G53" s="36"/>
      <c r="H53" s="56"/>
      <c r="I53" s="35" t="s">
        <v>3</v>
      </c>
      <c r="J53" s="56"/>
      <c r="N53" s="32"/>
      <c r="O53" s="32"/>
      <c r="P53" s="32"/>
    </row>
    <row r="54" spans="1:16" s="32" customFormat="1" ht="22.5" customHeight="1">
      <c r="B54" s="37"/>
      <c r="C54" s="79"/>
      <c r="D54" s="39">
        <v>2569</v>
      </c>
      <c r="E54" s="39"/>
      <c r="F54" s="39">
        <v>2568</v>
      </c>
      <c r="G54" s="40"/>
      <c r="H54" s="39">
        <v>2569</v>
      </c>
      <c r="I54" s="39"/>
      <c r="J54" s="39">
        <v>2568</v>
      </c>
    </row>
    <row r="55" spans="1:16" s="32" customFormat="1" ht="22.5" customHeight="1">
      <c r="A55" s="33" t="s">
        <v>97</v>
      </c>
      <c r="B55" s="57"/>
      <c r="C55" s="57"/>
      <c r="D55" s="78"/>
      <c r="F55" s="78"/>
      <c r="G55" s="40"/>
      <c r="H55" s="39"/>
      <c r="I55" s="39"/>
      <c r="J55" s="39"/>
    </row>
    <row r="56" spans="1:16" s="32" customFormat="1" ht="22.5" customHeight="1">
      <c r="A56" s="32" t="s">
        <v>98</v>
      </c>
      <c r="B56" s="57"/>
      <c r="C56" s="57"/>
      <c r="D56" s="50">
        <f>15829+1</f>
        <v>15830</v>
      </c>
      <c r="E56" s="67"/>
      <c r="F56" s="67">
        <v>17674</v>
      </c>
      <c r="G56" s="67"/>
      <c r="H56" s="67">
        <v>-19295</v>
      </c>
      <c r="I56" s="67"/>
      <c r="J56" s="67">
        <v>-3156</v>
      </c>
    </row>
    <row r="57" spans="1:16" s="32" customFormat="1" ht="22.5" customHeight="1">
      <c r="A57" s="32" t="s">
        <v>113</v>
      </c>
      <c r="B57" s="57"/>
      <c r="C57" s="57"/>
      <c r="D57" s="67">
        <v>0</v>
      </c>
      <c r="E57" s="67"/>
      <c r="F57" s="67">
        <v>0</v>
      </c>
      <c r="G57" s="67"/>
      <c r="H57" s="67">
        <v>20000</v>
      </c>
      <c r="I57" s="67"/>
      <c r="J57" s="67">
        <v>45000</v>
      </c>
    </row>
    <row r="58" spans="1:16" s="32" customFormat="1" ht="22.5" customHeight="1">
      <c r="A58" s="32" t="s">
        <v>99</v>
      </c>
      <c r="B58" s="57"/>
      <c r="C58" s="57"/>
      <c r="D58" s="67">
        <f>-20445+D76</f>
        <v>-19125</v>
      </c>
      <c r="E58" s="67"/>
      <c r="F58" s="67">
        <v>-7100</v>
      </c>
      <c r="G58" s="67"/>
      <c r="H58" s="67">
        <f>-12131+H76</f>
        <v>-11421</v>
      </c>
      <c r="I58" s="67"/>
      <c r="J58" s="67">
        <v>-1784</v>
      </c>
    </row>
    <row r="59" spans="1:16" s="32" customFormat="1" ht="22.5" customHeight="1">
      <c r="A59" s="32" t="s">
        <v>178</v>
      </c>
      <c r="B59" s="57"/>
      <c r="C59" s="57"/>
      <c r="D59" s="67">
        <v>609</v>
      </c>
      <c r="E59" s="67"/>
      <c r="F59" s="67">
        <v>10001</v>
      </c>
      <c r="G59" s="67"/>
      <c r="H59" s="67">
        <v>0</v>
      </c>
      <c r="I59" s="67"/>
      <c r="J59" s="67">
        <v>7367</v>
      </c>
    </row>
    <row r="60" spans="1:16" s="32" customFormat="1" ht="22.5" customHeight="1">
      <c r="A60" s="32" t="s">
        <v>100</v>
      </c>
      <c r="B60" s="57"/>
      <c r="C60" s="57"/>
      <c r="D60" s="50">
        <f>2356+592</f>
        <v>2948</v>
      </c>
      <c r="E60" s="67"/>
      <c r="F60" s="67">
        <v>2869</v>
      </c>
      <c r="G60" s="67"/>
      <c r="H60" s="50">
        <f>2079+592</f>
        <v>2671</v>
      </c>
      <c r="I60" s="67"/>
      <c r="J60" s="67">
        <v>2018</v>
      </c>
    </row>
    <row r="61" spans="1:16" s="32" customFormat="1" ht="22.5" customHeight="1">
      <c r="A61" s="33" t="s">
        <v>121</v>
      </c>
      <c r="B61" s="82"/>
      <c r="C61" s="82"/>
      <c r="D61" s="81">
        <f>SUM(D56:D60)</f>
        <v>262</v>
      </c>
      <c r="E61" s="67"/>
      <c r="F61" s="81">
        <f>SUM(F56:F60)</f>
        <v>23444</v>
      </c>
      <c r="G61" s="67"/>
      <c r="H61" s="81">
        <f>SUM(H56:H60)</f>
        <v>-8045</v>
      </c>
      <c r="I61" s="67"/>
      <c r="J61" s="81">
        <f>SUM(J56:J60)</f>
        <v>49445</v>
      </c>
    </row>
    <row r="62" spans="1:16" s="32" customFormat="1" ht="22.5" customHeight="1">
      <c r="A62" s="33" t="s">
        <v>101</v>
      </c>
      <c r="B62" s="57"/>
      <c r="C62" s="57"/>
      <c r="D62" s="67"/>
      <c r="E62" s="67"/>
      <c r="F62" s="67"/>
      <c r="G62" s="67"/>
      <c r="H62" s="67"/>
      <c r="I62" s="67"/>
      <c r="J62" s="67"/>
    </row>
    <row r="63" spans="1:16" s="32" customFormat="1" ht="22.5" customHeight="1">
      <c r="A63" s="32" t="s">
        <v>114</v>
      </c>
      <c r="B63" s="57"/>
      <c r="C63" s="57"/>
      <c r="D63" s="67">
        <v>156807</v>
      </c>
      <c r="E63" s="67"/>
      <c r="F63" s="67">
        <v>188358</v>
      </c>
      <c r="G63" s="67"/>
      <c r="H63" s="50">
        <f>88201+1</f>
        <v>88202</v>
      </c>
      <c r="I63" s="67"/>
      <c r="J63" s="67">
        <v>139408</v>
      </c>
    </row>
    <row r="64" spans="1:16" s="32" customFormat="1" ht="22.5" customHeight="1">
      <c r="A64" s="32" t="s">
        <v>173</v>
      </c>
      <c r="B64" s="57"/>
      <c r="C64" s="57"/>
      <c r="D64" s="67">
        <v>0</v>
      </c>
      <c r="E64" s="67"/>
      <c r="F64" s="67">
        <v>0</v>
      </c>
      <c r="G64" s="67"/>
      <c r="H64" s="67">
        <v>2000</v>
      </c>
      <c r="I64" s="67"/>
      <c r="J64" s="67">
        <v>0</v>
      </c>
    </row>
    <row r="65" spans="1:10" s="32" customFormat="1" ht="22.5" customHeight="1">
      <c r="A65" s="32" t="s">
        <v>119</v>
      </c>
      <c r="B65" s="57"/>
      <c r="C65" s="57"/>
      <c r="D65" s="67">
        <v>-2550</v>
      </c>
      <c r="E65" s="67"/>
      <c r="F65" s="67">
        <v>-2550</v>
      </c>
      <c r="G65" s="67"/>
      <c r="H65" s="67">
        <v>0</v>
      </c>
      <c r="I65" s="67"/>
      <c r="J65" s="67">
        <v>0</v>
      </c>
    </row>
    <row r="66" spans="1:10" s="32" customFormat="1" ht="22.5" customHeight="1">
      <c r="A66" s="32" t="s">
        <v>102</v>
      </c>
      <c r="B66" s="57"/>
      <c r="C66" s="57"/>
      <c r="D66" s="67">
        <v>-15527</v>
      </c>
      <c r="E66" s="67"/>
      <c r="F66" s="67">
        <v>-18339</v>
      </c>
      <c r="G66" s="67"/>
      <c r="H66" s="67">
        <v>-8332</v>
      </c>
      <c r="I66" s="67"/>
      <c r="J66" s="67">
        <v>-9042</v>
      </c>
    </row>
    <row r="67" spans="1:10" s="32" customFormat="1" ht="22.5" customHeight="1">
      <c r="A67" s="33" t="s">
        <v>141</v>
      </c>
      <c r="B67" s="57"/>
      <c r="C67" s="57"/>
      <c r="D67" s="46">
        <f>SUM(D63:D66)</f>
        <v>138730</v>
      </c>
      <c r="E67" s="45"/>
      <c r="F67" s="46">
        <f>SUM(F63:F66)</f>
        <v>167469</v>
      </c>
      <c r="G67" s="45"/>
      <c r="H67" s="46">
        <f>SUM(H63:H66)</f>
        <v>81870</v>
      </c>
      <c r="I67" s="67"/>
      <c r="J67" s="46">
        <f>SUM(J63:J66)</f>
        <v>130366</v>
      </c>
    </row>
    <row r="68" spans="1:10" s="32" customFormat="1" ht="22.5" customHeight="1">
      <c r="A68" s="33" t="s">
        <v>174</v>
      </c>
      <c r="B68" s="57"/>
      <c r="C68" s="57"/>
      <c r="D68" s="62">
        <f>D45+D61+D67</f>
        <v>315440</v>
      </c>
      <c r="E68" s="49"/>
      <c r="F68" s="62">
        <f>F45+F61+F67</f>
        <v>-374796</v>
      </c>
      <c r="G68" s="49"/>
      <c r="H68" s="62">
        <f>H45+H61+H67</f>
        <v>133964</v>
      </c>
      <c r="I68" s="49"/>
      <c r="J68" s="62">
        <f>J45+J61+J67</f>
        <v>-298431</v>
      </c>
    </row>
    <row r="69" spans="1:10" s="32" customFormat="1" ht="22.5" customHeight="1">
      <c r="A69" s="32" t="s">
        <v>103</v>
      </c>
      <c r="B69" s="57"/>
      <c r="C69" s="57"/>
      <c r="D69" s="67">
        <f>+BS!F11</f>
        <v>356758</v>
      </c>
      <c r="E69" s="49"/>
      <c r="F69" s="67">
        <v>687925</v>
      </c>
      <c r="G69" s="49"/>
      <c r="H69" s="67">
        <f>+BS!J11</f>
        <v>100820</v>
      </c>
      <c r="I69" s="49"/>
      <c r="J69" s="67">
        <v>364988</v>
      </c>
    </row>
    <row r="70" spans="1:10" s="32" customFormat="1" ht="22.5" customHeight="1" thickBot="1">
      <c r="A70" s="33" t="s">
        <v>104</v>
      </c>
      <c r="B70" s="57"/>
      <c r="C70" s="57"/>
      <c r="D70" s="83">
        <f>SUM(D68:D69)</f>
        <v>672198</v>
      </c>
      <c r="E70" s="49"/>
      <c r="F70" s="83">
        <f>SUM(F68:F69)</f>
        <v>313129</v>
      </c>
      <c r="G70" s="49"/>
      <c r="H70" s="83">
        <f>SUM(H68:H69)</f>
        <v>234784</v>
      </c>
      <c r="I70" s="49"/>
      <c r="J70" s="83">
        <f>SUM(J68:J69)</f>
        <v>66557</v>
      </c>
    </row>
    <row r="71" spans="1:10" s="32" customFormat="1" ht="22.5" customHeight="1" thickTop="1">
      <c r="A71" s="33"/>
      <c r="B71" s="57"/>
      <c r="C71" s="57"/>
      <c r="D71" s="49">
        <f>D70-BS!D11</f>
        <v>0</v>
      </c>
      <c r="E71" s="49"/>
      <c r="F71" s="49"/>
      <c r="G71" s="49"/>
      <c r="H71" s="49">
        <f>H70-BS!H11</f>
        <v>0</v>
      </c>
      <c r="I71" s="49"/>
      <c r="J71" s="49"/>
    </row>
    <row r="72" spans="1:10" s="32" customFormat="1" ht="22.5" customHeight="1">
      <c r="A72" s="33" t="s">
        <v>105</v>
      </c>
      <c r="B72" s="57"/>
      <c r="C72" s="57"/>
      <c r="D72" s="67"/>
      <c r="E72" s="67"/>
      <c r="F72" s="67"/>
      <c r="G72" s="67"/>
      <c r="H72" s="67"/>
      <c r="I72" s="67"/>
      <c r="J72" s="67"/>
    </row>
    <row r="73" spans="1:10" s="32" customFormat="1" ht="22.5" customHeight="1">
      <c r="A73" s="32" t="s">
        <v>106</v>
      </c>
      <c r="B73" s="57"/>
      <c r="C73" s="57"/>
      <c r="E73" s="67"/>
      <c r="G73" s="67"/>
      <c r="H73" s="49"/>
      <c r="I73" s="67"/>
      <c r="J73" s="49"/>
    </row>
    <row r="74" spans="1:10" s="32" customFormat="1" ht="22.5" customHeight="1">
      <c r="A74" s="32" t="s">
        <v>107</v>
      </c>
      <c r="B74" s="57"/>
      <c r="C74" s="57"/>
      <c r="D74" s="32">
        <f>24242</f>
        <v>24242</v>
      </c>
      <c r="E74" s="49"/>
      <c r="F74" s="118">
        <v>36539</v>
      </c>
      <c r="G74" s="49"/>
      <c r="H74" s="32">
        <f>37366</f>
        <v>37366</v>
      </c>
      <c r="I74" s="49"/>
      <c r="J74" s="49">
        <v>4771</v>
      </c>
    </row>
    <row r="75" spans="1:10" s="32" customFormat="1" ht="22.5" customHeight="1">
      <c r="A75" s="32" t="s">
        <v>116</v>
      </c>
      <c r="B75" s="57"/>
      <c r="C75" s="57"/>
      <c r="D75" s="84">
        <f>+H75</f>
        <v>6115</v>
      </c>
      <c r="E75" s="49"/>
      <c r="F75" s="84">
        <v>19923</v>
      </c>
      <c r="G75" s="49"/>
      <c r="H75" s="49">
        <f>6115</f>
        <v>6115</v>
      </c>
      <c r="I75" s="49"/>
      <c r="J75" s="49">
        <v>12194</v>
      </c>
    </row>
    <row r="76" spans="1:10" s="32" customFormat="1" ht="22.5" customHeight="1">
      <c r="A76" s="32" t="s">
        <v>177</v>
      </c>
      <c r="B76" s="57"/>
      <c r="C76" s="57"/>
      <c r="D76" s="70">
        <f>8114-6794</f>
        <v>1320</v>
      </c>
      <c r="F76" s="84">
        <v>1018.5940000000001</v>
      </c>
      <c r="H76" s="49">
        <f>7503-6793</f>
        <v>710</v>
      </c>
      <c r="J76" s="49">
        <v>1019</v>
      </c>
    </row>
    <row r="77" spans="1:10" s="32" customFormat="1" ht="22.5" customHeight="1">
      <c r="B77" s="57"/>
      <c r="C77" s="57"/>
      <c r="D77" s="70"/>
      <c r="F77" s="70"/>
      <c r="H77" s="70"/>
      <c r="J77" s="70"/>
    </row>
    <row r="78" spans="1:10" s="32" customFormat="1" ht="22.5" customHeight="1">
      <c r="A78" s="47" t="s">
        <v>24</v>
      </c>
      <c r="B78" s="57"/>
      <c r="C78" s="57"/>
      <c r="D78" s="70"/>
      <c r="F78" s="70"/>
      <c r="H78" s="70"/>
      <c r="J78" s="70"/>
    </row>
    <row r="94" spans="1:1" ht="22.5" customHeight="1">
      <c r="A94" s="47"/>
    </row>
  </sheetData>
  <mergeCells count="1">
    <mergeCell ref="B52:J52"/>
  </mergeCells>
  <pageMargins left="0.78740157480314965" right="0.39370078740157483" top="0.78740157480314965" bottom="0.39370078740157483" header="0.19685039370078741" footer="0.19685039370078741"/>
  <pageSetup paperSize="9" scale="72" fitToHeight="5" orientation="portrait" r:id="rId1"/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f07cb18d89a8c4339cbb9f6ee6d4840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c383b82c7af33ca9a832fddc9df07f0e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SharedWithUsers xmlns="d79e943a-e67b-4c34-af88-ed0d57ceedce">
      <UserInfo>
        <DisplayName/>
        <AccountId xsi:nil="true"/>
        <AccountType/>
      </UserInfo>
    </SharedWithUsers>
    <MediaLengthInSeconds xmlns="faa8e590-93ae-4df1-a31f-7b4aa6ed80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F54EC0-8C70-4315-AAD1-4562A1927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http://schemas.microsoft.com/office/2006/documentManagement/types"/>
    <ds:schemaRef ds:uri="d79e943a-e67b-4c34-af88-ed0d57ceedce"/>
    <ds:schemaRef ds:uri="http://schemas.openxmlformats.org/package/2006/metadata/core-properties"/>
    <ds:schemaRef ds:uri="faa8e590-93ae-4df1-a31f-7b4aa6ed80c2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2026-05-08T12:27:43Z</cp:lastPrinted>
  <dcterms:created xsi:type="dcterms:W3CDTF">2013-03-01T03:57:53Z</dcterms:created>
  <dcterms:modified xsi:type="dcterms:W3CDTF">2026-05-08T12:27:45Z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