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chanard.C\Desktop\ACCT\2026\Q12026\Draft\Final ve\"/>
    </mc:Choice>
  </mc:AlternateContent>
  <xr:revisionPtr revIDLastSave="0" documentId="13_ncr:1_{D65805DD-F77F-4B2B-B6B4-98FF35E2DCFE}" xr6:coauthVersionLast="47" xr6:coauthVersionMax="47" xr10:uidLastSave="{00000000-0000-0000-0000-000000000000}"/>
  <bookViews>
    <workbookView xWindow="-110" yWindow="-110" windowWidth="19420" windowHeight="10300" tabRatio="703" activeTab="4" xr2:uid="{00000000-000D-0000-FFFF-FFFF00000000}"/>
  </bookViews>
  <sheets>
    <sheet name="2-4" sheetId="8" r:id="rId1"/>
    <sheet name="5 (3M)" sheetId="11" r:id="rId2"/>
    <sheet name="6" sheetId="13" r:id="rId3"/>
    <sheet name="7" sheetId="14" r:id="rId4"/>
    <sheet name="8" sheetId="15" r:id="rId5"/>
    <sheet name="9" sheetId="16" r:id="rId6"/>
  </sheet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'2-4'!$A$1:$K$154</definedName>
    <definedName name="pwc" hidden="1">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#REF!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6" l="1"/>
  <c r="I45" i="16"/>
  <c r="L47" i="11"/>
  <c r="F22" i="11"/>
  <c r="F15" i="11"/>
  <c r="K80" i="8"/>
  <c r="I80" i="8"/>
  <c r="E80" i="8"/>
  <c r="G80" i="8"/>
  <c r="K37" i="8"/>
  <c r="I37" i="8"/>
  <c r="G37" i="8"/>
  <c r="E37" i="8"/>
  <c r="K22" i="8"/>
  <c r="I22" i="8"/>
  <c r="G22" i="8"/>
  <c r="E22" i="8"/>
  <c r="E39" i="8" l="1"/>
  <c r="S21" i="13" l="1"/>
  <c r="K136" i="8"/>
  <c r="K139" i="8" s="1"/>
  <c r="G136" i="8"/>
  <c r="G139" i="8" s="1"/>
  <c r="A3" i="16" l="1"/>
  <c r="A3" i="15"/>
  <c r="A3" i="14"/>
  <c r="A3" i="13"/>
  <c r="S14" i="13"/>
  <c r="M23" i="14" l="1"/>
  <c r="K23" i="14"/>
  <c r="I23" i="14"/>
  <c r="G23" i="14"/>
  <c r="E23" i="14"/>
  <c r="Q18" i="14"/>
  <c r="O16" i="14"/>
  <c r="M16" i="14"/>
  <c r="K16" i="14"/>
  <c r="I16" i="14"/>
  <c r="G16" i="14"/>
  <c r="E16" i="14"/>
  <c r="Q14" i="14"/>
  <c r="Q12" i="14"/>
  <c r="Q16" i="14" s="1"/>
  <c r="Q24" i="13"/>
  <c r="M24" i="13"/>
  <c r="K24" i="13"/>
  <c r="I24" i="13"/>
  <c r="G24" i="13"/>
  <c r="E24" i="13"/>
  <c r="S19" i="13"/>
  <c r="K31" i="16" l="1"/>
  <c r="I31" i="16"/>
  <c r="G31" i="16"/>
  <c r="E31" i="16"/>
  <c r="I88" i="8" l="1"/>
  <c r="E88" i="8" l="1"/>
  <c r="E90" i="8" s="1"/>
  <c r="A102" i="8"/>
  <c r="A154" i="8" s="1"/>
  <c r="H22" i="11"/>
  <c r="J22" i="11"/>
  <c r="L22" i="11"/>
  <c r="E17" i="13"/>
  <c r="G17" i="13"/>
  <c r="I17" i="13"/>
  <c r="K17" i="13"/>
  <c r="H15" i="11"/>
  <c r="J15" i="11"/>
  <c r="S12" i="13"/>
  <c r="E19" i="16"/>
  <c r="G19" i="16"/>
  <c r="K19" i="16"/>
  <c r="I19" i="16"/>
  <c r="L15" i="11"/>
  <c r="Q17" i="13"/>
  <c r="M17" i="13"/>
  <c r="L54" i="11"/>
  <c r="L42" i="15"/>
  <c r="L47" i="15" s="1"/>
  <c r="H42" i="15"/>
  <c r="H47" i="15" s="1"/>
  <c r="I90" i="8"/>
  <c r="O17" i="13"/>
  <c r="S15" i="13"/>
  <c r="K88" i="8"/>
  <c r="G88" i="8"/>
  <c r="A105" i="8"/>
  <c r="A55" i="8"/>
  <c r="L24" i="11" l="1"/>
  <c r="J24" i="11"/>
  <c r="J33" i="11" s="1"/>
  <c r="H24" i="11"/>
  <c r="F24" i="11"/>
  <c r="F33" i="11" s="1"/>
  <c r="K90" i="8"/>
  <c r="K141" i="8" s="1"/>
  <c r="G39" i="8"/>
  <c r="K39" i="8"/>
  <c r="G90" i="8"/>
  <c r="G141" i="8" s="1"/>
  <c r="G33" i="16"/>
  <c r="G36" i="16" s="1"/>
  <c r="K33" i="16"/>
  <c r="K36" i="16" s="1"/>
  <c r="K45" i="16" s="1"/>
  <c r="A32" i="13"/>
  <c r="A55" i="16" s="1"/>
  <c r="A50" i="15" s="1"/>
  <c r="A60" i="11"/>
  <c r="I39" i="8"/>
  <c r="S17" i="13"/>
  <c r="H33" i="11" l="1"/>
  <c r="H36" i="11" s="1"/>
  <c r="H40" i="11" s="1"/>
  <c r="L33" i="11"/>
  <c r="L36" i="11" s="1"/>
  <c r="L40" i="11" s="1"/>
  <c r="J36" i="11"/>
  <c r="J40" i="11" s="1"/>
  <c r="J47" i="11" s="1"/>
  <c r="J42" i="15"/>
  <c r="J47" i="15" s="1"/>
  <c r="G45" i="16"/>
  <c r="H47" i="11" l="1"/>
  <c r="H54" i="11"/>
  <c r="F36" i="11"/>
  <c r="F40" i="11" s="1"/>
  <c r="F47" i="11" s="1"/>
  <c r="F54" i="11" s="1"/>
  <c r="F42" i="15"/>
  <c r="F47" i="15" s="1"/>
  <c r="J54" i="11"/>
  <c r="O23" i="14"/>
  <c r="I136" i="8" s="1"/>
  <c r="I33" i="16"/>
  <c r="I36" i="16" s="1"/>
  <c r="O24" i="13" l="1"/>
  <c r="E136" i="8" s="1"/>
  <c r="E139" i="8" s="1"/>
  <c r="E141" i="8" s="1"/>
  <c r="E33" i="16"/>
  <c r="E36" i="16" s="1"/>
  <c r="Q21" i="14"/>
  <c r="Q23" i="14" s="1"/>
  <c r="I139" i="8"/>
  <c r="I141" i="8" s="1"/>
  <c r="S22" i="13" l="1"/>
  <c r="S24" i="13" s="1"/>
</calcChain>
</file>

<file path=xl/sharedStrings.xml><?xml version="1.0" encoding="utf-8"?>
<sst xmlns="http://schemas.openxmlformats.org/spreadsheetml/2006/main" count="365" uniqueCount="201">
  <si>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</si>
  <si>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</si>
  <si>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</si>
  <si>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</si>
  <si>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</si>
  <si>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</si>
  <si>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</si>
  <si>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</si>
  <si>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</si>
  <si>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</si>
  <si>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</si>
  <si>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</si>
  <si>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</si>
  <si>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</si>
  <si>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</si>
  <si>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</si>
  <si>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</si>
  <si>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</si>
  <si>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</si>
  <si>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</si>
  <si>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</si>
  <si>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</si>
  <si>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</si>
  <si>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</si>
  <si>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</si>
  <si>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</si>
  <si>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</si>
  <si>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</si>
  <si>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</si>
  <si>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</si>
  <si>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</si>
  <si>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</si>
  <si>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</si>
  <si>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</si>
  <si>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</si>
  <si>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</si>
  <si>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</si>
  <si>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</si>
  <si>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</si>
  <si>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</si>
  <si>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</si>
  <si>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</si>
  <si>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</si>
  <si>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</si>
  <si>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</si>
  <si>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</si>
  <si>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</si>
  <si>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</si>
  <si>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</si>
  <si>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</si>
  <si>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</si>
  <si>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</si>
  <si>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</si>
  <si>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</si>
  <si>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</si>
  <si>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</si>
  <si>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</si>
  <si>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</si>
  <si>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</si>
  <si>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</si>
  <si>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</si>
  <si>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</si>
  <si>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</si>
  <si>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</si>
  <si>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</si>
  <si>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</si>
  <si>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</si>
  <si>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</si>
  <si>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ขาดทุนสำหรับรอบระยะเวลา</t>
  </si>
  <si>
    <t>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</si>
  <si>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</si>
  <si>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</si>
  <si>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</si>
  <si>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</si>
  <si>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กำไร(ขาดทุน)สะสม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</si>
  <si>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</si>
  <si>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</si>
  <si>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</si>
  <si>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</si>
  <si>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</si>
  <si>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</si>
  <si>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</si>
  <si>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</si>
  <si>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</si>
  <si>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</si>
  <si>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</si>
  <si>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</si>
  <si>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</si>
  <si>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</si>
  <si>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</si>
  <si>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การเปลี่ยนแปลงเป็นส่วนของเจ้าของสำหรับรอบระยะเวลา</t>
  </si>
  <si>
    <t>-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</si>
  <si>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</si>
  <si>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</si>
  <si>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</si>
  <si>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</si>
  <si>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</si>
  <si>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</si>
  <si>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</si>
  <si>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</si>
  <si>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</si>
  <si>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</si>
  <si>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</si>
  <si>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</si>
  <si>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</si>
  <si>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</si>
  <si>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</si>
  <si>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</si>
  <si>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</si>
  <si>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</si>
  <si>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ด้วยมูลค่ายุติธรรมผ่านกำไรขาดทุน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</si>
  <si>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</si>
  <si>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</si>
  <si>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</si>
  <si>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</si>
  <si>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</si>
  <si>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</si>
  <si>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</si>
  <si>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</si>
  <si>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</si>
  <si>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</si>
  <si>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</si>
  <si>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</si>
  <si>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 xml:space="preserve"> พ.ศ. 2568</t>
  </si>
  <si>
    <t>ยอดคงเหลือต้นรอบระยะเวลา วันที่ 1 มกราคม พ.ศ. 2568</t>
  </si>
  <si>
    <t>เงินฝากธนาคารที่มีภาระค้ำประกัน</t>
  </si>
  <si>
    <t>หนี้สินที่เกิดจากสัญญางานโครงการ</t>
  </si>
  <si>
    <t>หนี้สินที่เกิดจากสัญญาบริการ</t>
  </si>
  <si>
    <t>ภาระผูกพันผลประโยชน์พนักงาน</t>
  </si>
  <si>
    <t>กำไร (ขาดทุน) สะสม</t>
  </si>
  <si>
    <t>การแบ่งปันขาดทุน:</t>
  </si>
  <si>
    <t>รายได้ดอกเบี้ยรับ</t>
  </si>
  <si>
    <t>เงินสดจ่ายคืนเงินกู้ยืมระยะยาว</t>
  </si>
  <si>
    <t>เงินสดรับจากการขายสินทรัพย์ทางการเงินที่วัดมูลค่า</t>
  </si>
  <si>
    <t>เงินสดจ่ายเพื่อลงทุนในบริษัทย่อย</t>
  </si>
  <si>
    <t>ขาดทุนเบ็ดเสร็จรวมสำหรับรอบระยะเวลา</t>
  </si>
  <si>
    <t>ส่วนแบ่งกำไรจากเงินลงทุนในการร่วมค้า</t>
  </si>
  <si>
    <t>ขาดทุนจากตัดจำหน่ายสินทรัพย์</t>
  </si>
  <si>
    <t>การแบ่งปันขาดทุนเบ็ดเสร็จรวม</t>
  </si>
  <si>
    <t>กำไรขั้นต้น</t>
  </si>
  <si>
    <t>เงินสดจ่ายคืนเงินต้นตามสัญญาเช่า</t>
  </si>
  <si>
    <t>เงินเบิกเกินบัญชีและเงินกู้ยืมระยะสั้น</t>
  </si>
  <si>
    <t>จากสถาบันการเงิน</t>
  </si>
  <si>
    <t>งบกำไรขาดทุนเบ็ดเสร็จ</t>
  </si>
  <si>
    <t>งบการเปลี่ยนแปลงส่วนของเจ้าของ</t>
  </si>
  <si>
    <t>งบกระแสเงินสด</t>
  </si>
  <si>
    <t>เงินสดสุทธิใช้ไปในกิจกรรมดำเนินงาน</t>
  </si>
  <si>
    <t>เงินสดใช้ไปในการดำเนินงาน</t>
  </si>
  <si>
    <t>-  ประมาณการขาดทุนจากงานโครงการ - จ่ายชำระ</t>
  </si>
  <si>
    <t>เงินสดรับจากเงินกู้ยืมจากบริษัทย่อย</t>
  </si>
  <si>
    <t>เงินกู้ยืมระยะสั้นจากบริษัทย่อย</t>
  </si>
  <si>
    <t xml:space="preserve">   ด้วยมูลค่ายุติธรรมผ่านงบกำไรหรือขาดทุน</t>
  </si>
  <si>
    <t>การลงทุนในบริษัทย่อย</t>
  </si>
  <si>
    <t>ส่วนที่ถึงกำหนดชำระภายในหนึ่งปี</t>
  </si>
  <si>
    <t>รวมส่วนของผู้เป็นเจ้าของของบริษัท</t>
  </si>
  <si>
    <t>ขาดทุนสุทธิก่อนภาษีเงินได้</t>
  </si>
  <si>
    <t>ประมาณการหนี้สิน</t>
  </si>
  <si>
    <t>(ขาดทุน)กำไรอื่น - สุทธิ</t>
  </si>
  <si>
    <t>ขาดทุน(กำไร)จากอัตราแลกเปลี่ยนที่ยังไม่เกิดขึ้นจริง</t>
  </si>
  <si>
    <t>ประมาณการรับประกันโครงการ</t>
  </si>
  <si>
    <t>ลูกหนี้การค้าและลูกหนี้หมุนเวียนอื่น</t>
  </si>
  <si>
    <t>กลับรายการ(ขาดทุน)ด้านเครดิตที่คาดว่าจะเกิดขึ้น</t>
  </si>
  <si>
    <t>31 มีนาคม</t>
  </si>
  <si>
    <t>ยอดคงเหลือสิ้นรอบระยะเวลาวันที่ 31 มีนาคม พ.ศ. 2568</t>
  </si>
  <si>
    <t>สำหรับรอบระยะเวลาสามเดือนสิ้นสุดวันที่ 31 มีนาคม พ.ศ. 2569</t>
  </si>
  <si>
    <t xml:space="preserve"> พ.ศ. 2569</t>
  </si>
  <si>
    <t>ณ วันที่ 31 มีนาคม พ.ศ. 2569</t>
  </si>
  <si>
    <t>ยอดคงเหลือต้นรอบระยะเวลา วันที่ 1 มกราคม พ.ศ. 2569</t>
  </si>
  <si>
    <t>ยอดคงเหลือสิ้นรอบระยะเวลาวันที่ 31 มีนาคม พ.ศ. 2569</t>
  </si>
  <si>
    <t>ลดทุนจากหุ้นทุนซื้อคืนที่ครบกำหนดระยะเวลาขายคืน</t>
  </si>
  <si>
    <t>ประมาณการขาดทุนจากงานโครงการ</t>
  </si>
  <si>
    <t>ที่แสดงอยู่ในงบกระแสเงินสดประกอบด้วยรายการดังนี้:</t>
  </si>
  <si>
    <t>เงินให้กู้ยืมระยะสั้นแก่บริษัทที่เกี่ยวข้อง</t>
  </si>
  <si>
    <t xml:space="preserve">   หุ้นสามัญจำนวน 590,710,000 หุ้น </t>
  </si>
  <si>
    <t>ค่าเผื่อด้อยค่าสินค้าคงเหลือ (กลับรายการ)</t>
  </si>
  <si>
    <t>กำไรจากการวัดมูลค่าสินทรัพย์ทางการเงินที่วัดมูลค่า</t>
  </si>
  <si>
    <t>เงินสดสุทธิได้มาจากกิจกรรมจัดหาเงิน</t>
  </si>
  <si>
    <t xml:space="preserve">      มูลค่าที่ตราไว้หุ้นละ 0.5 บาท)</t>
  </si>
  <si>
    <t>เงินสดสุทธิ(ใช้ไปใน)ได้มาจากกิจกรรมลงทุน</t>
  </si>
  <si>
    <t>เงินเบิกเกินบัญชีธนาคาร</t>
  </si>
  <si>
    <t>เงินสดรับจากการจำหน่ายอุปกรณ์</t>
  </si>
  <si>
    <t>เงินสดและรายการเทียบเท่าเงินสดเพิ่มขึ้นสุทธิ</t>
  </si>
  <si>
    <t>ขาดทุนการปรับมูลค่าอสังหาริมทรัพย์เพื่อการลงทุน</t>
  </si>
  <si>
    <t>ขาดทุนจากการจำหน่ายอุปกรณ์</t>
  </si>
  <si>
    <t>20 ค)</t>
  </si>
  <si>
    <t>20 ง)</t>
  </si>
  <si>
    <t>สินทรัพย์ที่เกิดจากสัญญา</t>
  </si>
  <si>
    <t>การรับโอนเครื่องจักรเพื่อการชำระหนี้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</si>
  <si>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</si>
  <si>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</si>
  <si>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10.2</t>
  </si>
  <si>
    <t xml:space="preserve">     (31 ธันวาคม พ.ศ. 2568 : หุ้นสามัญจำนวน 600,000,000 หุ้น </t>
  </si>
  <si>
    <t xml:space="preserve">     (31 ธันวาคม พ.ศ. 2568 : หุ้นสามัญจำนวน 600,000,000 หุ้น</t>
  </si>
  <si>
    <t>ผลขาดทุน(กลับรายการ)ด้านเครดิตที่คาดว่าจะเกิดขึ้น</t>
  </si>
  <si>
    <t>เงินสดจ่ายคืนเงินกู้ยืมระยะสั้นจากบริษัทย่อย</t>
  </si>
  <si>
    <t>การจัดประเภทลูกหนี้การค้าหมุนเวียน</t>
  </si>
  <si>
    <t xml:space="preserve">  ไปยังลูกหนี้การค้าไม่หมุนเวียน</t>
  </si>
  <si>
    <t xml:space="preserve">ลูกหนี้การค้าไม่หมุนเวียนอื่นสุทธิ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</si>
  <si>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หุ้นทุนซื้อคืน</t>
    </r>
  </si>
  <si>
    <t>ภาษีเงินได้</t>
  </si>
  <si>
    <t>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</si>
</sst>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164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43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78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top"/>
    </xf>
    <xf numFmtId="0" fontId="2" fillId="0" borderId="1" xfId="3" applyFont="1" applyBorder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3" quotePrefix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171" fontId="3" fillId="0" borderId="0" xfId="4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2" fontId="3" fillId="0" borderId="0" xfId="1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" fillId="0" borderId="0" xfId="1" quotePrefix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8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5" fontId="3" fillId="0" borderId="0" xfId="8" applyNumberFormat="1" applyFont="1" applyAlignment="1">
      <alignment horizontal="right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3" fillId="0" borderId="0" xfId="5" applyNumberFormat="1" applyFont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8" fontId="3" fillId="0" borderId="0" xfId="5" applyNumberFormat="1" applyFont="1" applyAlignment="1">
      <alignment vertical="top"/>
    </xf>
    <xf numFmtId="168" fontId="4" fillId="0" borderId="0" xfId="5" applyNumberFormat="1" applyFont="1" applyAlignment="1">
      <alignment horizontal="center" vertical="top"/>
    </xf>
    <xf numFmtId="168" fontId="2" fillId="0" borderId="0" xfId="5" applyNumberFormat="1" applyFont="1" applyAlignment="1">
      <alignment vertical="top"/>
    </xf>
    <xf numFmtId="173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3" fillId="0" borderId="0" xfId="0" applyFont="1" applyAlignment="1">
      <alignment vertical="top"/>
    </xf>
    <xf numFmtId="168" fontId="3" fillId="0" borderId="0" xfId="5" quotePrefix="1" applyNumberFormat="1" applyFont="1" applyAlignment="1">
      <alignment horizontal="center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165" fontId="3" fillId="0" borderId="0" xfId="3" applyNumberFormat="1" applyFont="1" applyAlignment="1">
      <alignment horizontal="right" vertical="top"/>
    </xf>
    <xf numFmtId="168" fontId="3" fillId="0" borderId="0" xfId="5" applyNumberFormat="1" applyFont="1" applyAlignment="1">
      <alignment horizontal="right" vertical="top"/>
    </xf>
    <xf numFmtId="168" fontId="3" fillId="0" borderId="2" xfId="5" applyNumberFormat="1" applyFont="1" applyBorder="1" applyAlignment="1">
      <alignment horizontal="center" vertical="top"/>
    </xf>
    <xf numFmtId="164" fontId="3" fillId="0" borderId="2" xfId="160" applyFont="1" applyFill="1" applyBorder="1" applyAlignment="1">
      <alignment horizontal="center" vertical="top"/>
    </xf>
    <xf numFmtId="168" fontId="3" fillId="0" borderId="2" xfId="5" applyNumberFormat="1" applyFont="1" applyBorder="1" applyAlignment="1">
      <alignment horizontal="right" vertical="top"/>
    </xf>
    <xf numFmtId="168" fontId="3" fillId="0" borderId="3" xfId="5" applyNumberFormat="1" applyFont="1" applyBorder="1" applyAlignment="1">
      <alignment horizontal="right" vertical="top"/>
    </xf>
    <xf numFmtId="37" fontId="3" fillId="0" borderId="0" xfId="1" applyNumberFormat="1" applyFont="1" applyAlignment="1">
      <alignment horizontal="left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</cellXfs>
  <cellStyles count="161">
    <cellStyle name="Comma" xfId="160" builtinId="3"/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sheetPr>
    <tabColor theme="8" tint="0.79998168889431442"/>
  </sheetPr>
  <dimension ref="A1:K154"/>
  <sheetViews>
    <sheetView view="pageBreakPreview" zoomScale="64" zoomScaleNormal="100" zoomScaleSheetLayoutView="64" workbookViewId="0">
      <selection activeCell="T16" sqref="T16"/>
    </sheetView>
  </sheetViews>
  <sheetFormatPr defaultColWidth="8.1796875" defaultRowHeight="19.149999999999999" customHeight="1"/>
  <cols>
    <col min="1" max="1" width="1.7265625" style="81" customWidth="1"/>
    <col min="2" max="2" width="47.54296875" style="81" customWidth="1"/>
    <col min="3" max="3" width="8.7265625" style="69" customWidth="1"/>
    <col min="4" max="4" width="0.7265625" style="81" customWidth="1"/>
    <col min="5" max="5" width="14.7265625" style="1" customWidth="1"/>
    <col min="6" max="6" width="0.7265625" style="1" customWidth="1"/>
    <col min="7" max="7" width="14.54296875" style="1" customWidth="1"/>
    <col min="8" max="8" width="0.7265625" style="81" customWidth="1"/>
    <col min="9" max="9" width="14.7265625" style="1" customWidth="1"/>
    <col min="10" max="10" width="0.7265625" style="81" customWidth="1"/>
    <col min="11" max="11" width="14.54296875" style="1" customWidth="1"/>
    <col min="12" max="16384" width="8.1796875" style="81"/>
  </cols>
  <sheetData>
    <row r="1" spans="1:11" ht="21.75" customHeight="1">
      <c r="A1" s="80" t="s">
        <v>0</v>
      </c>
    </row>
    <row r="2" spans="1:11" ht="21.75" customHeight="1">
      <c r="A2" s="80" t="s">
        <v>1</v>
      </c>
      <c r="B2" s="80"/>
      <c r="D2" s="69"/>
      <c r="H2" s="69"/>
      <c r="J2" s="69"/>
    </row>
    <row r="3" spans="1:11" ht="21.75" customHeight="1">
      <c r="A3" s="82" t="s">
        <v>166</v>
      </c>
      <c r="B3" s="83"/>
      <c r="C3" s="84"/>
      <c r="D3" s="84"/>
      <c r="E3" s="2"/>
      <c r="F3" s="2"/>
      <c r="G3" s="2"/>
      <c r="H3" s="84"/>
      <c r="I3" s="2"/>
      <c r="J3" s="84"/>
      <c r="K3" s="2"/>
    </row>
    <row r="4" spans="1:11" ht="21.25" customHeight="1">
      <c r="A4" s="80"/>
      <c r="B4" s="80"/>
      <c r="D4" s="69"/>
      <c r="E4" s="3"/>
      <c r="F4" s="6"/>
      <c r="G4" s="6"/>
      <c r="H4" s="69"/>
      <c r="I4" s="3"/>
      <c r="J4" s="69"/>
      <c r="K4" s="3"/>
    </row>
    <row r="5" spans="1:11" ht="21.25" customHeight="1">
      <c r="A5" s="80"/>
      <c r="B5" s="85"/>
      <c r="D5" s="69"/>
      <c r="E5" s="170" t="s">
        <v>2</v>
      </c>
      <c r="F5" s="170"/>
      <c r="G5" s="170"/>
      <c r="H5" s="69"/>
      <c r="I5" s="170" t="s">
        <v>3</v>
      </c>
      <c r="J5" s="170"/>
      <c r="K5" s="170"/>
    </row>
    <row r="6" spans="1:11" ht="21.25" customHeight="1">
      <c r="A6" s="80"/>
      <c r="B6" s="85"/>
      <c r="C6" s="52"/>
      <c r="D6" s="52"/>
      <c r="E6" s="4" t="s">
        <v>4</v>
      </c>
      <c r="F6" s="4"/>
      <c r="G6" s="4" t="s">
        <v>5</v>
      </c>
      <c r="H6" s="52"/>
      <c r="I6" s="4" t="s">
        <v>4</v>
      </c>
      <c r="J6" s="52"/>
      <c r="K6" s="4" t="s">
        <v>5</v>
      </c>
    </row>
    <row r="7" spans="1:11" ht="21.25" customHeight="1">
      <c r="A7" s="80"/>
      <c r="B7" s="80"/>
      <c r="C7" s="52"/>
      <c r="D7" s="52"/>
      <c r="E7" s="70" t="s">
        <v>162</v>
      </c>
      <c r="F7" s="70"/>
      <c r="G7" s="70" t="s">
        <v>6</v>
      </c>
      <c r="H7" s="52"/>
      <c r="I7" s="70" t="s">
        <v>162</v>
      </c>
      <c r="J7" s="52"/>
      <c r="K7" s="70" t="s">
        <v>6</v>
      </c>
    </row>
    <row r="8" spans="1:11" s="86" customFormat="1" ht="21.25" customHeight="1">
      <c r="C8" s="50"/>
      <c r="D8" s="50"/>
      <c r="E8" s="70" t="s">
        <v>165</v>
      </c>
      <c r="F8" s="70"/>
      <c r="G8" s="70" t="s">
        <v>123</v>
      </c>
      <c r="H8" s="50"/>
      <c r="I8" s="70" t="s">
        <v>165</v>
      </c>
      <c r="J8" s="70"/>
      <c r="K8" s="70" t="s">
        <v>123</v>
      </c>
    </row>
    <row r="9" spans="1:11" s="86" customFormat="1" ht="21.25" customHeight="1">
      <c r="C9" s="55" t="s">
        <v>7</v>
      </c>
      <c r="D9" s="71"/>
      <c r="E9" s="5" t="s">
        <v>8</v>
      </c>
      <c r="F9" s="4"/>
      <c r="G9" s="5" t="s">
        <v>8</v>
      </c>
      <c r="H9" s="71"/>
      <c r="I9" s="5" t="s">
        <v>8</v>
      </c>
      <c r="J9" s="71"/>
      <c r="K9" s="5" t="s">
        <v>8</v>
      </c>
    </row>
    <row r="10" spans="1:11" ht="6.4" customHeight="1">
      <c r="B10" s="86"/>
      <c r="D10" s="69"/>
      <c r="H10" s="69"/>
      <c r="J10" s="69"/>
    </row>
    <row r="11" spans="1:11" s="86" customFormat="1" ht="21.25" customHeight="1">
      <c r="A11" s="86" t="s">
        <v>9</v>
      </c>
      <c r="C11" s="87"/>
      <c r="D11" s="87"/>
      <c r="E11" s="1"/>
      <c r="F11" s="1"/>
      <c r="G11" s="1"/>
      <c r="H11" s="87"/>
      <c r="I11" s="1"/>
      <c r="J11" s="87"/>
      <c r="K11" s="1"/>
    </row>
    <row r="12" spans="1:11" ht="6.4" customHeight="1">
      <c r="B12" s="86"/>
      <c r="D12" s="69"/>
      <c r="H12" s="69"/>
      <c r="J12" s="69"/>
    </row>
    <row r="13" spans="1:11" ht="21.25" customHeight="1">
      <c r="A13" s="86" t="s">
        <v>10</v>
      </c>
      <c r="B13" s="86"/>
      <c r="D13" s="69"/>
      <c r="H13" s="69"/>
      <c r="J13" s="69"/>
    </row>
    <row r="14" spans="1:11" ht="6.4" customHeight="1">
      <c r="A14" s="86"/>
      <c r="B14" s="86"/>
      <c r="D14" s="69"/>
      <c r="H14" s="69"/>
      <c r="J14" s="69"/>
    </row>
    <row r="15" spans="1:11" ht="21.25" customHeight="1">
      <c r="A15" s="88" t="s">
        <v>11</v>
      </c>
      <c r="B15" s="88"/>
      <c r="C15" s="40"/>
      <c r="D15" s="69"/>
      <c r="E15" s="1">
        <v>5571428</v>
      </c>
      <c r="F15" s="25"/>
      <c r="G15" s="1">
        <v>691276</v>
      </c>
      <c r="H15" s="89"/>
      <c r="I15" s="1">
        <v>4459614</v>
      </c>
      <c r="J15" s="89"/>
      <c r="K15" s="1">
        <v>173868</v>
      </c>
    </row>
    <row r="16" spans="1:11" ht="21.25" customHeight="1">
      <c r="A16" s="88" t="s">
        <v>160</v>
      </c>
      <c r="B16" s="88"/>
      <c r="C16" s="40">
        <v>8</v>
      </c>
      <c r="D16" s="69"/>
      <c r="E16" s="1">
        <v>374797490</v>
      </c>
      <c r="F16" s="25"/>
      <c r="G16" s="1">
        <v>467556109</v>
      </c>
      <c r="H16" s="89"/>
      <c r="I16" s="1">
        <v>370661787</v>
      </c>
      <c r="J16" s="89"/>
      <c r="K16" s="1">
        <v>470374618</v>
      </c>
    </row>
    <row r="17" spans="1:11" ht="21.25" customHeight="1">
      <c r="A17" s="88" t="s">
        <v>186</v>
      </c>
      <c r="B17" s="88"/>
      <c r="C17" s="40">
        <v>9</v>
      </c>
      <c r="D17" s="69"/>
      <c r="E17" s="1">
        <v>330747182</v>
      </c>
      <c r="F17" s="25"/>
      <c r="G17" s="1">
        <v>365916053</v>
      </c>
      <c r="H17" s="89"/>
      <c r="I17" s="1">
        <v>339222146</v>
      </c>
      <c r="J17" s="89"/>
      <c r="K17" s="1">
        <v>359729098</v>
      </c>
    </row>
    <row r="18" spans="1:11" ht="21.25" customHeight="1">
      <c r="A18" s="88" t="s">
        <v>172</v>
      </c>
      <c r="B18" s="88"/>
      <c r="C18" s="40" t="s">
        <v>184</v>
      </c>
      <c r="D18" s="69"/>
      <c r="E18" s="1">
        <v>0</v>
      </c>
      <c r="F18" s="25"/>
      <c r="G18" s="1">
        <v>0</v>
      </c>
      <c r="H18" s="89"/>
      <c r="I18" s="1">
        <v>2100000</v>
      </c>
      <c r="J18" s="89"/>
      <c r="K18" s="1">
        <v>300000</v>
      </c>
    </row>
    <row r="19" spans="1:11" ht="21.25" customHeight="1">
      <c r="A19" s="88" t="s">
        <v>12</v>
      </c>
      <c r="B19" s="88"/>
      <c r="C19" s="40"/>
      <c r="D19" s="69"/>
      <c r="E19" s="1">
        <v>35844984</v>
      </c>
      <c r="F19" s="25"/>
      <c r="G19" s="1">
        <v>27060141</v>
      </c>
      <c r="H19" s="89"/>
      <c r="I19" s="1">
        <v>35473043</v>
      </c>
      <c r="J19" s="89"/>
      <c r="K19" s="1">
        <v>27059161</v>
      </c>
    </row>
    <row r="20" spans="1:11" ht="21.25" customHeight="1">
      <c r="A20" s="88" t="s">
        <v>13</v>
      </c>
      <c r="B20" s="88"/>
      <c r="C20" s="40"/>
      <c r="D20" s="69"/>
      <c r="E20" s="2">
        <v>4610757</v>
      </c>
      <c r="F20" s="25"/>
      <c r="G20" s="2">
        <v>8759413</v>
      </c>
      <c r="H20" s="89"/>
      <c r="I20" s="2">
        <v>3403019</v>
      </c>
      <c r="J20" s="89"/>
      <c r="K20" s="2">
        <v>6672865</v>
      </c>
    </row>
    <row r="21" spans="1:11" ht="6.4" customHeight="1">
      <c r="A21" s="88"/>
      <c r="B21" s="88"/>
      <c r="D21" s="69"/>
      <c r="F21" s="6"/>
      <c r="G21" s="6"/>
      <c r="H21" s="69"/>
      <c r="J21" s="69"/>
      <c r="K21" s="6"/>
    </row>
    <row r="22" spans="1:11" ht="21.25" customHeight="1">
      <c r="A22" s="80" t="s">
        <v>14</v>
      </c>
      <c r="D22" s="69"/>
      <c r="E22" s="2">
        <f>SUM(E15:E21)</f>
        <v>751571841</v>
      </c>
      <c r="F22" s="6"/>
      <c r="G22" s="2">
        <f>SUM(G15:G21)</f>
        <v>869982992</v>
      </c>
      <c r="H22" s="69"/>
      <c r="I22" s="2">
        <f>SUM(I15:I20)</f>
        <v>755319609</v>
      </c>
      <c r="J22" s="69"/>
      <c r="K22" s="2">
        <f>SUM(K15:K21)</f>
        <v>864309610</v>
      </c>
    </row>
    <row r="23" spans="1:11" ht="21" customHeight="1">
      <c r="A23" s="88"/>
      <c r="B23" s="88"/>
      <c r="C23" s="40"/>
      <c r="D23" s="69"/>
      <c r="E23" s="25"/>
      <c r="F23" s="25"/>
      <c r="G23" s="25"/>
      <c r="H23" s="69"/>
      <c r="I23" s="25"/>
      <c r="J23" s="69"/>
      <c r="K23" s="25"/>
    </row>
    <row r="24" spans="1:11" ht="21.25" customHeight="1">
      <c r="A24" s="80" t="s">
        <v>15</v>
      </c>
      <c r="B24" s="80"/>
      <c r="D24" s="69"/>
      <c r="F24" s="6"/>
      <c r="G24" s="6"/>
      <c r="H24" s="69"/>
      <c r="J24" s="69"/>
      <c r="K24" s="6"/>
    </row>
    <row r="25" spans="1:11" ht="6.4" customHeight="1">
      <c r="A25" s="80"/>
      <c r="B25" s="80"/>
      <c r="D25" s="69"/>
      <c r="H25" s="69"/>
      <c r="J25" s="69"/>
    </row>
    <row r="26" spans="1:11" ht="21.25" customHeight="1">
      <c r="A26" s="90" t="s">
        <v>125</v>
      </c>
      <c r="B26" s="88"/>
      <c r="C26" s="40">
        <v>7</v>
      </c>
      <c r="D26" s="69"/>
      <c r="E26" s="1">
        <v>56900000</v>
      </c>
      <c r="F26" s="25"/>
      <c r="G26" s="1">
        <v>56900000</v>
      </c>
      <c r="H26" s="89"/>
      <c r="I26" s="1">
        <v>56900000</v>
      </c>
      <c r="J26" s="89"/>
      <c r="K26" s="1">
        <v>56900000</v>
      </c>
    </row>
    <row r="27" spans="1:11" ht="21.25" customHeight="1">
      <c r="A27" s="88" t="s">
        <v>16</v>
      </c>
      <c r="B27" s="88"/>
      <c r="C27" s="79">
        <v>10.199999999999999</v>
      </c>
      <c r="D27" s="69"/>
      <c r="E27" s="1">
        <v>0</v>
      </c>
      <c r="F27" s="25"/>
      <c r="G27" s="1">
        <v>0</v>
      </c>
      <c r="H27" s="89"/>
      <c r="I27" s="1">
        <v>28000000</v>
      </c>
      <c r="J27" s="89"/>
      <c r="K27" s="1">
        <v>28000000</v>
      </c>
    </row>
    <row r="28" spans="1:11" ht="21.25" customHeight="1">
      <c r="A28" s="88" t="s">
        <v>17</v>
      </c>
      <c r="B28" s="88"/>
      <c r="C28" s="79">
        <v>10.3</v>
      </c>
      <c r="D28" s="69"/>
      <c r="E28" s="1">
        <v>137834751</v>
      </c>
      <c r="F28" s="25"/>
      <c r="G28" s="1">
        <v>135409525</v>
      </c>
      <c r="H28" s="89"/>
      <c r="I28" s="1">
        <v>121520000</v>
      </c>
      <c r="J28" s="89"/>
      <c r="K28" s="1">
        <v>121520000</v>
      </c>
    </row>
    <row r="29" spans="1:11" ht="21.25" customHeight="1">
      <c r="A29" s="88" t="s">
        <v>18</v>
      </c>
      <c r="B29" s="91"/>
      <c r="C29" s="40"/>
      <c r="D29" s="69"/>
      <c r="E29" s="1">
        <v>33500000</v>
      </c>
      <c r="F29" s="25"/>
      <c r="G29" s="1">
        <v>36400000</v>
      </c>
      <c r="H29" s="89"/>
      <c r="I29" s="1">
        <v>33500000</v>
      </c>
      <c r="J29" s="89"/>
      <c r="K29" s="1">
        <v>36400000</v>
      </c>
    </row>
    <row r="30" spans="1:11" ht="21.25" customHeight="1">
      <c r="A30" s="88" t="s">
        <v>197</v>
      </c>
      <c r="B30" s="91"/>
      <c r="C30" s="40">
        <v>8</v>
      </c>
      <c r="D30" s="69"/>
      <c r="E30" s="1">
        <v>25487061</v>
      </c>
      <c r="F30" s="25"/>
      <c r="G30" s="1">
        <v>0</v>
      </c>
      <c r="H30" s="89"/>
      <c r="I30" s="1">
        <v>25487061</v>
      </c>
      <c r="J30" s="89"/>
      <c r="K30" s="1">
        <v>0</v>
      </c>
    </row>
    <row r="31" spans="1:11" ht="21.25" customHeight="1">
      <c r="A31" s="81" t="s">
        <v>19</v>
      </c>
      <c r="C31" s="40">
        <v>11</v>
      </c>
      <c r="D31" s="69"/>
      <c r="E31" s="1">
        <v>208771562</v>
      </c>
      <c r="F31" s="25"/>
      <c r="G31" s="1">
        <v>171967299</v>
      </c>
      <c r="H31" s="89"/>
      <c r="I31" s="1">
        <v>187710296</v>
      </c>
      <c r="J31" s="89"/>
      <c r="K31" s="1">
        <v>154072192</v>
      </c>
    </row>
    <row r="32" spans="1:11" ht="21.25" customHeight="1">
      <c r="A32" s="81" t="s">
        <v>20</v>
      </c>
      <c r="C32" s="40">
        <v>11</v>
      </c>
      <c r="D32" s="69"/>
      <c r="E32" s="1">
        <v>1099385</v>
      </c>
      <c r="F32" s="25"/>
      <c r="G32" s="1">
        <v>1155601</v>
      </c>
      <c r="H32" s="89"/>
      <c r="I32" s="1">
        <v>1099385</v>
      </c>
      <c r="J32" s="89"/>
      <c r="K32" s="1">
        <v>1155601</v>
      </c>
    </row>
    <row r="33" spans="1:11" ht="21.25" customHeight="1">
      <c r="A33" s="81" t="s">
        <v>21</v>
      </c>
      <c r="C33" s="40">
        <v>11</v>
      </c>
      <c r="D33" s="69"/>
      <c r="E33" s="1">
        <v>2475336</v>
      </c>
      <c r="F33" s="25"/>
      <c r="G33" s="1">
        <v>3004789</v>
      </c>
      <c r="H33" s="89"/>
      <c r="I33" s="1">
        <v>2475336</v>
      </c>
      <c r="J33" s="89"/>
      <c r="K33" s="1">
        <v>3004789</v>
      </c>
    </row>
    <row r="34" spans="1:11" ht="21.25" customHeight="1">
      <c r="A34" s="81" t="s">
        <v>22</v>
      </c>
      <c r="C34" s="40"/>
      <c r="D34" s="69"/>
      <c r="E34" s="1">
        <v>92381723</v>
      </c>
      <c r="F34" s="25"/>
      <c r="G34" s="1">
        <v>91294430</v>
      </c>
      <c r="H34" s="89"/>
      <c r="I34" s="1">
        <v>92357689</v>
      </c>
      <c r="J34" s="89"/>
      <c r="K34" s="1">
        <v>91294430</v>
      </c>
    </row>
    <row r="35" spans="1:11" ht="21.25" customHeight="1">
      <c r="A35" s="81" t="s">
        <v>23</v>
      </c>
      <c r="C35" s="40"/>
      <c r="D35" s="69"/>
      <c r="E35" s="2">
        <v>83657059</v>
      </c>
      <c r="F35" s="25"/>
      <c r="G35" s="2">
        <v>102475417</v>
      </c>
      <c r="H35" s="89"/>
      <c r="I35" s="2">
        <v>83095715</v>
      </c>
      <c r="J35" s="89"/>
      <c r="K35" s="2">
        <v>102459694</v>
      </c>
    </row>
    <row r="36" spans="1:11" ht="6.4" customHeight="1">
      <c r="D36" s="69"/>
      <c r="F36" s="6"/>
      <c r="G36" s="6"/>
      <c r="H36" s="69"/>
      <c r="I36" s="3"/>
      <c r="J36" s="69"/>
      <c r="K36" s="6"/>
    </row>
    <row r="37" spans="1:11" ht="21.25" customHeight="1">
      <c r="A37" s="86" t="s">
        <v>24</v>
      </c>
      <c r="D37" s="69"/>
      <c r="E37" s="2">
        <f>SUM(E26:E35)</f>
        <v>642106877</v>
      </c>
      <c r="F37" s="6"/>
      <c r="G37" s="2">
        <f>SUM(G26:G35)</f>
        <v>598607061</v>
      </c>
      <c r="H37" s="69"/>
      <c r="I37" s="2">
        <f>SUM(I26:I35)</f>
        <v>632145482</v>
      </c>
      <c r="J37" s="69"/>
      <c r="K37" s="2">
        <f>SUM(K26:K35)</f>
        <v>594806706</v>
      </c>
    </row>
    <row r="38" spans="1:11" ht="6.4" customHeight="1">
      <c r="D38" s="69"/>
      <c r="F38" s="6"/>
      <c r="G38" s="6"/>
      <c r="H38" s="69"/>
      <c r="J38" s="69"/>
      <c r="K38" s="6"/>
    </row>
    <row r="39" spans="1:11" ht="21.25" customHeight="1" thickBot="1">
      <c r="A39" s="86" t="s">
        <v>25</v>
      </c>
      <c r="B39" s="86"/>
      <c r="D39" s="69"/>
      <c r="E39" s="34">
        <f>SUM(E22+E37)</f>
        <v>1393678718</v>
      </c>
      <c r="F39" s="6"/>
      <c r="G39" s="34">
        <f>SUM(G22+G37)</f>
        <v>1468590053</v>
      </c>
      <c r="H39" s="69"/>
      <c r="I39" s="34">
        <f>SUM(I22+I37)</f>
        <v>1387465091</v>
      </c>
      <c r="J39" s="69"/>
      <c r="K39" s="34">
        <f>SUM(K22+K37)</f>
        <v>1459116316</v>
      </c>
    </row>
    <row r="40" spans="1:11" ht="21.25" customHeight="1" thickTop="1">
      <c r="A40" s="86"/>
      <c r="B40" s="86"/>
      <c r="D40" s="69"/>
      <c r="E40" s="86"/>
      <c r="F40" s="86"/>
      <c r="G40" s="86"/>
      <c r="H40" s="86"/>
      <c r="I40" s="86"/>
      <c r="J40" s="69"/>
      <c r="K40" s="6"/>
    </row>
    <row r="41" spans="1:11" ht="21.25" customHeight="1">
      <c r="A41" s="86"/>
      <c r="B41" s="86"/>
      <c r="D41" s="69"/>
      <c r="E41" s="86"/>
      <c r="F41" s="86"/>
      <c r="G41" s="86"/>
      <c r="H41" s="86"/>
      <c r="I41" s="86"/>
      <c r="J41" s="69"/>
      <c r="K41" s="6"/>
    </row>
    <row r="42" spans="1:11" ht="21.25" customHeight="1">
      <c r="A42" s="86"/>
      <c r="B42" s="86"/>
      <c r="D42" s="69"/>
      <c r="E42" s="86"/>
      <c r="F42" s="86"/>
      <c r="G42" s="86"/>
      <c r="H42" s="86"/>
      <c r="I42" s="86"/>
      <c r="J42" s="69"/>
      <c r="K42" s="6"/>
    </row>
    <row r="43" spans="1:11" ht="21.25" customHeight="1">
      <c r="A43" s="86"/>
      <c r="B43" s="86"/>
      <c r="D43" s="69"/>
      <c r="E43" s="86"/>
      <c r="F43" s="86"/>
      <c r="G43" s="86"/>
      <c r="H43" s="86"/>
      <c r="I43" s="86"/>
      <c r="J43" s="69"/>
      <c r="K43" s="6"/>
    </row>
    <row r="44" spans="1:11" ht="21.25" customHeight="1">
      <c r="A44" s="86"/>
      <c r="B44" s="86"/>
      <c r="D44" s="69"/>
      <c r="E44" s="86"/>
      <c r="F44" s="86"/>
      <c r="G44" s="86"/>
      <c r="H44" s="86"/>
      <c r="I44" s="86"/>
      <c r="J44" s="69"/>
      <c r="K44" s="6"/>
    </row>
    <row r="45" spans="1:11" ht="21.25" customHeight="1">
      <c r="A45" s="86"/>
      <c r="B45" s="86"/>
      <c r="D45" s="69"/>
      <c r="E45" s="86"/>
      <c r="F45" s="86"/>
      <c r="G45" s="86"/>
      <c r="H45" s="86"/>
      <c r="I45" s="86"/>
      <c r="J45" s="69"/>
      <c r="K45" s="6"/>
    </row>
    <row r="46" spans="1:11" ht="21.25" customHeight="1">
      <c r="A46" s="86"/>
      <c r="B46" s="86"/>
      <c r="D46" s="69"/>
      <c r="E46" s="86"/>
      <c r="F46" s="86"/>
      <c r="G46" s="86"/>
      <c r="H46" s="86"/>
      <c r="I46" s="86"/>
      <c r="J46" s="69"/>
      <c r="K46" s="6"/>
    </row>
    <row r="47" spans="1:11" ht="21.25" customHeight="1">
      <c r="A47" s="86"/>
      <c r="B47" s="86"/>
      <c r="D47" s="69"/>
      <c r="E47" s="86"/>
      <c r="F47" s="86"/>
      <c r="G47" s="86"/>
      <c r="H47" s="86"/>
      <c r="I47" s="86"/>
      <c r="J47" s="69"/>
      <c r="K47" s="6"/>
    </row>
    <row r="48" spans="1:11" ht="21.25" customHeight="1">
      <c r="A48" s="86"/>
      <c r="B48" s="86"/>
      <c r="D48" s="69"/>
      <c r="E48" s="86"/>
      <c r="F48" s="86"/>
      <c r="G48" s="86"/>
      <c r="H48" s="86"/>
      <c r="I48" s="86"/>
      <c r="J48" s="69"/>
      <c r="K48" s="6"/>
    </row>
    <row r="49" spans="1:11" ht="21.25" customHeight="1">
      <c r="A49" s="173" t="s">
        <v>26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spans="1:11" ht="21.25" customHeight="1">
      <c r="A50" s="69"/>
      <c r="B50" s="69"/>
      <c r="D50" s="69"/>
      <c r="E50" s="69"/>
      <c r="F50" s="69"/>
      <c r="G50" s="69"/>
      <c r="H50" s="69"/>
      <c r="I50" s="69"/>
      <c r="J50" s="69"/>
      <c r="K50" s="69"/>
    </row>
    <row r="51" spans="1:11" ht="19.5" customHeight="1">
      <c r="A51" s="69"/>
      <c r="B51" s="69"/>
      <c r="D51" s="69"/>
      <c r="E51" s="69"/>
      <c r="F51" s="69"/>
      <c r="G51" s="69"/>
      <c r="H51" s="69"/>
      <c r="I51" s="69"/>
      <c r="J51" s="69"/>
      <c r="K51" s="69"/>
    </row>
    <row r="52" spans="1:11" ht="22" customHeight="1">
      <c r="A52" s="92" t="s">
        <v>27</v>
      </c>
      <c r="B52" s="92"/>
      <c r="C52" s="93"/>
      <c r="D52" s="92"/>
      <c r="E52" s="92"/>
      <c r="F52" s="92"/>
      <c r="G52" s="92"/>
      <c r="H52" s="92"/>
      <c r="I52" s="92"/>
      <c r="J52" s="92"/>
      <c r="K52" s="92"/>
    </row>
    <row r="53" spans="1:11" ht="21.75" customHeight="1">
      <c r="A53" s="80" t="s">
        <v>0</v>
      </c>
    </row>
    <row r="54" spans="1:11" ht="21.75" customHeight="1">
      <c r="A54" s="80" t="s">
        <v>28</v>
      </c>
      <c r="B54" s="80"/>
      <c r="D54" s="69"/>
      <c r="H54" s="69"/>
      <c r="J54" s="69"/>
    </row>
    <row r="55" spans="1:11" ht="21.75" customHeight="1">
      <c r="A55" s="82" t="str">
        <f>A3</f>
        <v>ณ วันที่ 31 มีนาคม พ.ศ. 2569</v>
      </c>
      <c r="B55" s="83"/>
      <c r="C55" s="84"/>
      <c r="D55" s="84"/>
      <c r="E55" s="2"/>
      <c r="F55" s="2"/>
      <c r="G55" s="2"/>
      <c r="H55" s="84"/>
      <c r="I55" s="2"/>
      <c r="J55" s="84"/>
      <c r="K55" s="2"/>
    </row>
    <row r="56" spans="1:11" ht="21.75" customHeight="1">
      <c r="A56" s="80"/>
      <c r="B56" s="80"/>
      <c r="D56" s="69"/>
      <c r="E56" s="3"/>
      <c r="F56" s="6"/>
      <c r="G56" s="6"/>
      <c r="H56" s="69"/>
      <c r="I56" s="3"/>
      <c r="J56" s="69"/>
      <c r="K56" s="3"/>
    </row>
    <row r="57" spans="1:11" ht="21.75" customHeight="1">
      <c r="A57" s="80"/>
      <c r="B57" s="80"/>
      <c r="D57" s="69"/>
      <c r="E57" s="170" t="s">
        <v>2</v>
      </c>
      <c r="F57" s="170"/>
      <c r="G57" s="170"/>
      <c r="H57" s="69"/>
      <c r="I57" s="170" t="s">
        <v>3</v>
      </c>
      <c r="J57" s="170"/>
      <c r="K57" s="170"/>
    </row>
    <row r="58" spans="1:11" ht="21.75" customHeight="1">
      <c r="A58" s="80"/>
      <c r="B58" s="80"/>
      <c r="C58" s="52"/>
      <c r="D58" s="52"/>
      <c r="E58" s="4" t="s">
        <v>4</v>
      </c>
      <c r="F58" s="4"/>
      <c r="G58" s="4" t="s">
        <v>5</v>
      </c>
      <c r="H58" s="52"/>
      <c r="I58" s="4" t="s">
        <v>4</v>
      </c>
      <c r="J58" s="52"/>
      <c r="K58" s="4" t="s">
        <v>5</v>
      </c>
    </row>
    <row r="59" spans="1:11" ht="21.75" customHeight="1">
      <c r="A59" s="80"/>
      <c r="B59" s="80"/>
      <c r="C59" s="52"/>
      <c r="D59" s="52"/>
      <c r="E59" s="70" t="s">
        <v>162</v>
      </c>
      <c r="F59" s="70"/>
      <c r="G59" s="70" t="s">
        <v>6</v>
      </c>
      <c r="H59" s="52"/>
      <c r="I59" s="70" t="s">
        <v>162</v>
      </c>
      <c r="J59" s="52"/>
      <c r="K59" s="70" t="s">
        <v>6</v>
      </c>
    </row>
    <row r="60" spans="1:11" s="86" customFormat="1" ht="21.75" customHeight="1">
      <c r="B60" s="94"/>
      <c r="C60" s="50"/>
      <c r="D60" s="50"/>
      <c r="E60" s="70" t="s">
        <v>165</v>
      </c>
      <c r="F60" s="70"/>
      <c r="G60" s="70" t="s">
        <v>123</v>
      </c>
      <c r="H60" s="50"/>
      <c r="I60" s="70" t="s">
        <v>165</v>
      </c>
      <c r="J60" s="70"/>
      <c r="K60" s="70" t="s">
        <v>123</v>
      </c>
    </row>
    <row r="61" spans="1:11" s="86" customFormat="1" ht="21.75" customHeight="1">
      <c r="C61" s="55" t="s">
        <v>7</v>
      </c>
      <c r="D61" s="71"/>
      <c r="E61" s="5" t="s">
        <v>8</v>
      </c>
      <c r="F61" s="4"/>
      <c r="G61" s="5" t="s">
        <v>8</v>
      </c>
      <c r="H61" s="71"/>
      <c r="I61" s="5" t="s">
        <v>8</v>
      </c>
      <c r="J61" s="71"/>
      <c r="K61" s="5" t="s">
        <v>8</v>
      </c>
    </row>
    <row r="62" spans="1:11" s="86" customFormat="1" ht="8.15" customHeight="1">
      <c r="C62" s="50"/>
      <c r="D62" s="71"/>
      <c r="E62" s="4"/>
      <c r="F62" s="4"/>
      <c r="G62" s="4"/>
      <c r="H62" s="71"/>
      <c r="I62" s="4"/>
      <c r="J62" s="71"/>
      <c r="K62" s="4"/>
    </row>
    <row r="63" spans="1:11" ht="21.75" customHeight="1">
      <c r="A63" s="80" t="s">
        <v>29</v>
      </c>
      <c r="B63" s="86"/>
      <c r="C63" s="87"/>
      <c r="D63" s="87"/>
      <c r="H63" s="87"/>
      <c r="J63" s="87"/>
    </row>
    <row r="64" spans="1:11" ht="8.15" customHeight="1">
      <c r="B64" s="80"/>
      <c r="D64" s="69"/>
      <c r="H64" s="69"/>
      <c r="J64" s="69"/>
    </row>
    <row r="65" spans="1:11" ht="21.75" customHeight="1">
      <c r="A65" s="86" t="s">
        <v>30</v>
      </c>
      <c r="B65" s="86"/>
      <c r="C65" s="95"/>
      <c r="D65" s="95"/>
      <c r="H65" s="95"/>
      <c r="J65" s="95"/>
    </row>
    <row r="66" spans="1:11" ht="8.15" customHeight="1">
      <c r="A66" s="86"/>
      <c r="B66" s="86"/>
      <c r="C66" s="95"/>
      <c r="D66" s="95"/>
      <c r="H66" s="95"/>
      <c r="J66" s="95"/>
    </row>
    <row r="67" spans="1:11" ht="19.149999999999999" customHeight="1">
      <c r="A67" s="81" t="s">
        <v>141</v>
      </c>
    </row>
    <row r="68" spans="1:11" ht="21.75" customHeight="1">
      <c r="B68" s="81" t="s">
        <v>142</v>
      </c>
      <c r="C68" s="95"/>
      <c r="D68" s="95"/>
      <c r="E68" s="1">
        <v>253248948</v>
      </c>
      <c r="F68" s="25"/>
      <c r="G68" s="1">
        <v>179117295</v>
      </c>
      <c r="H68" s="96"/>
      <c r="I68" s="1">
        <v>250448948</v>
      </c>
      <c r="J68" s="96"/>
      <c r="K68" s="1">
        <v>176317295</v>
      </c>
    </row>
    <row r="69" spans="1:11" ht="21.75" customHeight="1">
      <c r="A69" s="81" t="s">
        <v>31</v>
      </c>
      <c r="B69" s="88"/>
      <c r="C69" s="95"/>
      <c r="D69" s="95"/>
      <c r="E69" s="1">
        <v>240133228</v>
      </c>
      <c r="F69" s="25"/>
      <c r="G69" s="1">
        <v>336706720</v>
      </c>
      <c r="H69" s="96"/>
      <c r="I69" s="1">
        <v>236617162</v>
      </c>
      <c r="J69" s="96"/>
      <c r="K69" s="1">
        <v>322272145</v>
      </c>
    </row>
    <row r="70" spans="1:11" ht="21.75" customHeight="1">
      <c r="A70" s="72" t="s">
        <v>150</v>
      </c>
      <c r="B70" s="86"/>
      <c r="C70" s="95" t="s">
        <v>185</v>
      </c>
      <c r="D70" s="97"/>
      <c r="E70" s="6">
        <v>0</v>
      </c>
      <c r="F70" s="6"/>
      <c r="G70" s="1">
        <v>0</v>
      </c>
      <c r="H70" s="96"/>
      <c r="I70" s="1">
        <v>14600000</v>
      </c>
      <c r="J70" s="96"/>
      <c r="K70" s="1">
        <v>19500000</v>
      </c>
    </row>
    <row r="71" spans="1:11" ht="21.75" customHeight="1">
      <c r="A71" s="81" t="s">
        <v>126</v>
      </c>
      <c r="B71" s="88"/>
      <c r="C71" s="95">
        <v>13</v>
      </c>
      <c r="D71" s="95"/>
      <c r="E71" s="1">
        <v>91581132</v>
      </c>
      <c r="F71" s="25"/>
      <c r="G71" s="1">
        <v>76224243</v>
      </c>
      <c r="H71" s="96"/>
      <c r="I71" s="1">
        <v>88941679</v>
      </c>
      <c r="J71" s="96"/>
      <c r="K71" s="1">
        <v>75144243</v>
      </c>
    </row>
    <row r="72" spans="1:11" ht="21.75" customHeight="1">
      <c r="A72" s="81" t="s">
        <v>127</v>
      </c>
      <c r="B72" s="88"/>
      <c r="C72" s="95">
        <v>13</v>
      </c>
      <c r="D72" s="95"/>
      <c r="E72" s="1">
        <v>4768393</v>
      </c>
      <c r="F72" s="25"/>
      <c r="G72" s="98">
        <v>7324196</v>
      </c>
      <c r="H72" s="96"/>
      <c r="I72" s="98">
        <v>4768393</v>
      </c>
      <c r="J72" s="96"/>
      <c r="K72" s="1">
        <v>7324196</v>
      </c>
    </row>
    <row r="73" spans="1:11" ht="21.75" customHeight="1">
      <c r="A73" s="72" t="s">
        <v>156</v>
      </c>
      <c r="B73" s="88"/>
      <c r="C73" s="95">
        <v>15</v>
      </c>
      <c r="D73" s="95"/>
      <c r="E73" s="1">
        <v>29325810</v>
      </c>
      <c r="F73" s="25"/>
      <c r="G73" s="1">
        <v>30424840</v>
      </c>
      <c r="H73" s="96"/>
      <c r="I73" s="1">
        <v>29325810</v>
      </c>
      <c r="J73" s="96"/>
      <c r="K73" s="1">
        <v>30424840</v>
      </c>
    </row>
    <row r="74" spans="1:11" ht="21.75" customHeight="1">
      <c r="A74" s="99" t="s">
        <v>32</v>
      </c>
      <c r="B74" s="99"/>
      <c r="C74" s="95"/>
      <c r="D74" s="95"/>
      <c r="F74" s="25"/>
      <c r="H74" s="96"/>
      <c r="I74" s="81"/>
      <c r="J74" s="96"/>
    </row>
    <row r="75" spans="1:11" ht="21.75" customHeight="1">
      <c r="A75" s="99"/>
      <c r="B75" s="99" t="s">
        <v>33</v>
      </c>
      <c r="C75" s="100"/>
      <c r="D75" s="95"/>
      <c r="E75" s="1">
        <v>3959544</v>
      </c>
      <c r="F75" s="25"/>
      <c r="G75" s="1">
        <v>3899870</v>
      </c>
      <c r="H75" s="96"/>
      <c r="I75" s="1">
        <v>3959544</v>
      </c>
      <c r="J75" s="96"/>
      <c r="K75" s="1">
        <v>3899870</v>
      </c>
    </row>
    <row r="76" spans="1:11" ht="21.75" customHeight="1">
      <c r="A76" s="73" t="s">
        <v>38</v>
      </c>
      <c r="B76" s="88"/>
      <c r="C76" s="95"/>
      <c r="D76" s="95"/>
      <c r="F76" s="25"/>
    </row>
    <row r="77" spans="1:11" ht="21.75" customHeight="1">
      <c r="B77" s="81" t="s">
        <v>153</v>
      </c>
      <c r="C77" s="95">
        <v>14</v>
      </c>
      <c r="D77" s="95"/>
      <c r="E77" s="1">
        <v>1763869</v>
      </c>
      <c r="F77" s="25"/>
      <c r="G77" s="1">
        <v>2011861</v>
      </c>
      <c r="H77" s="96"/>
      <c r="I77" s="1">
        <v>1763869</v>
      </c>
      <c r="J77" s="96"/>
      <c r="K77" s="1">
        <v>2011861</v>
      </c>
    </row>
    <row r="78" spans="1:11" ht="21.75" customHeight="1">
      <c r="A78" s="88" t="s">
        <v>34</v>
      </c>
      <c r="B78" s="88"/>
      <c r="C78" s="95"/>
      <c r="D78" s="95"/>
      <c r="E78" s="2">
        <v>15343659</v>
      </c>
      <c r="F78" s="25"/>
      <c r="G78" s="2">
        <v>21893572</v>
      </c>
      <c r="H78" s="96"/>
      <c r="I78" s="2">
        <v>14953434</v>
      </c>
      <c r="J78" s="96"/>
      <c r="K78" s="2">
        <v>21875579</v>
      </c>
    </row>
    <row r="79" spans="1:11" ht="8.15" customHeight="1">
      <c r="A79" s="86"/>
      <c r="B79" s="86"/>
      <c r="C79" s="95"/>
      <c r="D79" s="95"/>
      <c r="H79" s="95"/>
      <c r="J79" s="95"/>
    </row>
    <row r="80" spans="1:11" ht="21.75" customHeight="1">
      <c r="A80" s="86" t="s">
        <v>35</v>
      </c>
      <c r="C80" s="95"/>
      <c r="D80" s="95"/>
      <c r="E80" s="2">
        <f>SUM(E68:E78)</f>
        <v>640124583</v>
      </c>
      <c r="F80" s="6"/>
      <c r="G80" s="2">
        <f>SUM(G68:G78)</f>
        <v>657602597</v>
      </c>
      <c r="H80" s="95"/>
      <c r="I80" s="2">
        <f>SUM(I68:I78)</f>
        <v>645378839</v>
      </c>
      <c r="J80" s="95"/>
      <c r="K80" s="2">
        <f>SUM(K68:K78)</f>
        <v>658770029</v>
      </c>
    </row>
    <row r="81" spans="1:11" ht="21.75" customHeight="1">
      <c r="C81" s="95"/>
      <c r="D81" s="95"/>
      <c r="E81" s="6"/>
      <c r="F81" s="6"/>
      <c r="G81" s="6"/>
      <c r="H81" s="95"/>
      <c r="I81" s="6"/>
      <c r="J81" s="95"/>
      <c r="K81" s="6"/>
    </row>
    <row r="82" spans="1:11" ht="21.75" customHeight="1">
      <c r="A82" s="80" t="s">
        <v>36</v>
      </c>
      <c r="B82" s="80"/>
      <c r="C82" s="95"/>
      <c r="D82" s="95"/>
      <c r="E82" s="6"/>
      <c r="F82" s="6"/>
      <c r="G82" s="6"/>
      <c r="H82" s="95"/>
      <c r="I82" s="6"/>
      <c r="J82" s="95"/>
      <c r="K82" s="6"/>
    </row>
    <row r="83" spans="1:11" ht="8.15" customHeight="1">
      <c r="B83" s="80"/>
      <c r="D83" s="69"/>
      <c r="H83" s="69"/>
      <c r="J83" s="69"/>
    </row>
    <row r="84" spans="1:11" ht="21.75" customHeight="1">
      <c r="A84" s="99" t="s">
        <v>37</v>
      </c>
      <c r="B84" s="80"/>
      <c r="D84" s="69"/>
      <c r="E84" s="1">
        <v>13539304</v>
      </c>
      <c r="G84" s="1">
        <v>14551853</v>
      </c>
      <c r="H84" s="89"/>
      <c r="I84" s="1">
        <v>13539304</v>
      </c>
      <c r="J84" s="89"/>
      <c r="K84" s="1">
        <v>14551853</v>
      </c>
    </row>
    <row r="85" spans="1:11" ht="21.75" customHeight="1">
      <c r="A85" s="88" t="s">
        <v>38</v>
      </c>
      <c r="B85" s="88"/>
      <c r="C85" s="69">
        <v>14</v>
      </c>
      <c r="D85" s="69"/>
      <c r="E85" s="1">
        <v>970616</v>
      </c>
      <c r="F85" s="25"/>
      <c r="G85" s="1">
        <v>1289819</v>
      </c>
      <c r="H85" s="89"/>
      <c r="I85" s="1">
        <v>970616</v>
      </c>
      <c r="J85" s="89"/>
      <c r="K85" s="1">
        <v>1289819</v>
      </c>
    </row>
    <row r="86" spans="1:11" ht="21.75" customHeight="1">
      <c r="A86" s="101" t="s">
        <v>128</v>
      </c>
      <c r="B86" s="102"/>
      <c r="D86" s="69"/>
      <c r="E86" s="33">
        <v>59842868</v>
      </c>
      <c r="F86" s="25"/>
      <c r="G86" s="2">
        <v>62277018</v>
      </c>
      <c r="H86" s="96"/>
      <c r="I86" s="2">
        <v>59776298</v>
      </c>
      <c r="J86" s="96"/>
      <c r="K86" s="2">
        <v>62210448</v>
      </c>
    </row>
    <row r="87" spans="1:11" ht="8.15" customHeight="1">
      <c r="A87" s="86"/>
      <c r="B87" s="86"/>
      <c r="C87" s="95"/>
      <c r="D87" s="95"/>
      <c r="H87" s="95"/>
      <c r="J87" s="95"/>
    </row>
    <row r="88" spans="1:11" ht="21.75" customHeight="1">
      <c r="A88" s="86" t="s">
        <v>39</v>
      </c>
      <c r="C88" s="95"/>
      <c r="D88" s="95"/>
      <c r="E88" s="2">
        <f>SUM(E84:E87)</f>
        <v>74352788</v>
      </c>
      <c r="F88" s="6"/>
      <c r="G88" s="2">
        <f>SUM(G84:G86)</f>
        <v>78118690</v>
      </c>
      <c r="H88" s="95"/>
      <c r="I88" s="2">
        <f>SUM(I84:I86)</f>
        <v>74286218</v>
      </c>
      <c r="J88" s="95"/>
      <c r="K88" s="2">
        <f>SUM(K84:K86)</f>
        <v>78052120</v>
      </c>
    </row>
    <row r="89" spans="1:11" ht="8.15" customHeight="1">
      <c r="A89" s="86"/>
      <c r="B89" s="86"/>
      <c r="C89" s="95"/>
      <c r="D89" s="95"/>
      <c r="H89" s="95"/>
      <c r="J89" s="95"/>
    </row>
    <row r="90" spans="1:11" ht="21.75" customHeight="1">
      <c r="A90" s="86" t="s">
        <v>40</v>
      </c>
      <c r="C90" s="97"/>
      <c r="D90" s="97"/>
      <c r="E90" s="2">
        <f>SUM(E80+E88)</f>
        <v>714477371</v>
      </c>
      <c r="F90" s="6"/>
      <c r="G90" s="2">
        <f>SUM(G80+G88)</f>
        <v>735721287</v>
      </c>
      <c r="H90" s="97"/>
      <c r="I90" s="2">
        <f>SUM(I80+I88)</f>
        <v>719665057</v>
      </c>
      <c r="J90" s="97"/>
      <c r="K90" s="2">
        <f>SUM(K80+K88)</f>
        <v>736822149</v>
      </c>
    </row>
    <row r="91" spans="1:11" ht="21.75" customHeight="1">
      <c r="A91" s="86"/>
      <c r="C91" s="97"/>
      <c r="D91" s="97"/>
      <c r="E91" s="6"/>
      <c r="F91" s="6"/>
      <c r="G91" s="6"/>
      <c r="H91" s="97"/>
      <c r="I91" s="6"/>
      <c r="J91" s="97"/>
      <c r="K91" s="6"/>
    </row>
    <row r="92" spans="1:11" ht="21.75" customHeight="1">
      <c r="A92" s="86"/>
      <c r="C92" s="97"/>
      <c r="D92" s="97"/>
      <c r="E92" s="6"/>
      <c r="F92" s="6"/>
      <c r="G92" s="6"/>
      <c r="H92" s="97"/>
      <c r="I92" s="6"/>
      <c r="J92" s="97"/>
      <c r="K92" s="6"/>
    </row>
    <row r="93" spans="1:11" ht="21.75" customHeight="1">
      <c r="A93" s="86"/>
      <c r="C93" s="97"/>
      <c r="D93" s="97"/>
      <c r="E93" s="6"/>
      <c r="F93" s="6"/>
      <c r="G93" s="6"/>
      <c r="H93" s="97"/>
      <c r="I93" s="6"/>
      <c r="J93" s="97"/>
      <c r="K93" s="6"/>
    </row>
    <row r="94" spans="1:11" ht="21.75" customHeight="1">
      <c r="A94" s="86"/>
      <c r="C94" s="97"/>
      <c r="D94" s="97"/>
      <c r="E94" s="6"/>
      <c r="F94" s="6"/>
      <c r="G94" s="6"/>
      <c r="H94" s="97"/>
      <c r="I94" s="6"/>
      <c r="J94" s="97"/>
      <c r="K94" s="6"/>
    </row>
    <row r="95" spans="1:11" ht="21.75" customHeight="1">
      <c r="A95" s="86"/>
      <c r="C95" s="97"/>
      <c r="D95" s="97"/>
      <c r="E95" s="6"/>
      <c r="F95" s="6"/>
      <c r="G95" s="6"/>
      <c r="H95" s="97"/>
      <c r="I95" s="6"/>
      <c r="J95" s="97"/>
      <c r="K95" s="6"/>
    </row>
    <row r="96" spans="1:11" ht="21.75" customHeight="1">
      <c r="A96" s="86"/>
      <c r="C96" s="97"/>
      <c r="D96" s="97"/>
      <c r="E96" s="6"/>
      <c r="F96" s="6"/>
      <c r="G96" s="6"/>
      <c r="H96" s="97"/>
      <c r="I96" s="6"/>
      <c r="J96" s="97"/>
      <c r="K96" s="6"/>
    </row>
    <row r="97" spans="1:11" ht="21.75" customHeight="1">
      <c r="A97" s="86"/>
      <c r="B97" s="86"/>
      <c r="C97" s="97"/>
      <c r="D97" s="97"/>
      <c r="E97" s="6"/>
      <c r="F97" s="6"/>
      <c r="G97" s="6"/>
      <c r="H97" s="97"/>
      <c r="I97" s="6"/>
      <c r="J97" s="97"/>
      <c r="K97" s="6"/>
    </row>
    <row r="98" spans="1:11" ht="21.75" customHeight="1">
      <c r="A98" s="173" t="s">
        <v>26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</row>
    <row r="99" spans="1:11" ht="21.75" customHeight="1">
      <c r="A99" s="69"/>
      <c r="B99" s="69"/>
      <c r="D99" s="69"/>
      <c r="E99" s="69"/>
      <c r="F99" s="69"/>
      <c r="G99" s="69"/>
      <c r="H99" s="69"/>
      <c r="I99" s="69"/>
      <c r="J99" s="69"/>
      <c r="K99" s="69"/>
    </row>
    <row r="100" spans="1:11" ht="21.75" customHeight="1">
      <c r="A100" s="69"/>
      <c r="B100" s="69"/>
      <c r="D100" s="69"/>
      <c r="E100" s="69"/>
      <c r="F100" s="69"/>
      <c r="G100" s="69"/>
      <c r="H100" s="69"/>
      <c r="I100" s="69"/>
      <c r="J100" s="69"/>
      <c r="K100" s="69"/>
    </row>
    <row r="101" spans="1:11" ht="4.5" customHeight="1">
      <c r="A101" s="69"/>
      <c r="B101" s="69"/>
      <c r="D101" s="69"/>
      <c r="E101" s="69"/>
      <c r="F101" s="69"/>
      <c r="G101" s="69"/>
      <c r="H101" s="69"/>
      <c r="I101" s="69"/>
      <c r="J101" s="69"/>
      <c r="K101" s="69"/>
    </row>
    <row r="102" spans="1:11" ht="22" customHeight="1">
      <c r="A102" s="9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2" s="92"/>
      <c r="C102" s="93"/>
      <c r="D102" s="92"/>
      <c r="E102" s="92"/>
      <c r="F102" s="92"/>
      <c r="G102" s="92"/>
      <c r="H102" s="92"/>
      <c r="I102" s="92"/>
      <c r="J102" s="92"/>
      <c r="K102" s="92"/>
    </row>
    <row r="103" spans="1:11" ht="21.75" customHeight="1">
      <c r="A103" s="80" t="s">
        <v>0</v>
      </c>
      <c r="B103" s="103"/>
      <c r="D103" s="69"/>
      <c r="E103" s="7"/>
      <c r="F103" s="7"/>
      <c r="G103" s="7"/>
      <c r="H103" s="69"/>
      <c r="I103" s="7"/>
      <c r="J103" s="69"/>
      <c r="K103" s="7"/>
    </row>
    <row r="104" spans="1:11" ht="21.75" customHeight="1">
      <c r="A104" s="80" t="s">
        <v>28</v>
      </c>
      <c r="B104" s="80"/>
      <c r="D104" s="69"/>
      <c r="H104" s="69"/>
      <c r="J104" s="69"/>
    </row>
    <row r="105" spans="1:11" s="86" customFormat="1" ht="21.75" customHeight="1">
      <c r="A105" s="83" t="str">
        <f>A3</f>
        <v>ณ วันที่ 31 มีนาคม พ.ศ. 2569</v>
      </c>
      <c r="B105" s="83"/>
      <c r="C105" s="84"/>
      <c r="D105" s="84"/>
      <c r="E105" s="2"/>
      <c r="F105" s="2"/>
      <c r="G105" s="2"/>
      <c r="H105" s="84"/>
      <c r="I105" s="2"/>
      <c r="J105" s="84"/>
      <c r="K105" s="2"/>
    </row>
    <row r="106" spans="1:11" s="86" customFormat="1" ht="21.75" customHeight="1">
      <c r="A106" s="80"/>
      <c r="B106" s="80"/>
      <c r="C106" s="69"/>
      <c r="D106" s="69"/>
      <c r="E106" s="6"/>
      <c r="F106" s="6"/>
      <c r="G106" s="6"/>
      <c r="H106" s="69"/>
      <c r="I106" s="6"/>
      <c r="J106" s="69"/>
      <c r="K106" s="6"/>
    </row>
    <row r="107" spans="1:11" s="86" customFormat="1" ht="21.75" customHeight="1">
      <c r="A107" s="80"/>
      <c r="B107" s="80"/>
      <c r="C107" s="69"/>
      <c r="D107" s="69"/>
      <c r="E107" s="170" t="s">
        <v>2</v>
      </c>
      <c r="F107" s="170"/>
      <c r="G107" s="170"/>
      <c r="H107" s="69"/>
      <c r="I107" s="170" t="s">
        <v>3</v>
      </c>
      <c r="J107" s="170"/>
      <c r="K107" s="170"/>
    </row>
    <row r="108" spans="1:11" ht="21.75" customHeight="1">
      <c r="A108" s="80"/>
      <c r="B108" s="80"/>
      <c r="C108" s="52"/>
      <c r="D108" s="52"/>
      <c r="E108" s="4" t="s">
        <v>4</v>
      </c>
      <c r="F108" s="4"/>
      <c r="G108" s="4" t="s">
        <v>5</v>
      </c>
      <c r="H108" s="52"/>
      <c r="I108" s="4" t="s">
        <v>4</v>
      </c>
      <c r="J108" s="52"/>
      <c r="K108" s="4" t="s">
        <v>5</v>
      </c>
    </row>
    <row r="109" spans="1:11" ht="21.75" customHeight="1">
      <c r="A109" s="80"/>
      <c r="B109" s="80"/>
      <c r="C109" s="52"/>
      <c r="D109" s="52"/>
      <c r="E109" s="70" t="s">
        <v>162</v>
      </c>
      <c r="F109" s="70"/>
      <c r="G109" s="70" t="s">
        <v>6</v>
      </c>
      <c r="H109" s="52"/>
      <c r="I109" s="70" t="s">
        <v>162</v>
      </c>
      <c r="J109" s="52"/>
      <c r="K109" s="70" t="s">
        <v>6</v>
      </c>
    </row>
    <row r="110" spans="1:11" s="86" customFormat="1" ht="21.75" customHeight="1">
      <c r="C110" s="50"/>
      <c r="D110" s="50"/>
      <c r="E110" s="70" t="s">
        <v>165</v>
      </c>
      <c r="F110" s="70"/>
      <c r="G110" s="70" t="s">
        <v>123</v>
      </c>
      <c r="H110" s="50"/>
      <c r="I110" s="70" t="s">
        <v>165</v>
      </c>
      <c r="J110" s="70"/>
      <c r="K110" s="70" t="s">
        <v>123</v>
      </c>
    </row>
    <row r="111" spans="1:11" s="86" customFormat="1" ht="21.75" customHeight="1">
      <c r="C111" s="55" t="s">
        <v>7</v>
      </c>
      <c r="D111" s="71"/>
      <c r="E111" s="5" t="s">
        <v>8</v>
      </c>
      <c r="F111" s="4"/>
      <c r="G111" s="5" t="s">
        <v>8</v>
      </c>
      <c r="H111" s="71"/>
      <c r="I111" s="5" t="s">
        <v>8</v>
      </c>
      <c r="J111" s="71"/>
      <c r="K111" s="5" t="s">
        <v>8</v>
      </c>
    </row>
    <row r="112" spans="1:11" ht="8.15" customHeight="1">
      <c r="C112" s="87"/>
      <c r="D112" s="87"/>
      <c r="H112" s="87"/>
      <c r="J112" s="87"/>
    </row>
    <row r="113" spans="1:11" ht="21.75" customHeight="1">
      <c r="A113" s="80" t="s">
        <v>41</v>
      </c>
      <c r="C113" s="87"/>
      <c r="D113" s="87"/>
      <c r="H113" s="87"/>
      <c r="J113" s="87"/>
    </row>
    <row r="114" spans="1:11" ht="8.15" customHeight="1">
      <c r="C114" s="87"/>
      <c r="D114" s="87"/>
      <c r="H114" s="87"/>
      <c r="J114" s="87"/>
    </row>
    <row r="115" spans="1:11" ht="21.75" customHeight="1">
      <c r="A115" s="86" t="s">
        <v>42</v>
      </c>
      <c r="B115" s="86"/>
      <c r="C115" s="104"/>
      <c r="D115" s="104"/>
      <c r="E115" s="6"/>
      <c r="F115" s="6"/>
      <c r="G115" s="6"/>
      <c r="H115" s="104"/>
      <c r="I115" s="6"/>
      <c r="J115" s="104"/>
      <c r="K115" s="6"/>
    </row>
    <row r="116" spans="1:11" ht="8.15" customHeight="1">
      <c r="A116" s="86"/>
      <c r="B116" s="86"/>
      <c r="C116" s="104"/>
      <c r="D116" s="104"/>
      <c r="E116" s="6"/>
      <c r="F116" s="6"/>
      <c r="G116" s="6"/>
      <c r="H116" s="104"/>
      <c r="I116" s="6"/>
      <c r="J116" s="104"/>
      <c r="K116" s="6"/>
    </row>
    <row r="117" spans="1:11" ht="21.75" customHeight="1">
      <c r="A117" s="81" t="s">
        <v>43</v>
      </c>
      <c r="C117" s="69">
        <v>17</v>
      </c>
      <c r="D117" s="69"/>
      <c r="E117" s="6"/>
      <c r="F117" s="6"/>
      <c r="G117" s="6"/>
      <c r="H117" s="69"/>
      <c r="I117" s="6"/>
      <c r="J117" s="69"/>
      <c r="K117" s="6"/>
    </row>
    <row r="118" spans="1:11" ht="21.75" customHeight="1">
      <c r="B118" s="81" t="s">
        <v>44</v>
      </c>
      <c r="D118" s="69"/>
      <c r="E118" s="81"/>
      <c r="F118" s="81"/>
      <c r="G118" s="81"/>
      <c r="H118" s="69"/>
      <c r="I118" s="81"/>
      <c r="J118" s="69"/>
      <c r="K118" s="81"/>
    </row>
    <row r="119" spans="1:11" ht="21.75" customHeight="1">
      <c r="B119" s="81" t="s">
        <v>173</v>
      </c>
      <c r="D119" s="69"/>
      <c r="E119" s="25"/>
      <c r="F119" s="25"/>
      <c r="G119" s="25"/>
      <c r="H119" s="69"/>
      <c r="I119" s="25"/>
      <c r="J119" s="69"/>
      <c r="K119" s="25"/>
    </row>
    <row r="120" spans="1:11" ht="21.75" customHeight="1">
      <c r="B120" s="81" t="s">
        <v>45</v>
      </c>
      <c r="D120" s="69"/>
      <c r="E120" s="81"/>
      <c r="F120" s="81"/>
      <c r="G120" s="81"/>
      <c r="I120" s="81"/>
      <c r="K120" s="81"/>
    </row>
    <row r="121" spans="1:11" ht="21.75" customHeight="1">
      <c r="B121" s="81" t="s">
        <v>191</v>
      </c>
      <c r="D121" s="69"/>
      <c r="E121" s="25"/>
      <c r="F121" s="25"/>
      <c r="G121" s="25"/>
      <c r="H121" s="69"/>
      <c r="I121" s="25"/>
      <c r="J121" s="69"/>
      <c r="K121" s="25"/>
    </row>
    <row r="122" spans="1:11" ht="21.75" customHeight="1" thickBot="1">
      <c r="B122" s="81" t="s">
        <v>177</v>
      </c>
      <c r="C122" s="81"/>
      <c r="E122" s="35">
        <v>295355000</v>
      </c>
      <c r="F122" s="25"/>
      <c r="G122" s="35">
        <v>300000000</v>
      </c>
      <c r="H122" s="69"/>
      <c r="I122" s="35">
        <v>295355000</v>
      </c>
      <c r="J122" s="69"/>
      <c r="K122" s="35">
        <v>300000000</v>
      </c>
    </row>
    <row r="123" spans="1:11" ht="8.15" customHeight="1" thickTop="1">
      <c r="D123" s="69"/>
      <c r="E123" s="6"/>
      <c r="F123" s="6"/>
      <c r="G123" s="6"/>
      <c r="H123" s="69"/>
      <c r="I123" s="6"/>
      <c r="J123" s="69"/>
      <c r="K123" s="6"/>
    </row>
    <row r="124" spans="1:11" ht="21.75" customHeight="1">
      <c r="B124" s="81" t="s">
        <v>46</v>
      </c>
      <c r="D124" s="69"/>
      <c r="E124" s="6"/>
      <c r="F124" s="6"/>
      <c r="G124" s="6"/>
      <c r="H124" s="69"/>
      <c r="I124" s="6"/>
      <c r="J124" s="69"/>
      <c r="K124" s="6"/>
    </row>
    <row r="125" spans="1:11" ht="21.75" customHeight="1">
      <c r="B125" s="81" t="s">
        <v>173</v>
      </c>
      <c r="D125" s="69"/>
      <c r="E125" s="25"/>
      <c r="F125" s="25"/>
      <c r="G125" s="25"/>
      <c r="H125" s="69"/>
      <c r="I125" s="25"/>
      <c r="J125" s="69"/>
      <c r="K125" s="25"/>
    </row>
    <row r="126" spans="1:11" ht="21.75" customHeight="1">
      <c r="B126" s="81" t="s">
        <v>47</v>
      </c>
      <c r="D126" s="69"/>
    </row>
    <row r="127" spans="1:11" ht="21.75" customHeight="1">
      <c r="B127" s="81" t="s">
        <v>192</v>
      </c>
      <c r="D127" s="69"/>
      <c r="G127" s="6"/>
      <c r="H127" s="89"/>
      <c r="I127" s="6"/>
      <c r="J127" s="89"/>
      <c r="K127" s="6"/>
    </row>
    <row r="128" spans="1:11" ht="21.75" customHeight="1">
      <c r="B128" s="81" t="s">
        <v>177</v>
      </c>
      <c r="D128" s="69"/>
      <c r="E128" s="1">
        <v>295355000</v>
      </c>
      <c r="G128" s="6">
        <v>300000000</v>
      </c>
      <c r="H128" s="89"/>
      <c r="I128" s="6">
        <v>295355000</v>
      </c>
      <c r="J128" s="89"/>
      <c r="K128" s="6">
        <v>300000000</v>
      </c>
    </row>
    <row r="129" spans="1:11" ht="21.75" customHeight="1">
      <c r="B129" s="81" t="s">
        <v>48</v>
      </c>
      <c r="D129" s="69"/>
      <c r="E129" s="1">
        <v>933808880</v>
      </c>
      <c r="G129" s="1">
        <v>933808880</v>
      </c>
      <c r="H129" s="89"/>
      <c r="I129" s="1">
        <v>933808880</v>
      </c>
      <c r="J129" s="89"/>
      <c r="K129" s="1">
        <v>933808880</v>
      </c>
    </row>
    <row r="130" spans="1:11" ht="21.75" customHeight="1">
      <c r="A130" s="99" t="s">
        <v>129</v>
      </c>
      <c r="B130" s="99"/>
      <c r="G130" s="6"/>
      <c r="H130" s="99"/>
      <c r="I130" s="6"/>
      <c r="J130" s="99"/>
      <c r="K130" s="6"/>
    </row>
    <row r="131" spans="1:11" ht="21.75" customHeight="1">
      <c r="A131" s="99"/>
      <c r="B131" s="99" t="s">
        <v>49</v>
      </c>
      <c r="D131" s="104"/>
      <c r="E131" s="1">
        <v>30000000</v>
      </c>
      <c r="G131" s="1">
        <v>30000000</v>
      </c>
      <c r="H131" s="105"/>
      <c r="I131" s="1">
        <v>30000000</v>
      </c>
      <c r="J131" s="105"/>
      <c r="K131" s="1">
        <v>30000000</v>
      </c>
    </row>
    <row r="132" spans="1:11" ht="21.75" customHeight="1">
      <c r="A132" s="99"/>
      <c r="B132" s="99" t="s">
        <v>50</v>
      </c>
      <c r="C132" s="69">
        <v>17</v>
      </c>
      <c r="D132" s="104"/>
      <c r="E132" s="1">
        <v>0</v>
      </c>
      <c r="G132" s="1">
        <v>37335048</v>
      </c>
      <c r="H132" s="105"/>
      <c r="I132" s="1">
        <v>0</v>
      </c>
      <c r="J132" s="105"/>
      <c r="K132" s="1">
        <v>37335048</v>
      </c>
    </row>
    <row r="133" spans="1:11" ht="21.75" customHeight="1">
      <c r="A133" s="99"/>
      <c r="B133" s="99" t="s">
        <v>51</v>
      </c>
      <c r="D133" s="69"/>
      <c r="E133" s="1">
        <v>-581001049</v>
      </c>
      <c r="G133" s="1">
        <v>-532265087</v>
      </c>
      <c r="H133" s="89"/>
      <c r="I133" s="1">
        <v>-591363846</v>
      </c>
      <c r="J133" s="89"/>
      <c r="K133" s="1">
        <v>-541514713</v>
      </c>
    </row>
    <row r="134" spans="1:11" ht="21.75" customHeight="1">
      <c r="A134" s="99" t="s">
        <v>198</v>
      </c>
      <c r="B134" s="99"/>
      <c r="C134" s="69">
        <v>17</v>
      </c>
      <c r="D134" s="69"/>
      <c r="E134" s="2">
        <v>0</v>
      </c>
      <c r="G134" s="2">
        <v>-37335048</v>
      </c>
      <c r="H134" s="89"/>
      <c r="I134" s="2">
        <v>0</v>
      </c>
      <c r="J134" s="89"/>
      <c r="K134" s="2">
        <v>-37335048</v>
      </c>
    </row>
    <row r="135" spans="1:11" ht="7.5" customHeight="1">
      <c r="D135" s="69"/>
      <c r="E135" s="6"/>
      <c r="F135" s="6"/>
      <c r="G135" s="6"/>
      <c r="H135" s="69"/>
      <c r="I135" s="6"/>
      <c r="J135" s="69"/>
      <c r="K135" s="6"/>
    </row>
    <row r="136" spans="1:11" ht="22.5" customHeight="1">
      <c r="A136" s="81" t="s">
        <v>154</v>
      </c>
      <c r="D136" s="69"/>
      <c r="E136" s="6">
        <f>SUM(E127:E134)</f>
        <v>678162831</v>
      </c>
      <c r="F136" s="6"/>
      <c r="G136" s="6">
        <f>SUM(G127:G134)</f>
        <v>731543793</v>
      </c>
      <c r="H136" s="69"/>
      <c r="I136" s="6">
        <f>SUM(I127:I134)</f>
        <v>667800034</v>
      </c>
      <c r="J136" s="6"/>
      <c r="K136" s="6">
        <f>SUM(K127:K134)</f>
        <v>722294167</v>
      </c>
    </row>
    <row r="137" spans="1:11" ht="21.75" customHeight="1">
      <c r="A137" s="81" t="s">
        <v>52</v>
      </c>
      <c r="C137" s="69">
        <v>10.199999999999999</v>
      </c>
      <c r="D137" s="69"/>
      <c r="E137" s="2">
        <v>1038516</v>
      </c>
      <c r="F137" s="6"/>
      <c r="G137" s="2">
        <v>1324973</v>
      </c>
      <c r="H137" s="105"/>
      <c r="I137" s="2">
        <v>0</v>
      </c>
      <c r="J137" s="105"/>
      <c r="K137" s="2">
        <v>0</v>
      </c>
    </row>
    <row r="138" spans="1:11" ht="7.5" customHeight="1">
      <c r="D138" s="69"/>
      <c r="E138" s="6"/>
      <c r="F138" s="6"/>
      <c r="G138" s="6"/>
      <c r="H138" s="69"/>
      <c r="I138" s="6"/>
      <c r="J138" s="69"/>
      <c r="K138" s="6"/>
    </row>
    <row r="139" spans="1:11" ht="21.75" customHeight="1">
      <c r="A139" s="80" t="s">
        <v>53</v>
      </c>
      <c r="D139" s="104"/>
      <c r="E139" s="33">
        <f>SUM(E136:E137)</f>
        <v>679201347</v>
      </c>
      <c r="F139" s="25"/>
      <c r="G139" s="33">
        <f>SUM(G136:G137)</f>
        <v>732868766</v>
      </c>
      <c r="H139" s="104"/>
      <c r="I139" s="33">
        <f>SUM(I136:I137)</f>
        <v>667800034</v>
      </c>
      <c r="J139" s="104"/>
      <c r="K139" s="33">
        <f>SUM(K136:K137)</f>
        <v>722294167</v>
      </c>
    </row>
    <row r="140" spans="1:11" ht="8.15" customHeight="1">
      <c r="A140" s="80"/>
      <c r="B140" s="80"/>
      <c r="D140" s="104"/>
      <c r="E140" s="6"/>
      <c r="F140" s="6"/>
      <c r="G140" s="6"/>
      <c r="H140" s="104"/>
      <c r="I140" s="6"/>
      <c r="J140" s="104"/>
      <c r="K140" s="6"/>
    </row>
    <row r="141" spans="1:11" ht="21.75" customHeight="1" thickBot="1">
      <c r="A141" s="80" t="s">
        <v>54</v>
      </c>
      <c r="B141" s="80"/>
      <c r="D141" s="69"/>
      <c r="E141" s="34">
        <f>SUM(E90+E139)</f>
        <v>1393678718</v>
      </c>
      <c r="F141" s="6"/>
      <c r="G141" s="34">
        <f>SUM(G90+G139)</f>
        <v>1468590053</v>
      </c>
      <c r="H141" s="69"/>
      <c r="I141" s="34">
        <f>SUM(I90+I139)</f>
        <v>1387465091</v>
      </c>
      <c r="J141" s="69"/>
      <c r="K141" s="34">
        <f>SUM(K90+K139)</f>
        <v>1459116316</v>
      </c>
    </row>
    <row r="142" spans="1:11" ht="21.75" customHeight="1" thickTop="1">
      <c r="A142" s="80"/>
      <c r="B142" s="80"/>
      <c r="D142" s="69"/>
      <c r="E142" s="6"/>
      <c r="F142" s="6"/>
      <c r="G142" s="6"/>
      <c r="H142" s="6"/>
      <c r="I142" s="6"/>
      <c r="J142" s="6"/>
      <c r="K142" s="6"/>
    </row>
    <row r="143" spans="1:11" ht="21.75" customHeight="1">
      <c r="A143" s="80"/>
      <c r="B143" s="80"/>
      <c r="D143" s="69"/>
      <c r="E143" s="6"/>
      <c r="F143" s="6"/>
      <c r="G143" s="6"/>
      <c r="H143" s="6"/>
      <c r="I143" s="6"/>
      <c r="J143" s="6"/>
      <c r="K143" s="6"/>
    </row>
    <row r="144" spans="1:11" ht="21.75" customHeight="1">
      <c r="A144" s="80"/>
      <c r="B144" s="80"/>
      <c r="D144" s="69"/>
      <c r="E144" s="6"/>
      <c r="F144" s="6"/>
      <c r="G144" s="6"/>
      <c r="H144" s="6"/>
      <c r="I144" s="6"/>
      <c r="J144" s="6"/>
      <c r="K144" s="6"/>
    </row>
    <row r="145" spans="1:11" ht="21.75" customHeight="1">
      <c r="A145" s="80"/>
      <c r="B145" s="80"/>
      <c r="D145" s="69"/>
      <c r="E145" s="6"/>
      <c r="F145" s="6"/>
      <c r="G145" s="6"/>
      <c r="H145" s="6"/>
      <c r="I145" s="6"/>
      <c r="J145" s="6"/>
      <c r="K145" s="6"/>
    </row>
    <row r="146" spans="1:11" ht="21.75" customHeight="1">
      <c r="A146" s="80"/>
      <c r="B146" s="80"/>
      <c r="D146" s="69"/>
      <c r="E146" s="6"/>
      <c r="F146" s="6"/>
      <c r="G146" s="6"/>
      <c r="H146" s="1"/>
      <c r="I146" s="6"/>
      <c r="J146" s="1"/>
      <c r="K146" s="6"/>
    </row>
    <row r="147" spans="1:11" ht="21.75" customHeight="1">
      <c r="A147" s="80"/>
      <c r="B147" s="80"/>
      <c r="D147" s="69"/>
      <c r="E147" s="6"/>
      <c r="F147" s="6"/>
      <c r="G147" s="6"/>
      <c r="H147" s="69"/>
      <c r="I147" s="6"/>
      <c r="J147" s="69"/>
      <c r="K147" s="6"/>
    </row>
    <row r="148" spans="1:11" ht="21.75" customHeight="1">
      <c r="A148" s="80"/>
      <c r="B148" s="80"/>
      <c r="D148" s="69"/>
      <c r="E148" s="6"/>
      <c r="F148" s="6"/>
      <c r="G148" s="6"/>
      <c r="H148" s="69"/>
      <c r="I148" s="6"/>
      <c r="J148" s="69"/>
      <c r="K148" s="6"/>
    </row>
    <row r="149" spans="1:11" ht="21.75" customHeight="1">
      <c r="A149" s="80"/>
      <c r="B149" s="80"/>
      <c r="D149" s="69"/>
      <c r="E149" s="106"/>
      <c r="F149" s="106"/>
      <c r="G149" s="106"/>
      <c r="H149" s="69"/>
      <c r="I149" s="106"/>
      <c r="J149" s="69"/>
      <c r="K149" s="106"/>
    </row>
    <row r="150" spans="1:11" ht="21.75" customHeight="1">
      <c r="A150" s="173" t="s">
        <v>26</v>
      </c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</row>
    <row r="151" spans="1:11" ht="21.75" customHeight="1">
      <c r="A151" s="69"/>
      <c r="B151" s="69"/>
      <c r="D151" s="69"/>
      <c r="E151" s="69"/>
      <c r="F151" s="69"/>
      <c r="G151" s="69"/>
      <c r="H151" s="69"/>
      <c r="I151" s="69"/>
      <c r="J151" s="69"/>
      <c r="K151" s="69"/>
    </row>
    <row r="152" spans="1:11" ht="21.75" customHeight="1">
      <c r="A152" s="69"/>
      <c r="B152" s="69"/>
      <c r="D152" s="69"/>
      <c r="E152" s="69"/>
      <c r="F152" s="69"/>
      <c r="G152" s="69"/>
      <c r="H152" s="69"/>
      <c r="I152" s="69"/>
      <c r="J152" s="69"/>
      <c r="K152" s="69"/>
    </row>
    <row r="153" spans="1:11" ht="3.75" customHeight="1">
      <c r="A153" s="69"/>
      <c r="B153" s="69"/>
      <c r="D153" s="69"/>
      <c r="E153" s="69"/>
      <c r="F153" s="69"/>
      <c r="G153" s="69"/>
      <c r="H153" s="69"/>
      <c r="I153" s="69"/>
      <c r="J153" s="69"/>
      <c r="K153" s="69"/>
    </row>
    <row r="154" spans="1:11" ht="22" customHeight="1">
      <c r="A154" s="92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54" s="92"/>
      <c r="C154" s="93"/>
      <c r="D154" s="92"/>
      <c r="E154" s="92"/>
      <c r="F154" s="92"/>
      <c r="G154" s="92"/>
      <c r="H154" s="92"/>
      <c r="I154" s="92"/>
      <c r="J154" s="92"/>
      <c r="K154" s="92"/>
    </row>
  </sheetData>
  <mergeCells count="9">
    <mergeCell ref="A150:K150"/>
    <mergeCell ref="E107:G107"/>
    <mergeCell ref="I107:K107"/>
    <mergeCell ref="E5:G5"/>
    <mergeCell ref="I5:K5"/>
    <mergeCell ref="E57:G57"/>
    <mergeCell ref="I57:K57"/>
    <mergeCell ref="A49:K49"/>
    <mergeCell ref="A98:K98"/>
  </mergeCells>
  <pageMargins left="0.8" right="0.5" top="0.5" bottom="0.6" header="0.49" footer="0.4"/>
  <pageSetup paperSize="9" scale="75" firstPageNumber="2" fitToHeight="3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2" max="10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EB07-E504-436B-B1F2-5EC8F1AA44B1}">
  <sheetPr>
    <pageSetUpPr fitToPage="1"/>
  </sheetPr>
  <dimension ref="A1:L60"/>
  <sheetViews>
    <sheetView view="pageBreakPreview" topLeftCell="A38" zoomScale="85" zoomScaleNormal="100" zoomScaleSheetLayoutView="85" workbookViewId="0">
      <selection activeCell="T16" sqref="T16"/>
    </sheetView>
  </sheetViews>
  <sheetFormatPr defaultColWidth="8.1796875" defaultRowHeight="17.649999999999999" customHeight="1"/>
  <cols>
    <col min="1" max="1" width="1.7265625" style="48" customWidth="1"/>
    <col min="2" max="2" width="31.7265625" style="48" customWidth="1"/>
    <col min="3" max="3" width="4.26953125" style="48" customWidth="1"/>
    <col min="4" max="4" width="8.81640625" style="48" customWidth="1"/>
    <col min="5" max="5" width="0.81640625" style="48" customWidth="1"/>
    <col min="6" max="6" width="13.7265625" style="48" customWidth="1"/>
    <col min="7" max="7" width="0.81640625" style="48" customWidth="1"/>
    <col min="8" max="8" width="13.7265625" style="15" customWidth="1"/>
    <col min="9" max="9" width="0.81640625" style="48" customWidth="1"/>
    <col min="10" max="10" width="13.7265625" style="15" customWidth="1"/>
    <col min="11" max="11" width="0.81640625" style="48" customWidth="1"/>
    <col min="12" max="12" width="13.7265625" style="15" customWidth="1"/>
    <col min="13" max="16384" width="8.1796875" style="48"/>
  </cols>
  <sheetData>
    <row r="1" spans="1:12" ht="21.75" customHeight="1">
      <c r="A1" s="74" t="s">
        <v>0</v>
      </c>
      <c r="B1" s="75"/>
      <c r="C1" s="76"/>
      <c r="D1" s="47"/>
      <c r="E1" s="47"/>
      <c r="F1" s="47"/>
      <c r="G1" s="47"/>
      <c r="H1" s="8"/>
      <c r="I1" s="47"/>
      <c r="J1" s="8"/>
      <c r="K1" s="47"/>
      <c r="L1" s="8"/>
    </row>
    <row r="2" spans="1:12" ht="21.75" customHeight="1">
      <c r="A2" s="74" t="s">
        <v>143</v>
      </c>
      <c r="B2" s="74"/>
      <c r="C2" s="74"/>
      <c r="D2" s="47"/>
      <c r="E2" s="47"/>
      <c r="F2" s="47"/>
      <c r="G2" s="47"/>
      <c r="H2" s="9"/>
      <c r="I2" s="47"/>
      <c r="J2" s="9"/>
      <c r="K2" s="47"/>
      <c r="L2" s="9"/>
    </row>
    <row r="3" spans="1:12" ht="21.75" customHeight="1">
      <c r="A3" s="46" t="s">
        <v>164</v>
      </c>
      <c r="B3" s="46"/>
      <c r="C3" s="46"/>
      <c r="D3" s="49"/>
      <c r="E3" s="49"/>
      <c r="F3" s="49"/>
      <c r="G3" s="49"/>
      <c r="H3" s="10"/>
      <c r="I3" s="49"/>
      <c r="J3" s="10"/>
      <c r="K3" s="49"/>
      <c r="L3" s="10"/>
    </row>
    <row r="4" spans="1:12" ht="20.5" customHeight="1">
      <c r="A4" s="74"/>
      <c r="B4" s="74"/>
      <c r="C4" s="74"/>
      <c r="D4" s="47"/>
      <c r="E4" s="47"/>
      <c r="F4" s="47"/>
      <c r="G4" s="47"/>
      <c r="H4" s="11"/>
      <c r="I4" s="47"/>
      <c r="J4" s="11"/>
      <c r="K4" s="47"/>
      <c r="L4" s="11"/>
    </row>
    <row r="5" spans="1:12" ht="20.5" customHeight="1">
      <c r="A5" s="74"/>
      <c r="B5" s="74"/>
      <c r="C5" s="74"/>
      <c r="D5" s="47"/>
      <c r="E5" s="47"/>
      <c r="F5" s="170" t="s">
        <v>2</v>
      </c>
      <c r="G5" s="170"/>
      <c r="H5" s="170"/>
      <c r="I5" s="69"/>
      <c r="J5" s="170" t="s">
        <v>3</v>
      </c>
      <c r="K5" s="170"/>
      <c r="L5" s="170"/>
    </row>
    <row r="6" spans="1:12" ht="20.5" customHeight="1">
      <c r="A6" s="74"/>
      <c r="B6" s="74"/>
      <c r="C6" s="74"/>
      <c r="D6" s="47"/>
      <c r="E6" s="47"/>
      <c r="F6" s="70" t="s">
        <v>162</v>
      </c>
      <c r="G6" s="47"/>
      <c r="H6" s="70" t="s">
        <v>162</v>
      </c>
      <c r="I6" s="47"/>
      <c r="J6" s="70" t="s">
        <v>162</v>
      </c>
      <c r="K6" s="47"/>
      <c r="L6" s="70" t="s">
        <v>162</v>
      </c>
    </row>
    <row r="7" spans="1:12" ht="20.5" customHeight="1">
      <c r="A7" s="74"/>
      <c r="B7" s="74"/>
      <c r="C7" s="74"/>
      <c r="D7" s="47"/>
      <c r="E7" s="47"/>
      <c r="F7" s="70" t="s">
        <v>165</v>
      </c>
      <c r="G7" s="47"/>
      <c r="H7" s="70" t="s">
        <v>123</v>
      </c>
      <c r="I7" s="47"/>
      <c r="J7" s="70" t="s">
        <v>165</v>
      </c>
      <c r="K7" s="47"/>
      <c r="L7" s="70" t="s">
        <v>123</v>
      </c>
    </row>
    <row r="8" spans="1:12" ht="20.5" customHeight="1">
      <c r="D8" s="55" t="s">
        <v>7</v>
      </c>
      <c r="E8" s="71"/>
      <c r="F8" s="13" t="s">
        <v>8</v>
      </c>
      <c r="G8" s="71"/>
      <c r="H8" s="13" t="s">
        <v>8</v>
      </c>
      <c r="I8" s="71"/>
      <c r="J8" s="13" t="s">
        <v>8</v>
      </c>
      <c r="K8" s="71"/>
      <c r="L8" s="13" t="s">
        <v>8</v>
      </c>
    </row>
    <row r="9" spans="1:12" ht="8.15" customHeight="1">
      <c r="D9" s="50"/>
      <c r="E9" s="71"/>
      <c r="F9" s="12"/>
      <c r="G9" s="71"/>
      <c r="H9" s="12"/>
      <c r="I9" s="71"/>
      <c r="J9" s="12"/>
      <c r="K9" s="71"/>
      <c r="L9" s="12"/>
    </row>
    <row r="10" spans="1:12" ht="20.5" customHeight="1">
      <c r="A10" s="77" t="s">
        <v>55</v>
      </c>
      <c r="B10" s="77"/>
      <c r="C10" s="73"/>
      <c r="D10" s="51">
        <v>18</v>
      </c>
      <c r="E10" s="51"/>
      <c r="F10" s="25"/>
      <c r="G10" s="51"/>
      <c r="H10" s="25"/>
      <c r="I10" s="51"/>
      <c r="J10" s="25"/>
      <c r="K10" s="51"/>
      <c r="L10" s="25"/>
    </row>
    <row r="11" spans="1:12" ht="3.75" customHeight="1">
      <c r="D11" s="50"/>
      <c r="E11" s="71"/>
      <c r="F11" s="12"/>
      <c r="G11" s="71"/>
      <c r="H11" s="12"/>
      <c r="I11" s="71"/>
      <c r="J11" s="12"/>
      <c r="K11" s="71"/>
      <c r="L11" s="12"/>
    </row>
    <row r="12" spans="1:12" ht="20.5" customHeight="1">
      <c r="A12" s="73" t="s">
        <v>56</v>
      </c>
      <c r="B12" s="77"/>
      <c r="C12" s="73"/>
      <c r="D12" s="52"/>
      <c r="E12" s="51"/>
      <c r="F12" s="25">
        <v>26714706</v>
      </c>
      <c r="G12" s="51"/>
      <c r="H12" s="25">
        <v>13253938</v>
      </c>
      <c r="I12" s="51"/>
      <c r="J12" s="25">
        <v>22920382</v>
      </c>
      <c r="K12" s="51"/>
      <c r="L12" s="25">
        <v>9940934</v>
      </c>
    </row>
    <row r="13" spans="1:12" ht="20.5" customHeight="1">
      <c r="A13" s="73" t="s">
        <v>57</v>
      </c>
      <c r="B13" s="73"/>
      <c r="C13" s="72"/>
      <c r="D13" s="51"/>
      <c r="E13" s="51"/>
      <c r="F13" s="33">
        <v>81654431</v>
      </c>
      <c r="G13" s="51"/>
      <c r="H13" s="33">
        <v>125851361</v>
      </c>
      <c r="I13" s="51"/>
      <c r="J13" s="33">
        <v>80722615</v>
      </c>
      <c r="K13" s="51"/>
      <c r="L13" s="33">
        <v>130146510</v>
      </c>
    </row>
    <row r="14" spans="1:12" ht="3.75" customHeight="1">
      <c r="A14" s="73"/>
      <c r="B14" s="73"/>
      <c r="C14" s="73"/>
      <c r="D14" s="51"/>
      <c r="E14" s="51"/>
      <c r="F14" s="25"/>
      <c r="G14" s="51"/>
      <c r="H14" s="25"/>
      <c r="I14" s="51"/>
      <c r="J14" s="25"/>
      <c r="K14" s="51"/>
      <c r="L14" s="25"/>
    </row>
    <row r="15" spans="1:12" ht="20.5" customHeight="1">
      <c r="A15" s="77" t="s">
        <v>58</v>
      </c>
      <c r="B15" s="77"/>
      <c r="C15" s="72"/>
      <c r="D15" s="51"/>
      <c r="E15" s="51"/>
      <c r="F15" s="33">
        <f>SUM(F12:F13)</f>
        <v>108369137</v>
      </c>
      <c r="G15" s="51"/>
      <c r="H15" s="33">
        <f>SUM(H12:H13)</f>
        <v>139105299</v>
      </c>
      <c r="I15" s="51"/>
      <c r="J15" s="33">
        <f>SUM(J12:J13)</f>
        <v>103642997</v>
      </c>
      <c r="K15" s="51"/>
      <c r="L15" s="33">
        <f>SUM(L12:L13)</f>
        <v>140087444</v>
      </c>
    </row>
    <row r="16" spans="1:12" ht="10" customHeight="1">
      <c r="A16" s="73"/>
      <c r="B16" s="73"/>
      <c r="C16" s="77"/>
      <c r="D16" s="51"/>
      <c r="E16" s="51"/>
      <c r="F16" s="25"/>
      <c r="G16" s="51"/>
      <c r="H16" s="25"/>
      <c r="I16" s="51"/>
      <c r="J16" s="25"/>
      <c r="K16" s="51"/>
      <c r="L16" s="25"/>
    </row>
    <row r="17" spans="1:12" ht="20.5" customHeight="1">
      <c r="A17" s="77" t="s">
        <v>59</v>
      </c>
      <c r="B17" s="77"/>
      <c r="C17" s="77"/>
      <c r="D17" s="51"/>
      <c r="E17" s="51"/>
      <c r="F17" s="25"/>
      <c r="G17" s="51"/>
      <c r="H17" s="25"/>
      <c r="I17" s="51"/>
      <c r="J17" s="25"/>
      <c r="K17" s="51"/>
      <c r="L17" s="25"/>
    </row>
    <row r="18" spans="1:12" ht="3.75" customHeight="1">
      <c r="D18" s="50"/>
      <c r="E18" s="71"/>
      <c r="F18" s="12"/>
      <c r="G18" s="71"/>
      <c r="H18" s="12"/>
      <c r="I18" s="71"/>
      <c r="J18" s="12"/>
      <c r="K18" s="71"/>
      <c r="L18" s="12"/>
    </row>
    <row r="19" spans="1:12" ht="20.5" customHeight="1">
      <c r="A19" s="73" t="s">
        <v>60</v>
      </c>
      <c r="B19" s="77"/>
      <c r="C19" s="77"/>
      <c r="D19" s="51"/>
      <c r="E19" s="51"/>
      <c r="F19" s="25">
        <v>-21904878</v>
      </c>
      <c r="G19" s="51"/>
      <c r="H19" s="25">
        <v>-10928512</v>
      </c>
      <c r="I19" s="51"/>
      <c r="J19" s="25">
        <v>-18654825</v>
      </c>
      <c r="K19" s="51"/>
      <c r="L19" s="25">
        <v>-8091206</v>
      </c>
    </row>
    <row r="20" spans="1:12" ht="20.5" customHeight="1">
      <c r="A20" s="73" t="s">
        <v>61</v>
      </c>
      <c r="B20" s="73"/>
      <c r="C20" s="73"/>
      <c r="D20" s="51"/>
      <c r="E20" s="51"/>
      <c r="F20" s="33">
        <v>-82528360</v>
      </c>
      <c r="G20" s="51"/>
      <c r="H20" s="33">
        <v>-111656799</v>
      </c>
      <c r="I20" s="51"/>
      <c r="J20" s="33">
        <v>-81688679</v>
      </c>
      <c r="K20" s="51"/>
      <c r="L20" s="33">
        <v>-115465866</v>
      </c>
    </row>
    <row r="21" spans="1:12" ht="6.75" customHeight="1">
      <c r="A21" s="72"/>
      <c r="B21" s="72"/>
      <c r="C21" s="73"/>
      <c r="D21" s="51"/>
      <c r="E21" s="51"/>
      <c r="F21" s="25"/>
      <c r="G21" s="51"/>
      <c r="H21" s="25"/>
      <c r="I21" s="51"/>
      <c r="J21" s="25"/>
      <c r="K21" s="51"/>
      <c r="L21" s="25"/>
    </row>
    <row r="22" spans="1:12" s="75" customFormat="1" ht="20.5" customHeight="1">
      <c r="A22" s="77" t="s">
        <v>62</v>
      </c>
      <c r="B22" s="77"/>
      <c r="C22" s="78"/>
      <c r="D22" s="53"/>
      <c r="E22" s="53"/>
      <c r="F22" s="33">
        <f>SUM(F19:F21)</f>
        <v>-104433238</v>
      </c>
      <c r="G22" s="53"/>
      <c r="H22" s="33">
        <f>SUM(H19:H21)</f>
        <v>-122585311</v>
      </c>
      <c r="I22" s="53"/>
      <c r="J22" s="33">
        <f>SUM(J19:J21)</f>
        <v>-100343504</v>
      </c>
      <c r="K22" s="53"/>
      <c r="L22" s="33">
        <f>SUM(L19:L21)</f>
        <v>-123557072</v>
      </c>
    </row>
    <row r="23" spans="1:12" s="75" customFormat="1" ht="10" customHeight="1">
      <c r="A23" s="77"/>
      <c r="B23" s="77"/>
      <c r="C23" s="77"/>
      <c r="D23" s="53"/>
      <c r="E23" s="53"/>
      <c r="F23" s="25"/>
      <c r="G23" s="53"/>
      <c r="H23" s="25"/>
      <c r="I23" s="53"/>
      <c r="J23" s="25"/>
      <c r="K23" s="53"/>
      <c r="L23" s="25"/>
    </row>
    <row r="24" spans="1:12" s="75" customFormat="1" ht="20.5" customHeight="1">
      <c r="A24" s="77" t="s">
        <v>139</v>
      </c>
      <c r="B24" s="77"/>
      <c r="C24" s="77"/>
      <c r="D24" s="53"/>
      <c r="E24" s="53"/>
      <c r="F24" s="25">
        <f>SUM(F15,F22)</f>
        <v>3935899</v>
      </c>
      <c r="G24" s="53"/>
      <c r="H24" s="25">
        <f>SUM(H15,H22)</f>
        <v>16519988</v>
      </c>
      <c r="I24" s="53"/>
      <c r="J24" s="25">
        <f>SUM(J15,J22)</f>
        <v>3299493</v>
      </c>
      <c r="K24" s="53"/>
      <c r="L24" s="25">
        <f>SUM(L15,L22)</f>
        <v>16530372</v>
      </c>
    </row>
    <row r="25" spans="1:12" ht="20.5" customHeight="1">
      <c r="A25" s="73" t="s">
        <v>63</v>
      </c>
      <c r="B25" s="73"/>
      <c r="D25" s="51"/>
      <c r="E25" s="51"/>
      <c r="F25" s="25">
        <v>218026</v>
      </c>
      <c r="G25" s="51"/>
      <c r="H25" s="25">
        <v>975780</v>
      </c>
      <c r="I25" s="51"/>
      <c r="J25" s="25">
        <v>381791</v>
      </c>
      <c r="K25" s="51"/>
      <c r="L25" s="25">
        <v>810335</v>
      </c>
    </row>
    <row r="26" spans="1:12" ht="20.5" customHeight="1">
      <c r="A26" s="73" t="s">
        <v>157</v>
      </c>
      <c r="B26" s="73"/>
      <c r="C26" s="73"/>
      <c r="D26" s="51"/>
      <c r="E26" s="51"/>
      <c r="F26" s="25">
        <v>-3643990</v>
      </c>
      <c r="G26" s="51"/>
      <c r="H26" s="25">
        <v>-2495206</v>
      </c>
      <c r="I26" s="51"/>
      <c r="J26" s="25">
        <v>-3728665</v>
      </c>
      <c r="K26" s="51"/>
      <c r="L26" s="25">
        <v>-2513682</v>
      </c>
    </row>
    <row r="27" spans="1:12" ht="20.5" customHeight="1">
      <c r="A27" s="73" t="s">
        <v>64</v>
      </c>
      <c r="B27" s="73"/>
      <c r="C27" s="73"/>
      <c r="D27" s="51"/>
      <c r="E27" s="51"/>
      <c r="F27" s="25">
        <v>-11019692</v>
      </c>
      <c r="G27" s="51"/>
      <c r="H27" s="25">
        <v>-11544667</v>
      </c>
      <c r="I27" s="51"/>
      <c r="J27" s="25">
        <v>-11019692</v>
      </c>
      <c r="K27" s="51"/>
      <c r="L27" s="25">
        <v>-11462467</v>
      </c>
    </row>
    <row r="28" spans="1:12" ht="20.5" customHeight="1">
      <c r="A28" s="73" t="s">
        <v>65</v>
      </c>
      <c r="B28" s="73"/>
      <c r="C28" s="73"/>
      <c r="D28" s="51"/>
      <c r="E28" s="51"/>
      <c r="F28" s="25">
        <v>-38125029</v>
      </c>
      <c r="G28" s="51"/>
      <c r="H28" s="25">
        <v>-35778672</v>
      </c>
      <c r="I28" s="51"/>
      <c r="J28" s="25">
        <v>-37301799</v>
      </c>
      <c r="K28" s="51"/>
      <c r="L28" s="25">
        <v>-35148284</v>
      </c>
    </row>
    <row r="29" spans="1:12" ht="20.5" customHeight="1">
      <c r="A29" s="73" t="s">
        <v>161</v>
      </c>
      <c r="B29" s="73"/>
      <c r="C29" s="73"/>
      <c r="D29" s="51"/>
      <c r="E29" s="51"/>
      <c r="F29" s="25">
        <v>-5341893</v>
      </c>
      <c r="G29" s="51"/>
      <c r="H29" s="25">
        <v>778559</v>
      </c>
      <c r="I29" s="51"/>
      <c r="J29" s="25">
        <v>-4092616</v>
      </c>
      <c r="K29" s="51"/>
      <c r="L29" s="25">
        <v>778559</v>
      </c>
    </row>
    <row r="30" spans="1:12" ht="20.5" customHeight="1">
      <c r="A30" s="73" t="s">
        <v>66</v>
      </c>
      <c r="B30" s="73"/>
      <c r="C30" s="73"/>
      <c r="D30" s="51"/>
      <c r="E30" s="51"/>
      <c r="F30" s="25">
        <v>-3081116</v>
      </c>
      <c r="G30" s="51"/>
      <c r="H30" s="25">
        <v>-2515445</v>
      </c>
      <c r="I30" s="51"/>
      <c r="J30" s="25">
        <v>-3095903</v>
      </c>
      <c r="K30" s="51"/>
      <c r="L30" s="25">
        <v>-2511166</v>
      </c>
    </row>
    <row r="31" spans="1:12" ht="20.5" customHeight="1">
      <c r="A31" s="72" t="s">
        <v>136</v>
      </c>
      <c r="B31" s="72"/>
      <c r="C31" s="73"/>
      <c r="D31" s="51"/>
      <c r="E31" s="51"/>
      <c r="F31" s="33">
        <v>2425226</v>
      </c>
      <c r="G31" s="51"/>
      <c r="H31" s="33">
        <v>52847</v>
      </c>
      <c r="I31" s="51"/>
      <c r="J31" s="33">
        <v>0</v>
      </c>
      <c r="K31" s="51"/>
      <c r="L31" s="33" t="s">
        <v>91</v>
      </c>
    </row>
    <row r="32" spans="1:12" ht="3.75" customHeight="1">
      <c r="A32" s="72"/>
      <c r="B32" s="72"/>
      <c r="C32" s="73"/>
      <c r="D32" s="51"/>
      <c r="E32" s="51"/>
      <c r="F32" s="25"/>
      <c r="G32" s="51"/>
      <c r="H32" s="25"/>
      <c r="I32" s="51"/>
      <c r="J32" s="25"/>
      <c r="K32" s="51"/>
      <c r="L32" s="25"/>
    </row>
    <row r="33" spans="1:12" ht="20.5" customHeight="1">
      <c r="A33" s="78" t="s">
        <v>67</v>
      </c>
      <c r="B33" s="78"/>
      <c r="C33" s="72"/>
      <c r="E33" s="51"/>
      <c r="F33" s="25">
        <f>SUM(F24:F31)</f>
        <v>-54632569</v>
      </c>
      <c r="G33" s="51"/>
      <c r="H33" s="25">
        <f>SUM(H24:H31)</f>
        <v>-34006816</v>
      </c>
      <c r="I33" s="51"/>
      <c r="J33" s="25">
        <f>SUM(J24:J31)</f>
        <v>-55557391</v>
      </c>
      <c r="K33" s="51"/>
      <c r="L33" s="25">
        <f>SUM(L24:L31)</f>
        <v>-33516333</v>
      </c>
    </row>
    <row r="34" spans="1:12" ht="20.5" customHeight="1">
      <c r="A34" s="73" t="s">
        <v>199</v>
      </c>
      <c r="B34" s="73"/>
      <c r="C34" s="73"/>
      <c r="D34" s="51">
        <v>16</v>
      </c>
      <c r="E34" s="51"/>
      <c r="F34" s="33">
        <v>965150</v>
      </c>
      <c r="G34" s="51"/>
      <c r="H34" s="33">
        <v>128423</v>
      </c>
      <c r="I34" s="51"/>
      <c r="J34" s="33">
        <v>1063258</v>
      </c>
      <c r="K34" s="51"/>
      <c r="L34" s="33">
        <v>128423</v>
      </c>
    </row>
    <row r="35" spans="1:12" ht="4" customHeight="1">
      <c r="A35" s="73"/>
      <c r="B35" s="73"/>
      <c r="C35" s="73"/>
      <c r="D35" s="51"/>
      <c r="E35" s="51"/>
      <c r="F35" s="25"/>
      <c r="G35" s="51"/>
      <c r="H35" s="25"/>
      <c r="I35" s="51"/>
      <c r="J35" s="25"/>
      <c r="K35" s="51"/>
      <c r="L35" s="25"/>
    </row>
    <row r="36" spans="1:12" ht="20.5" customHeight="1">
      <c r="A36" s="77" t="s">
        <v>68</v>
      </c>
      <c r="B36" s="77"/>
      <c r="C36" s="78"/>
      <c r="D36" s="51"/>
      <c r="E36" s="72"/>
      <c r="F36" s="25">
        <f>SUM(F33:F34)</f>
        <v>-53667419</v>
      </c>
      <c r="G36" s="72"/>
      <c r="H36" s="25">
        <f>SUM(H33:H34)</f>
        <v>-33878393</v>
      </c>
      <c r="I36" s="72"/>
      <c r="J36" s="25">
        <f>SUM(J33:J34)</f>
        <v>-54494133</v>
      </c>
      <c r="K36" s="72"/>
      <c r="L36" s="25">
        <f>SUM(L33:L34)</f>
        <v>-33387910</v>
      </c>
    </row>
    <row r="37" spans="1:12" s="75" customFormat="1" ht="4" customHeight="1">
      <c r="A37" s="77"/>
      <c r="B37" s="77"/>
      <c r="C37" s="77"/>
      <c r="D37" s="53"/>
      <c r="E37" s="53"/>
      <c r="F37" s="25"/>
      <c r="G37" s="53"/>
      <c r="H37" s="25"/>
      <c r="I37" s="53"/>
      <c r="J37" s="25"/>
      <c r="K37" s="53"/>
      <c r="L37" s="25"/>
    </row>
    <row r="38" spans="1:12" ht="20.5" customHeight="1">
      <c r="A38" s="72" t="s">
        <v>69</v>
      </c>
      <c r="B38" s="72"/>
      <c r="C38" s="72"/>
      <c r="D38" s="51"/>
      <c r="E38" s="51"/>
      <c r="F38" s="36">
        <v>0</v>
      </c>
      <c r="G38" s="51"/>
      <c r="H38" s="36">
        <v>0</v>
      </c>
      <c r="I38" s="51"/>
      <c r="J38" s="36">
        <v>0</v>
      </c>
      <c r="K38" s="51"/>
      <c r="L38" s="36">
        <v>0</v>
      </c>
    </row>
    <row r="39" spans="1:12" ht="4" customHeight="1">
      <c r="A39" s="78"/>
      <c r="B39" s="72"/>
      <c r="C39" s="72"/>
      <c r="D39" s="51"/>
      <c r="E39" s="51"/>
      <c r="F39" s="37"/>
      <c r="G39" s="51"/>
      <c r="H39" s="37"/>
      <c r="I39" s="51"/>
      <c r="J39" s="37"/>
      <c r="K39" s="51"/>
      <c r="L39" s="37"/>
    </row>
    <row r="40" spans="1:12" ht="20.5" customHeight="1" thickBot="1">
      <c r="A40" s="78" t="s">
        <v>135</v>
      </c>
      <c r="B40" s="72"/>
      <c r="C40" s="72"/>
      <c r="D40" s="51"/>
      <c r="E40" s="51"/>
      <c r="F40" s="38">
        <f>F36</f>
        <v>-53667419</v>
      </c>
      <c r="G40" s="51"/>
      <c r="H40" s="38">
        <f>H36</f>
        <v>-33878393</v>
      </c>
      <c r="I40" s="51"/>
      <c r="J40" s="38">
        <f>J36</f>
        <v>-54494133</v>
      </c>
      <c r="K40" s="51"/>
      <c r="L40" s="38">
        <f>L36</f>
        <v>-33387910</v>
      </c>
    </row>
    <row r="41" spans="1:12" ht="12" customHeight="1" thickTop="1">
      <c r="A41" s="78"/>
      <c r="B41" s="72"/>
      <c r="C41" s="72"/>
      <c r="D41" s="51"/>
      <c r="E41" s="51"/>
      <c r="F41" s="42"/>
      <c r="G41" s="51"/>
      <c r="H41" s="42"/>
      <c r="I41" s="51"/>
      <c r="J41" s="42"/>
      <c r="K41" s="51"/>
      <c r="L41" s="42"/>
    </row>
    <row r="42" spans="1:12" ht="20.5" customHeight="1">
      <c r="A42" s="78" t="s">
        <v>130</v>
      </c>
      <c r="B42" s="72"/>
      <c r="C42" s="72"/>
      <c r="D42" s="51"/>
      <c r="E42" s="51"/>
      <c r="F42" s="42"/>
      <c r="G42" s="51"/>
      <c r="H42" s="42"/>
      <c r="I42" s="51"/>
      <c r="J42" s="42"/>
      <c r="K42" s="51"/>
      <c r="L42" s="42"/>
    </row>
    <row r="43" spans="1:12" ht="4" customHeight="1">
      <c r="A43" s="78"/>
      <c r="B43" s="72"/>
      <c r="C43" s="72"/>
      <c r="D43" s="51"/>
      <c r="E43" s="51"/>
      <c r="F43" s="42"/>
      <c r="G43" s="51"/>
      <c r="H43" s="42"/>
      <c r="I43" s="51"/>
      <c r="J43" s="42"/>
      <c r="K43" s="51"/>
      <c r="L43" s="42"/>
    </row>
    <row r="44" spans="1:12" ht="20.5" customHeight="1">
      <c r="A44" s="72" t="s">
        <v>70</v>
      </c>
      <c r="B44" s="72"/>
      <c r="C44" s="72"/>
      <c r="D44" s="51"/>
      <c r="E44" s="51"/>
      <c r="F44" s="25">
        <v>-53380962</v>
      </c>
      <c r="G44" s="51"/>
      <c r="H44" s="42">
        <v>-33827618</v>
      </c>
      <c r="I44" s="51"/>
      <c r="J44" s="25">
        <v>-54494133</v>
      </c>
      <c r="K44" s="51"/>
      <c r="L44" s="42">
        <v>-33387910</v>
      </c>
    </row>
    <row r="45" spans="1:12" ht="20.5" customHeight="1">
      <c r="A45" s="72" t="s">
        <v>71</v>
      </c>
      <c r="B45" s="72"/>
      <c r="C45" s="72"/>
      <c r="D45" s="51"/>
      <c r="E45" s="51"/>
      <c r="F45" s="54">
        <v>-286457</v>
      </c>
      <c r="G45" s="51"/>
      <c r="H45" s="33">
        <v>-50775</v>
      </c>
      <c r="I45" s="51"/>
      <c r="J45" s="33">
        <v>0</v>
      </c>
      <c r="K45" s="51"/>
      <c r="L45" s="36">
        <v>0</v>
      </c>
    </row>
    <row r="46" spans="1:12" ht="4" customHeight="1">
      <c r="A46" s="72"/>
      <c r="B46" s="72"/>
      <c r="C46" s="72"/>
      <c r="D46" s="51"/>
      <c r="E46" s="51"/>
      <c r="F46" s="37"/>
      <c r="G46" s="51"/>
      <c r="H46" s="37"/>
      <c r="I46" s="51"/>
      <c r="J46" s="37"/>
      <c r="K46" s="51"/>
      <c r="L46" s="37"/>
    </row>
    <row r="47" spans="1:12" ht="20.5" customHeight="1" thickBot="1">
      <c r="A47" s="72"/>
      <c r="B47" s="72"/>
      <c r="C47" s="72"/>
      <c r="D47" s="51"/>
      <c r="E47" s="51"/>
      <c r="F47" s="38">
        <f>F40</f>
        <v>-53667419</v>
      </c>
      <c r="G47" s="51"/>
      <c r="H47" s="38">
        <f>H40</f>
        <v>-33878393</v>
      </c>
      <c r="I47" s="51"/>
      <c r="J47" s="38">
        <f>J40</f>
        <v>-54494133</v>
      </c>
      <c r="K47" s="51"/>
      <c r="L47" s="38">
        <f>SUM(L44:L45)</f>
        <v>-33387910</v>
      </c>
    </row>
    <row r="48" spans="1:12" ht="10" customHeight="1" thickTop="1">
      <c r="A48" s="72"/>
      <c r="B48" s="72"/>
      <c r="C48" s="72"/>
      <c r="D48" s="51"/>
      <c r="E48" s="51"/>
      <c r="F48" s="42"/>
      <c r="G48" s="51"/>
      <c r="H48" s="42"/>
      <c r="I48" s="51"/>
      <c r="J48" s="42"/>
      <c r="K48" s="51"/>
      <c r="L48" s="42"/>
    </row>
    <row r="49" spans="1:12" ht="20.5" customHeight="1">
      <c r="A49" s="78" t="s">
        <v>138</v>
      </c>
      <c r="B49" s="72"/>
      <c r="C49" s="72"/>
      <c r="D49" s="51"/>
      <c r="E49" s="51"/>
      <c r="F49" s="42"/>
      <c r="G49" s="51"/>
      <c r="H49" s="42"/>
      <c r="I49" s="51"/>
      <c r="J49" s="42"/>
      <c r="K49" s="51"/>
      <c r="L49" s="42"/>
    </row>
    <row r="50" spans="1:12" ht="4" customHeight="1">
      <c r="A50" s="78"/>
      <c r="B50" s="72"/>
      <c r="C50" s="72"/>
      <c r="D50" s="51"/>
      <c r="E50" s="51"/>
      <c r="F50" s="42"/>
      <c r="G50" s="51"/>
      <c r="H50" s="42"/>
      <c r="I50" s="51"/>
      <c r="J50" s="42"/>
      <c r="K50" s="51"/>
      <c r="L50" s="42"/>
    </row>
    <row r="51" spans="1:12" ht="20.5" customHeight="1">
      <c r="A51" s="72" t="s">
        <v>70</v>
      </c>
      <c r="B51" s="72"/>
      <c r="C51" s="72"/>
      <c r="D51" s="51"/>
      <c r="E51" s="51"/>
      <c r="F51" s="25">
        <v>-53380962</v>
      </c>
      <c r="G51" s="51"/>
      <c r="H51" s="42">
        <v>-33827618</v>
      </c>
      <c r="I51" s="51"/>
      <c r="J51" s="42">
        <v>-54494133</v>
      </c>
      <c r="K51" s="51"/>
      <c r="L51" s="42">
        <v>-33387910</v>
      </c>
    </row>
    <row r="52" spans="1:12" ht="20.5" customHeight="1">
      <c r="A52" s="72" t="s">
        <v>71</v>
      </c>
      <c r="B52" s="72"/>
      <c r="C52" s="72"/>
      <c r="D52" s="51"/>
      <c r="E52" s="51"/>
      <c r="F52" s="54">
        <v>-286457</v>
      </c>
      <c r="G52" s="51"/>
      <c r="H52" s="33">
        <v>-50775</v>
      </c>
      <c r="I52" s="51"/>
      <c r="J52" s="33">
        <v>0</v>
      </c>
      <c r="K52" s="51"/>
      <c r="L52" s="36">
        <v>0</v>
      </c>
    </row>
    <row r="53" spans="1:12" ht="3.75" customHeight="1">
      <c r="A53" s="72"/>
      <c r="B53" s="72"/>
      <c r="C53" s="72"/>
      <c r="D53" s="51"/>
      <c r="E53" s="51"/>
      <c r="F53" s="37"/>
      <c r="G53" s="51"/>
      <c r="H53" s="37"/>
      <c r="I53" s="51"/>
      <c r="J53" s="37"/>
      <c r="K53" s="51"/>
      <c r="L53" s="37"/>
    </row>
    <row r="54" spans="1:12" ht="20.5" customHeight="1" thickBot="1">
      <c r="A54" s="72"/>
      <c r="B54" s="72"/>
      <c r="C54" s="72"/>
      <c r="D54" s="51"/>
      <c r="E54" s="51"/>
      <c r="F54" s="38">
        <f>SUM(F51:F52)</f>
        <v>-53667419</v>
      </c>
      <c r="G54" s="51"/>
      <c r="H54" s="38">
        <f>H40</f>
        <v>-33878393</v>
      </c>
      <c r="I54" s="51"/>
      <c r="J54" s="38">
        <f>SUM(J51:J52)</f>
        <v>-54494133</v>
      </c>
      <c r="K54" s="51"/>
      <c r="L54" s="38">
        <f>SUM(L51:L52)</f>
        <v>-33387910</v>
      </c>
    </row>
    <row r="55" spans="1:12" ht="10" customHeight="1" thickTop="1">
      <c r="A55" s="72"/>
      <c r="B55" s="72"/>
      <c r="C55" s="72"/>
      <c r="D55" s="51"/>
      <c r="E55" s="51"/>
      <c r="F55" s="32"/>
      <c r="G55" s="51"/>
      <c r="H55" s="32"/>
      <c r="I55" s="51"/>
      <c r="J55" s="32"/>
      <c r="K55" s="51"/>
      <c r="L55" s="32"/>
    </row>
    <row r="56" spans="1:12" ht="20.5" customHeight="1">
      <c r="A56" s="78" t="s">
        <v>72</v>
      </c>
      <c r="B56" s="72"/>
      <c r="C56" s="72"/>
      <c r="D56" s="51"/>
      <c r="E56" s="51"/>
      <c r="F56" s="14"/>
      <c r="G56" s="51"/>
      <c r="H56" s="14"/>
      <c r="I56" s="51"/>
      <c r="J56" s="14"/>
      <c r="K56" s="51"/>
      <c r="L56" s="14"/>
    </row>
    <row r="57" spans="1:12" ht="4" customHeight="1">
      <c r="A57" s="73"/>
      <c r="B57" s="73"/>
      <c r="C57" s="73"/>
      <c r="D57" s="51"/>
      <c r="E57" s="51"/>
      <c r="F57" s="25"/>
      <c r="G57" s="51"/>
      <c r="H57" s="25"/>
      <c r="I57" s="51"/>
      <c r="J57" s="25"/>
      <c r="K57" s="51"/>
      <c r="L57" s="25"/>
    </row>
    <row r="58" spans="1:12" ht="20.5" customHeight="1">
      <c r="A58" s="72" t="s">
        <v>73</v>
      </c>
      <c r="B58" s="72"/>
      <c r="C58" s="72"/>
      <c r="D58" s="51"/>
      <c r="E58" s="51"/>
      <c r="F58" s="39">
        <v>-9.0367459486975568E-2</v>
      </c>
      <c r="G58" s="51"/>
      <c r="H58" s="39">
        <v>-5.8000000000000003E-2</v>
      </c>
      <c r="I58" s="51"/>
      <c r="J58" s="39">
        <v>-9.2251921907534992E-2</v>
      </c>
      <c r="K58" s="51"/>
      <c r="L58" s="39">
        <v>-5.7000000000000002E-2</v>
      </c>
    </row>
    <row r="59" spans="1:12" ht="3.75" customHeight="1">
      <c r="A59" s="72"/>
      <c r="B59" s="72"/>
      <c r="C59" s="72"/>
      <c r="D59" s="51"/>
      <c r="E59" s="51"/>
      <c r="F59" s="51"/>
      <c r="G59" s="51"/>
      <c r="H59" s="39"/>
      <c r="I59" s="51"/>
      <c r="J59" s="39"/>
      <c r="K59" s="51"/>
      <c r="L59" s="39"/>
    </row>
    <row r="60" spans="1:12" ht="22" customHeight="1">
      <c r="A60" s="174" t="str">
        <f>'2-4'!A154</f>
        <v>หมายเหตุประกอบข้อมูลทางการเงินเป็นส่วนหนึ่งของข้อมูลทางการเงินระหว่างกาลนี้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</row>
  </sheetData>
  <mergeCells count="3">
    <mergeCell ref="J5:L5"/>
    <mergeCell ref="A60:L60"/>
    <mergeCell ref="F5:H5"/>
  </mergeCells>
  <pageMargins left="1" right="0.5" top="0.5" bottom="0.6" header="0.49" footer="0.4"/>
  <pageSetup paperSize="9" scale="81" firstPageNumber="5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sheetPr>
    <tabColor theme="8" tint="0.79998168889431442"/>
  </sheetPr>
  <dimension ref="A1:T32"/>
  <sheetViews>
    <sheetView view="pageBreakPreview" topLeftCell="A11" zoomScale="70" zoomScaleNormal="100" zoomScaleSheetLayoutView="70" workbookViewId="0">
      <selection activeCell="T16" sqref="T16"/>
    </sheetView>
  </sheetViews>
  <sheetFormatPr defaultColWidth="8.1796875" defaultRowHeight="21.75" customHeight="1"/>
  <cols>
    <col min="1" max="1" width="1.453125" style="107" customWidth="1"/>
    <col min="2" max="2" width="47.1796875" style="107" customWidth="1"/>
    <col min="3" max="3" width="8.453125" style="48" customWidth="1"/>
    <col min="4" max="4" width="0.7265625" style="107" customWidth="1"/>
    <col min="5" max="5" width="12.7265625" style="108" customWidth="1"/>
    <col min="6" max="6" width="0.7265625" style="108" customWidth="1"/>
    <col min="7" max="7" width="11.26953125" style="16" bestFit="1" customWidth="1"/>
    <col min="8" max="8" width="0.7265625" style="108" customWidth="1"/>
    <col min="9" max="9" width="11.453125" style="16" customWidth="1"/>
    <col min="10" max="10" width="0.7265625" style="108" customWidth="1"/>
    <col min="11" max="11" width="12" style="16" customWidth="1"/>
    <col min="12" max="12" width="0.7265625" style="16" customWidth="1"/>
    <col min="13" max="13" width="13.1796875" style="16" customWidth="1"/>
    <col min="14" max="14" width="0.7265625" style="16" customWidth="1"/>
    <col min="15" max="15" width="12.7265625" style="17" customWidth="1"/>
    <col min="16" max="16" width="0.7265625" style="109" customWidth="1"/>
    <col min="17" max="17" width="12.7265625" style="109" customWidth="1"/>
    <col min="18" max="18" width="0.7265625" style="109" customWidth="1"/>
    <col min="19" max="19" width="13.26953125" style="108" customWidth="1"/>
    <col min="20" max="225" width="8.1796875" style="107"/>
    <col min="226" max="226" width="1.453125" style="107" customWidth="1"/>
    <col min="227" max="227" width="48.81640625" style="107" customWidth="1"/>
    <col min="228" max="228" width="8.1796875" style="107"/>
    <col min="229" max="229" width="1" style="107" customWidth="1"/>
    <col min="230" max="230" width="12.453125" style="107" customWidth="1"/>
    <col min="231" max="231" width="1" style="107" customWidth="1"/>
    <col min="232" max="232" width="12.453125" style="107" customWidth="1"/>
    <col min="233" max="233" width="1" style="107" customWidth="1"/>
    <col min="234" max="234" width="12.453125" style="107" customWidth="1"/>
    <col min="235" max="235" width="1" style="107" customWidth="1"/>
    <col min="236" max="236" width="12.453125" style="107" customWidth="1"/>
    <col min="237" max="237" width="8.1796875" style="107"/>
    <col min="238" max="238" width="11.26953125" style="107" bestFit="1" customWidth="1"/>
    <col min="239" max="239" width="9.7265625" style="107" customWidth="1"/>
    <col min="240" max="240" width="9.1796875" style="107" customWidth="1"/>
    <col min="241" max="481" width="8.1796875" style="107"/>
    <col min="482" max="482" width="1.453125" style="107" customWidth="1"/>
    <col min="483" max="483" width="48.81640625" style="107" customWidth="1"/>
    <col min="484" max="484" width="8.1796875" style="107"/>
    <col min="485" max="485" width="1" style="107" customWidth="1"/>
    <col min="486" max="486" width="12.453125" style="107" customWidth="1"/>
    <col min="487" max="487" width="1" style="107" customWidth="1"/>
    <col min="488" max="488" width="12.453125" style="107" customWidth="1"/>
    <col min="489" max="489" width="1" style="107" customWidth="1"/>
    <col min="490" max="490" width="12.453125" style="107" customWidth="1"/>
    <col min="491" max="491" width="1" style="107" customWidth="1"/>
    <col min="492" max="492" width="12.453125" style="107" customWidth="1"/>
    <col min="493" max="493" width="8.1796875" style="107"/>
    <col min="494" max="494" width="11.26953125" style="107" bestFit="1" customWidth="1"/>
    <col min="495" max="495" width="9.7265625" style="107" customWidth="1"/>
    <col min="496" max="496" width="9.1796875" style="107" customWidth="1"/>
    <col min="497" max="737" width="8.1796875" style="107"/>
    <col min="738" max="738" width="1.453125" style="107" customWidth="1"/>
    <col min="739" max="739" width="48.81640625" style="107" customWidth="1"/>
    <col min="740" max="740" width="8.1796875" style="107"/>
    <col min="741" max="741" width="1" style="107" customWidth="1"/>
    <col min="742" max="742" width="12.453125" style="107" customWidth="1"/>
    <col min="743" max="743" width="1" style="107" customWidth="1"/>
    <col min="744" max="744" width="12.453125" style="107" customWidth="1"/>
    <col min="745" max="745" width="1" style="107" customWidth="1"/>
    <col min="746" max="746" width="12.453125" style="107" customWidth="1"/>
    <col min="747" max="747" width="1" style="107" customWidth="1"/>
    <col min="748" max="748" width="12.453125" style="107" customWidth="1"/>
    <col min="749" max="749" width="8.1796875" style="107"/>
    <col min="750" max="750" width="11.26953125" style="107" bestFit="1" customWidth="1"/>
    <col min="751" max="751" width="9.7265625" style="107" customWidth="1"/>
    <col min="752" max="752" width="9.1796875" style="107" customWidth="1"/>
    <col min="753" max="993" width="8.1796875" style="107"/>
    <col min="994" max="994" width="1.453125" style="107" customWidth="1"/>
    <col min="995" max="995" width="48.81640625" style="107" customWidth="1"/>
    <col min="996" max="996" width="8.1796875" style="107"/>
    <col min="997" max="997" width="1" style="107" customWidth="1"/>
    <col min="998" max="998" width="12.453125" style="107" customWidth="1"/>
    <col min="999" max="999" width="1" style="107" customWidth="1"/>
    <col min="1000" max="1000" width="12.453125" style="107" customWidth="1"/>
    <col min="1001" max="1001" width="1" style="107" customWidth="1"/>
    <col min="1002" max="1002" width="12.453125" style="107" customWidth="1"/>
    <col min="1003" max="1003" width="1" style="107" customWidth="1"/>
    <col min="1004" max="1004" width="12.453125" style="107" customWidth="1"/>
    <col min="1005" max="1005" width="8.1796875" style="107"/>
    <col min="1006" max="1006" width="11.26953125" style="107" bestFit="1" customWidth="1"/>
    <col min="1007" max="1007" width="9.7265625" style="107" customWidth="1"/>
    <col min="1008" max="1008" width="9.1796875" style="107" customWidth="1"/>
    <col min="1009" max="1249" width="8.1796875" style="107"/>
    <col min="1250" max="1250" width="1.453125" style="107" customWidth="1"/>
    <col min="1251" max="1251" width="48.81640625" style="107" customWidth="1"/>
    <col min="1252" max="1252" width="8.1796875" style="107"/>
    <col min="1253" max="1253" width="1" style="107" customWidth="1"/>
    <col min="1254" max="1254" width="12.453125" style="107" customWidth="1"/>
    <col min="1255" max="1255" width="1" style="107" customWidth="1"/>
    <col min="1256" max="1256" width="12.453125" style="107" customWidth="1"/>
    <col min="1257" max="1257" width="1" style="107" customWidth="1"/>
    <col min="1258" max="1258" width="12.453125" style="107" customWidth="1"/>
    <col min="1259" max="1259" width="1" style="107" customWidth="1"/>
    <col min="1260" max="1260" width="12.453125" style="107" customWidth="1"/>
    <col min="1261" max="1261" width="8.1796875" style="107"/>
    <col min="1262" max="1262" width="11.26953125" style="107" bestFit="1" customWidth="1"/>
    <col min="1263" max="1263" width="9.7265625" style="107" customWidth="1"/>
    <col min="1264" max="1264" width="9.1796875" style="107" customWidth="1"/>
    <col min="1265" max="1505" width="8.1796875" style="107"/>
    <col min="1506" max="1506" width="1.453125" style="107" customWidth="1"/>
    <col min="1507" max="1507" width="48.81640625" style="107" customWidth="1"/>
    <col min="1508" max="1508" width="8.1796875" style="107"/>
    <col min="1509" max="1509" width="1" style="107" customWidth="1"/>
    <col min="1510" max="1510" width="12.453125" style="107" customWidth="1"/>
    <col min="1511" max="1511" width="1" style="107" customWidth="1"/>
    <col min="1512" max="1512" width="12.453125" style="107" customWidth="1"/>
    <col min="1513" max="1513" width="1" style="107" customWidth="1"/>
    <col min="1514" max="1514" width="12.453125" style="107" customWidth="1"/>
    <col min="1515" max="1515" width="1" style="107" customWidth="1"/>
    <col min="1516" max="1516" width="12.453125" style="107" customWidth="1"/>
    <col min="1517" max="1517" width="8.1796875" style="107"/>
    <col min="1518" max="1518" width="11.26953125" style="107" bestFit="1" customWidth="1"/>
    <col min="1519" max="1519" width="9.7265625" style="107" customWidth="1"/>
    <col min="1520" max="1520" width="9.1796875" style="107" customWidth="1"/>
    <col min="1521" max="1761" width="8.1796875" style="107"/>
    <col min="1762" max="1762" width="1.453125" style="107" customWidth="1"/>
    <col min="1763" max="1763" width="48.81640625" style="107" customWidth="1"/>
    <col min="1764" max="1764" width="8.1796875" style="107"/>
    <col min="1765" max="1765" width="1" style="107" customWidth="1"/>
    <col min="1766" max="1766" width="12.453125" style="107" customWidth="1"/>
    <col min="1767" max="1767" width="1" style="107" customWidth="1"/>
    <col min="1768" max="1768" width="12.453125" style="107" customWidth="1"/>
    <col min="1769" max="1769" width="1" style="107" customWidth="1"/>
    <col min="1770" max="1770" width="12.453125" style="107" customWidth="1"/>
    <col min="1771" max="1771" width="1" style="107" customWidth="1"/>
    <col min="1772" max="1772" width="12.453125" style="107" customWidth="1"/>
    <col min="1773" max="1773" width="8.1796875" style="107"/>
    <col min="1774" max="1774" width="11.26953125" style="107" bestFit="1" customWidth="1"/>
    <col min="1775" max="1775" width="9.7265625" style="107" customWidth="1"/>
    <col min="1776" max="1776" width="9.1796875" style="107" customWidth="1"/>
    <col min="1777" max="2017" width="8.1796875" style="107"/>
    <col min="2018" max="2018" width="1.453125" style="107" customWidth="1"/>
    <col min="2019" max="2019" width="48.81640625" style="107" customWidth="1"/>
    <col min="2020" max="2020" width="8.1796875" style="107"/>
    <col min="2021" max="2021" width="1" style="107" customWidth="1"/>
    <col min="2022" max="2022" width="12.453125" style="107" customWidth="1"/>
    <col min="2023" max="2023" width="1" style="107" customWidth="1"/>
    <col min="2024" max="2024" width="12.453125" style="107" customWidth="1"/>
    <col min="2025" max="2025" width="1" style="107" customWidth="1"/>
    <col min="2026" max="2026" width="12.453125" style="107" customWidth="1"/>
    <col min="2027" max="2027" width="1" style="107" customWidth="1"/>
    <col min="2028" max="2028" width="12.453125" style="107" customWidth="1"/>
    <col min="2029" max="2029" width="8.1796875" style="107"/>
    <col min="2030" max="2030" width="11.26953125" style="107" bestFit="1" customWidth="1"/>
    <col min="2031" max="2031" width="9.7265625" style="107" customWidth="1"/>
    <col min="2032" max="2032" width="9.1796875" style="107" customWidth="1"/>
    <col min="2033" max="2273" width="8.1796875" style="107"/>
    <col min="2274" max="2274" width="1.453125" style="107" customWidth="1"/>
    <col min="2275" max="2275" width="48.81640625" style="107" customWidth="1"/>
    <col min="2276" max="2276" width="8.1796875" style="107"/>
    <col min="2277" max="2277" width="1" style="107" customWidth="1"/>
    <col min="2278" max="2278" width="12.453125" style="107" customWidth="1"/>
    <col min="2279" max="2279" width="1" style="107" customWidth="1"/>
    <col min="2280" max="2280" width="12.453125" style="107" customWidth="1"/>
    <col min="2281" max="2281" width="1" style="107" customWidth="1"/>
    <col min="2282" max="2282" width="12.453125" style="107" customWidth="1"/>
    <col min="2283" max="2283" width="1" style="107" customWidth="1"/>
    <col min="2284" max="2284" width="12.453125" style="107" customWidth="1"/>
    <col min="2285" max="2285" width="8.1796875" style="107"/>
    <col min="2286" max="2286" width="11.26953125" style="107" bestFit="1" customWidth="1"/>
    <col min="2287" max="2287" width="9.7265625" style="107" customWidth="1"/>
    <col min="2288" max="2288" width="9.1796875" style="107" customWidth="1"/>
    <col min="2289" max="2529" width="8.1796875" style="107"/>
    <col min="2530" max="2530" width="1.453125" style="107" customWidth="1"/>
    <col min="2531" max="2531" width="48.81640625" style="107" customWidth="1"/>
    <col min="2532" max="2532" width="8.1796875" style="107"/>
    <col min="2533" max="2533" width="1" style="107" customWidth="1"/>
    <col min="2534" max="2534" width="12.453125" style="107" customWidth="1"/>
    <col min="2535" max="2535" width="1" style="107" customWidth="1"/>
    <col min="2536" max="2536" width="12.453125" style="107" customWidth="1"/>
    <col min="2537" max="2537" width="1" style="107" customWidth="1"/>
    <col min="2538" max="2538" width="12.453125" style="107" customWidth="1"/>
    <col min="2539" max="2539" width="1" style="107" customWidth="1"/>
    <col min="2540" max="2540" width="12.453125" style="107" customWidth="1"/>
    <col min="2541" max="2541" width="8.1796875" style="107"/>
    <col min="2542" max="2542" width="11.26953125" style="107" bestFit="1" customWidth="1"/>
    <col min="2543" max="2543" width="9.7265625" style="107" customWidth="1"/>
    <col min="2544" max="2544" width="9.1796875" style="107" customWidth="1"/>
    <col min="2545" max="2785" width="8.1796875" style="107"/>
    <col min="2786" max="2786" width="1.453125" style="107" customWidth="1"/>
    <col min="2787" max="2787" width="48.81640625" style="107" customWidth="1"/>
    <col min="2788" max="2788" width="8.1796875" style="107"/>
    <col min="2789" max="2789" width="1" style="107" customWidth="1"/>
    <col min="2790" max="2790" width="12.453125" style="107" customWidth="1"/>
    <col min="2791" max="2791" width="1" style="107" customWidth="1"/>
    <col min="2792" max="2792" width="12.453125" style="107" customWidth="1"/>
    <col min="2793" max="2793" width="1" style="107" customWidth="1"/>
    <col min="2794" max="2794" width="12.453125" style="107" customWidth="1"/>
    <col min="2795" max="2795" width="1" style="107" customWidth="1"/>
    <col min="2796" max="2796" width="12.453125" style="107" customWidth="1"/>
    <col min="2797" max="2797" width="8.1796875" style="107"/>
    <col min="2798" max="2798" width="11.26953125" style="107" bestFit="1" customWidth="1"/>
    <col min="2799" max="2799" width="9.7265625" style="107" customWidth="1"/>
    <col min="2800" max="2800" width="9.1796875" style="107" customWidth="1"/>
    <col min="2801" max="3041" width="8.1796875" style="107"/>
    <col min="3042" max="3042" width="1.453125" style="107" customWidth="1"/>
    <col min="3043" max="3043" width="48.81640625" style="107" customWidth="1"/>
    <col min="3044" max="3044" width="8.1796875" style="107"/>
    <col min="3045" max="3045" width="1" style="107" customWidth="1"/>
    <col min="3046" max="3046" width="12.453125" style="107" customWidth="1"/>
    <col min="3047" max="3047" width="1" style="107" customWidth="1"/>
    <col min="3048" max="3048" width="12.453125" style="107" customWidth="1"/>
    <col min="3049" max="3049" width="1" style="107" customWidth="1"/>
    <col min="3050" max="3050" width="12.453125" style="107" customWidth="1"/>
    <col min="3051" max="3051" width="1" style="107" customWidth="1"/>
    <col min="3052" max="3052" width="12.453125" style="107" customWidth="1"/>
    <col min="3053" max="3053" width="8.1796875" style="107"/>
    <col min="3054" max="3054" width="11.26953125" style="107" bestFit="1" customWidth="1"/>
    <col min="3055" max="3055" width="9.7265625" style="107" customWidth="1"/>
    <col min="3056" max="3056" width="9.1796875" style="107" customWidth="1"/>
    <col min="3057" max="3297" width="8.1796875" style="107"/>
    <col min="3298" max="3298" width="1.453125" style="107" customWidth="1"/>
    <col min="3299" max="3299" width="48.81640625" style="107" customWidth="1"/>
    <col min="3300" max="3300" width="8.1796875" style="107"/>
    <col min="3301" max="3301" width="1" style="107" customWidth="1"/>
    <col min="3302" max="3302" width="12.453125" style="107" customWidth="1"/>
    <col min="3303" max="3303" width="1" style="107" customWidth="1"/>
    <col min="3304" max="3304" width="12.453125" style="107" customWidth="1"/>
    <col min="3305" max="3305" width="1" style="107" customWidth="1"/>
    <col min="3306" max="3306" width="12.453125" style="107" customWidth="1"/>
    <col min="3307" max="3307" width="1" style="107" customWidth="1"/>
    <col min="3308" max="3308" width="12.453125" style="107" customWidth="1"/>
    <col min="3309" max="3309" width="8.1796875" style="107"/>
    <col min="3310" max="3310" width="11.26953125" style="107" bestFit="1" customWidth="1"/>
    <col min="3311" max="3311" width="9.7265625" style="107" customWidth="1"/>
    <col min="3312" max="3312" width="9.1796875" style="107" customWidth="1"/>
    <col min="3313" max="3553" width="8.1796875" style="107"/>
    <col min="3554" max="3554" width="1.453125" style="107" customWidth="1"/>
    <col min="3555" max="3555" width="48.81640625" style="107" customWidth="1"/>
    <col min="3556" max="3556" width="8.1796875" style="107"/>
    <col min="3557" max="3557" width="1" style="107" customWidth="1"/>
    <col min="3558" max="3558" width="12.453125" style="107" customWidth="1"/>
    <col min="3559" max="3559" width="1" style="107" customWidth="1"/>
    <col min="3560" max="3560" width="12.453125" style="107" customWidth="1"/>
    <col min="3561" max="3561" width="1" style="107" customWidth="1"/>
    <col min="3562" max="3562" width="12.453125" style="107" customWidth="1"/>
    <col min="3563" max="3563" width="1" style="107" customWidth="1"/>
    <col min="3564" max="3564" width="12.453125" style="107" customWidth="1"/>
    <col min="3565" max="3565" width="8.1796875" style="107"/>
    <col min="3566" max="3566" width="11.26953125" style="107" bestFit="1" customWidth="1"/>
    <col min="3567" max="3567" width="9.7265625" style="107" customWidth="1"/>
    <col min="3568" max="3568" width="9.1796875" style="107" customWidth="1"/>
    <col min="3569" max="3809" width="8.1796875" style="107"/>
    <col min="3810" max="3810" width="1.453125" style="107" customWidth="1"/>
    <col min="3811" max="3811" width="48.81640625" style="107" customWidth="1"/>
    <col min="3812" max="3812" width="8.1796875" style="107"/>
    <col min="3813" max="3813" width="1" style="107" customWidth="1"/>
    <col min="3814" max="3814" width="12.453125" style="107" customWidth="1"/>
    <col min="3815" max="3815" width="1" style="107" customWidth="1"/>
    <col min="3816" max="3816" width="12.453125" style="107" customWidth="1"/>
    <col min="3817" max="3817" width="1" style="107" customWidth="1"/>
    <col min="3818" max="3818" width="12.453125" style="107" customWidth="1"/>
    <col min="3819" max="3819" width="1" style="107" customWidth="1"/>
    <col min="3820" max="3820" width="12.453125" style="107" customWidth="1"/>
    <col min="3821" max="3821" width="8.1796875" style="107"/>
    <col min="3822" max="3822" width="11.26953125" style="107" bestFit="1" customWidth="1"/>
    <col min="3823" max="3823" width="9.7265625" style="107" customWidth="1"/>
    <col min="3824" max="3824" width="9.1796875" style="107" customWidth="1"/>
    <col min="3825" max="4065" width="8.1796875" style="107"/>
    <col min="4066" max="4066" width="1.453125" style="107" customWidth="1"/>
    <col min="4067" max="4067" width="48.81640625" style="107" customWidth="1"/>
    <col min="4068" max="4068" width="8.1796875" style="107"/>
    <col min="4069" max="4069" width="1" style="107" customWidth="1"/>
    <col min="4070" max="4070" width="12.453125" style="107" customWidth="1"/>
    <col min="4071" max="4071" width="1" style="107" customWidth="1"/>
    <col min="4072" max="4072" width="12.453125" style="107" customWidth="1"/>
    <col min="4073" max="4073" width="1" style="107" customWidth="1"/>
    <col min="4074" max="4074" width="12.453125" style="107" customWidth="1"/>
    <col min="4075" max="4075" width="1" style="107" customWidth="1"/>
    <col min="4076" max="4076" width="12.453125" style="107" customWidth="1"/>
    <col min="4077" max="4077" width="8.1796875" style="107"/>
    <col min="4078" max="4078" width="11.26953125" style="107" bestFit="1" customWidth="1"/>
    <col min="4079" max="4079" width="9.7265625" style="107" customWidth="1"/>
    <col min="4080" max="4080" width="9.1796875" style="107" customWidth="1"/>
    <col min="4081" max="4321" width="8.1796875" style="107"/>
    <col min="4322" max="4322" width="1.453125" style="107" customWidth="1"/>
    <col min="4323" max="4323" width="48.81640625" style="107" customWidth="1"/>
    <col min="4324" max="4324" width="8.1796875" style="107"/>
    <col min="4325" max="4325" width="1" style="107" customWidth="1"/>
    <col min="4326" max="4326" width="12.453125" style="107" customWidth="1"/>
    <col min="4327" max="4327" width="1" style="107" customWidth="1"/>
    <col min="4328" max="4328" width="12.453125" style="107" customWidth="1"/>
    <col min="4329" max="4329" width="1" style="107" customWidth="1"/>
    <col min="4330" max="4330" width="12.453125" style="107" customWidth="1"/>
    <col min="4331" max="4331" width="1" style="107" customWidth="1"/>
    <col min="4332" max="4332" width="12.453125" style="107" customWidth="1"/>
    <col min="4333" max="4333" width="8.1796875" style="107"/>
    <col min="4334" max="4334" width="11.26953125" style="107" bestFit="1" customWidth="1"/>
    <col min="4335" max="4335" width="9.7265625" style="107" customWidth="1"/>
    <col min="4336" max="4336" width="9.1796875" style="107" customWidth="1"/>
    <col min="4337" max="4577" width="8.1796875" style="107"/>
    <col min="4578" max="4578" width="1.453125" style="107" customWidth="1"/>
    <col min="4579" max="4579" width="48.81640625" style="107" customWidth="1"/>
    <col min="4580" max="4580" width="8.1796875" style="107"/>
    <col min="4581" max="4581" width="1" style="107" customWidth="1"/>
    <col min="4582" max="4582" width="12.453125" style="107" customWidth="1"/>
    <col min="4583" max="4583" width="1" style="107" customWidth="1"/>
    <col min="4584" max="4584" width="12.453125" style="107" customWidth="1"/>
    <col min="4585" max="4585" width="1" style="107" customWidth="1"/>
    <col min="4586" max="4586" width="12.453125" style="107" customWidth="1"/>
    <col min="4587" max="4587" width="1" style="107" customWidth="1"/>
    <col min="4588" max="4588" width="12.453125" style="107" customWidth="1"/>
    <col min="4589" max="4589" width="8.1796875" style="107"/>
    <col min="4590" max="4590" width="11.26953125" style="107" bestFit="1" customWidth="1"/>
    <col min="4591" max="4591" width="9.7265625" style="107" customWidth="1"/>
    <col min="4592" max="4592" width="9.1796875" style="107" customWidth="1"/>
    <col min="4593" max="4833" width="8.1796875" style="107"/>
    <col min="4834" max="4834" width="1.453125" style="107" customWidth="1"/>
    <col min="4835" max="4835" width="48.81640625" style="107" customWidth="1"/>
    <col min="4836" max="4836" width="8.1796875" style="107"/>
    <col min="4837" max="4837" width="1" style="107" customWidth="1"/>
    <col min="4838" max="4838" width="12.453125" style="107" customWidth="1"/>
    <col min="4839" max="4839" width="1" style="107" customWidth="1"/>
    <col min="4840" max="4840" width="12.453125" style="107" customWidth="1"/>
    <col min="4841" max="4841" width="1" style="107" customWidth="1"/>
    <col min="4842" max="4842" width="12.453125" style="107" customWidth="1"/>
    <col min="4843" max="4843" width="1" style="107" customWidth="1"/>
    <col min="4844" max="4844" width="12.453125" style="107" customWidth="1"/>
    <col min="4845" max="4845" width="8.1796875" style="107"/>
    <col min="4846" max="4846" width="11.26953125" style="107" bestFit="1" customWidth="1"/>
    <col min="4847" max="4847" width="9.7265625" style="107" customWidth="1"/>
    <col min="4848" max="4848" width="9.1796875" style="107" customWidth="1"/>
    <col min="4849" max="5089" width="8.1796875" style="107"/>
    <col min="5090" max="5090" width="1.453125" style="107" customWidth="1"/>
    <col min="5091" max="5091" width="48.81640625" style="107" customWidth="1"/>
    <col min="5092" max="5092" width="8.1796875" style="107"/>
    <col min="5093" max="5093" width="1" style="107" customWidth="1"/>
    <col min="5094" max="5094" width="12.453125" style="107" customWidth="1"/>
    <col min="5095" max="5095" width="1" style="107" customWidth="1"/>
    <col min="5096" max="5096" width="12.453125" style="107" customWidth="1"/>
    <col min="5097" max="5097" width="1" style="107" customWidth="1"/>
    <col min="5098" max="5098" width="12.453125" style="107" customWidth="1"/>
    <col min="5099" max="5099" width="1" style="107" customWidth="1"/>
    <col min="5100" max="5100" width="12.453125" style="107" customWidth="1"/>
    <col min="5101" max="5101" width="8.1796875" style="107"/>
    <col min="5102" max="5102" width="11.26953125" style="107" bestFit="1" customWidth="1"/>
    <col min="5103" max="5103" width="9.7265625" style="107" customWidth="1"/>
    <col min="5104" max="5104" width="9.1796875" style="107" customWidth="1"/>
    <col min="5105" max="5345" width="8.1796875" style="107"/>
    <col min="5346" max="5346" width="1.453125" style="107" customWidth="1"/>
    <col min="5347" max="5347" width="48.81640625" style="107" customWidth="1"/>
    <col min="5348" max="5348" width="8.1796875" style="107"/>
    <col min="5349" max="5349" width="1" style="107" customWidth="1"/>
    <col min="5350" max="5350" width="12.453125" style="107" customWidth="1"/>
    <col min="5351" max="5351" width="1" style="107" customWidth="1"/>
    <col min="5352" max="5352" width="12.453125" style="107" customWidth="1"/>
    <col min="5353" max="5353" width="1" style="107" customWidth="1"/>
    <col min="5354" max="5354" width="12.453125" style="107" customWidth="1"/>
    <col min="5355" max="5355" width="1" style="107" customWidth="1"/>
    <col min="5356" max="5356" width="12.453125" style="107" customWidth="1"/>
    <col min="5357" max="5357" width="8.1796875" style="107"/>
    <col min="5358" max="5358" width="11.26953125" style="107" bestFit="1" customWidth="1"/>
    <col min="5359" max="5359" width="9.7265625" style="107" customWidth="1"/>
    <col min="5360" max="5360" width="9.1796875" style="107" customWidth="1"/>
    <col min="5361" max="5601" width="8.1796875" style="107"/>
    <col min="5602" max="5602" width="1.453125" style="107" customWidth="1"/>
    <col min="5603" max="5603" width="48.81640625" style="107" customWidth="1"/>
    <col min="5604" max="5604" width="8.1796875" style="107"/>
    <col min="5605" max="5605" width="1" style="107" customWidth="1"/>
    <col min="5606" max="5606" width="12.453125" style="107" customWidth="1"/>
    <col min="5607" max="5607" width="1" style="107" customWidth="1"/>
    <col min="5608" max="5608" width="12.453125" style="107" customWidth="1"/>
    <col min="5609" max="5609" width="1" style="107" customWidth="1"/>
    <col min="5610" max="5610" width="12.453125" style="107" customWidth="1"/>
    <col min="5611" max="5611" width="1" style="107" customWidth="1"/>
    <col min="5612" max="5612" width="12.453125" style="107" customWidth="1"/>
    <col min="5613" max="5613" width="8.1796875" style="107"/>
    <col min="5614" max="5614" width="11.26953125" style="107" bestFit="1" customWidth="1"/>
    <col min="5615" max="5615" width="9.7265625" style="107" customWidth="1"/>
    <col min="5616" max="5616" width="9.1796875" style="107" customWidth="1"/>
    <col min="5617" max="5857" width="8.1796875" style="107"/>
    <col min="5858" max="5858" width="1.453125" style="107" customWidth="1"/>
    <col min="5859" max="5859" width="48.81640625" style="107" customWidth="1"/>
    <col min="5860" max="5860" width="8.1796875" style="107"/>
    <col min="5861" max="5861" width="1" style="107" customWidth="1"/>
    <col min="5862" max="5862" width="12.453125" style="107" customWidth="1"/>
    <col min="5863" max="5863" width="1" style="107" customWidth="1"/>
    <col min="5864" max="5864" width="12.453125" style="107" customWidth="1"/>
    <col min="5865" max="5865" width="1" style="107" customWidth="1"/>
    <col min="5866" max="5866" width="12.453125" style="107" customWidth="1"/>
    <col min="5867" max="5867" width="1" style="107" customWidth="1"/>
    <col min="5868" max="5868" width="12.453125" style="107" customWidth="1"/>
    <col min="5869" max="5869" width="8.1796875" style="107"/>
    <col min="5870" max="5870" width="11.26953125" style="107" bestFit="1" customWidth="1"/>
    <col min="5871" max="5871" width="9.7265625" style="107" customWidth="1"/>
    <col min="5872" max="5872" width="9.1796875" style="107" customWidth="1"/>
    <col min="5873" max="6113" width="8.1796875" style="107"/>
    <col min="6114" max="6114" width="1.453125" style="107" customWidth="1"/>
    <col min="6115" max="6115" width="48.81640625" style="107" customWidth="1"/>
    <col min="6116" max="6116" width="8.1796875" style="107"/>
    <col min="6117" max="6117" width="1" style="107" customWidth="1"/>
    <col min="6118" max="6118" width="12.453125" style="107" customWidth="1"/>
    <col min="6119" max="6119" width="1" style="107" customWidth="1"/>
    <col min="6120" max="6120" width="12.453125" style="107" customWidth="1"/>
    <col min="6121" max="6121" width="1" style="107" customWidth="1"/>
    <col min="6122" max="6122" width="12.453125" style="107" customWidth="1"/>
    <col min="6123" max="6123" width="1" style="107" customWidth="1"/>
    <col min="6124" max="6124" width="12.453125" style="107" customWidth="1"/>
    <col min="6125" max="6125" width="8.1796875" style="107"/>
    <col min="6126" max="6126" width="11.26953125" style="107" bestFit="1" customWidth="1"/>
    <col min="6127" max="6127" width="9.7265625" style="107" customWidth="1"/>
    <col min="6128" max="6128" width="9.1796875" style="107" customWidth="1"/>
    <col min="6129" max="6369" width="8.1796875" style="107"/>
    <col min="6370" max="6370" width="1.453125" style="107" customWidth="1"/>
    <col min="6371" max="6371" width="48.81640625" style="107" customWidth="1"/>
    <col min="6372" max="6372" width="8.1796875" style="107"/>
    <col min="6373" max="6373" width="1" style="107" customWidth="1"/>
    <col min="6374" max="6374" width="12.453125" style="107" customWidth="1"/>
    <col min="6375" max="6375" width="1" style="107" customWidth="1"/>
    <col min="6376" max="6376" width="12.453125" style="107" customWidth="1"/>
    <col min="6377" max="6377" width="1" style="107" customWidth="1"/>
    <col min="6378" max="6378" width="12.453125" style="107" customWidth="1"/>
    <col min="6379" max="6379" width="1" style="107" customWidth="1"/>
    <col min="6380" max="6380" width="12.453125" style="107" customWidth="1"/>
    <col min="6381" max="6381" width="8.1796875" style="107"/>
    <col min="6382" max="6382" width="11.26953125" style="107" bestFit="1" customWidth="1"/>
    <col min="6383" max="6383" width="9.7265625" style="107" customWidth="1"/>
    <col min="6384" max="6384" width="9.1796875" style="107" customWidth="1"/>
    <col min="6385" max="6625" width="8.1796875" style="107"/>
    <col min="6626" max="6626" width="1.453125" style="107" customWidth="1"/>
    <col min="6627" max="6627" width="48.81640625" style="107" customWidth="1"/>
    <col min="6628" max="6628" width="8.1796875" style="107"/>
    <col min="6629" max="6629" width="1" style="107" customWidth="1"/>
    <col min="6630" max="6630" width="12.453125" style="107" customWidth="1"/>
    <col min="6631" max="6631" width="1" style="107" customWidth="1"/>
    <col min="6632" max="6632" width="12.453125" style="107" customWidth="1"/>
    <col min="6633" max="6633" width="1" style="107" customWidth="1"/>
    <col min="6634" max="6634" width="12.453125" style="107" customWidth="1"/>
    <col min="6635" max="6635" width="1" style="107" customWidth="1"/>
    <col min="6636" max="6636" width="12.453125" style="107" customWidth="1"/>
    <col min="6637" max="6637" width="8.1796875" style="107"/>
    <col min="6638" max="6638" width="11.26953125" style="107" bestFit="1" customWidth="1"/>
    <col min="6639" max="6639" width="9.7265625" style="107" customWidth="1"/>
    <col min="6640" max="6640" width="9.1796875" style="107" customWidth="1"/>
    <col min="6641" max="6881" width="8.1796875" style="107"/>
    <col min="6882" max="6882" width="1.453125" style="107" customWidth="1"/>
    <col min="6883" max="6883" width="48.81640625" style="107" customWidth="1"/>
    <col min="6884" max="6884" width="8.1796875" style="107"/>
    <col min="6885" max="6885" width="1" style="107" customWidth="1"/>
    <col min="6886" max="6886" width="12.453125" style="107" customWidth="1"/>
    <col min="6887" max="6887" width="1" style="107" customWidth="1"/>
    <col min="6888" max="6888" width="12.453125" style="107" customWidth="1"/>
    <col min="6889" max="6889" width="1" style="107" customWidth="1"/>
    <col min="6890" max="6890" width="12.453125" style="107" customWidth="1"/>
    <col min="6891" max="6891" width="1" style="107" customWidth="1"/>
    <col min="6892" max="6892" width="12.453125" style="107" customWidth="1"/>
    <col min="6893" max="6893" width="8.1796875" style="107"/>
    <col min="6894" max="6894" width="11.26953125" style="107" bestFit="1" customWidth="1"/>
    <col min="6895" max="6895" width="9.7265625" style="107" customWidth="1"/>
    <col min="6896" max="6896" width="9.1796875" style="107" customWidth="1"/>
    <col min="6897" max="7137" width="8.1796875" style="107"/>
    <col min="7138" max="7138" width="1.453125" style="107" customWidth="1"/>
    <col min="7139" max="7139" width="48.81640625" style="107" customWidth="1"/>
    <col min="7140" max="7140" width="8.1796875" style="107"/>
    <col min="7141" max="7141" width="1" style="107" customWidth="1"/>
    <col min="7142" max="7142" width="12.453125" style="107" customWidth="1"/>
    <col min="7143" max="7143" width="1" style="107" customWidth="1"/>
    <col min="7144" max="7144" width="12.453125" style="107" customWidth="1"/>
    <col min="7145" max="7145" width="1" style="107" customWidth="1"/>
    <col min="7146" max="7146" width="12.453125" style="107" customWidth="1"/>
    <col min="7147" max="7147" width="1" style="107" customWidth="1"/>
    <col min="7148" max="7148" width="12.453125" style="107" customWidth="1"/>
    <col min="7149" max="7149" width="8.1796875" style="107"/>
    <col min="7150" max="7150" width="11.26953125" style="107" bestFit="1" customWidth="1"/>
    <col min="7151" max="7151" width="9.7265625" style="107" customWidth="1"/>
    <col min="7152" max="7152" width="9.1796875" style="107" customWidth="1"/>
    <col min="7153" max="7393" width="8.1796875" style="107"/>
    <col min="7394" max="7394" width="1.453125" style="107" customWidth="1"/>
    <col min="7395" max="7395" width="48.81640625" style="107" customWidth="1"/>
    <col min="7396" max="7396" width="8.1796875" style="107"/>
    <col min="7397" max="7397" width="1" style="107" customWidth="1"/>
    <col min="7398" max="7398" width="12.453125" style="107" customWidth="1"/>
    <col min="7399" max="7399" width="1" style="107" customWidth="1"/>
    <col min="7400" max="7400" width="12.453125" style="107" customWidth="1"/>
    <col min="7401" max="7401" width="1" style="107" customWidth="1"/>
    <col min="7402" max="7402" width="12.453125" style="107" customWidth="1"/>
    <col min="7403" max="7403" width="1" style="107" customWidth="1"/>
    <col min="7404" max="7404" width="12.453125" style="107" customWidth="1"/>
    <col min="7405" max="7405" width="8.1796875" style="107"/>
    <col min="7406" max="7406" width="11.26953125" style="107" bestFit="1" customWidth="1"/>
    <col min="7407" max="7407" width="9.7265625" style="107" customWidth="1"/>
    <col min="7408" max="7408" width="9.1796875" style="107" customWidth="1"/>
    <col min="7409" max="7649" width="8.1796875" style="107"/>
    <col min="7650" max="7650" width="1.453125" style="107" customWidth="1"/>
    <col min="7651" max="7651" width="48.81640625" style="107" customWidth="1"/>
    <col min="7652" max="7652" width="8.1796875" style="107"/>
    <col min="7653" max="7653" width="1" style="107" customWidth="1"/>
    <col min="7654" max="7654" width="12.453125" style="107" customWidth="1"/>
    <col min="7655" max="7655" width="1" style="107" customWidth="1"/>
    <col min="7656" max="7656" width="12.453125" style="107" customWidth="1"/>
    <col min="7657" max="7657" width="1" style="107" customWidth="1"/>
    <col min="7658" max="7658" width="12.453125" style="107" customWidth="1"/>
    <col min="7659" max="7659" width="1" style="107" customWidth="1"/>
    <col min="7660" max="7660" width="12.453125" style="107" customWidth="1"/>
    <col min="7661" max="7661" width="8.1796875" style="107"/>
    <col min="7662" max="7662" width="11.26953125" style="107" bestFit="1" customWidth="1"/>
    <col min="7663" max="7663" width="9.7265625" style="107" customWidth="1"/>
    <col min="7664" max="7664" width="9.1796875" style="107" customWidth="1"/>
    <col min="7665" max="7905" width="8.1796875" style="107"/>
    <col min="7906" max="7906" width="1.453125" style="107" customWidth="1"/>
    <col min="7907" max="7907" width="48.81640625" style="107" customWidth="1"/>
    <col min="7908" max="7908" width="8.1796875" style="107"/>
    <col min="7909" max="7909" width="1" style="107" customWidth="1"/>
    <col min="7910" max="7910" width="12.453125" style="107" customWidth="1"/>
    <col min="7911" max="7911" width="1" style="107" customWidth="1"/>
    <col min="7912" max="7912" width="12.453125" style="107" customWidth="1"/>
    <col min="7913" max="7913" width="1" style="107" customWidth="1"/>
    <col min="7914" max="7914" width="12.453125" style="107" customWidth="1"/>
    <col min="7915" max="7915" width="1" style="107" customWidth="1"/>
    <col min="7916" max="7916" width="12.453125" style="107" customWidth="1"/>
    <col min="7917" max="7917" width="8.1796875" style="107"/>
    <col min="7918" max="7918" width="11.26953125" style="107" bestFit="1" customWidth="1"/>
    <col min="7919" max="7919" width="9.7265625" style="107" customWidth="1"/>
    <col min="7920" max="7920" width="9.1796875" style="107" customWidth="1"/>
    <col min="7921" max="8161" width="8.1796875" style="107"/>
    <col min="8162" max="8162" width="1.453125" style="107" customWidth="1"/>
    <col min="8163" max="8163" width="48.81640625" style="107" customWidth="1"/>
    <col min="8164" max="8164" width="8.1796875" style="107"/>
    <col min="8165" max="8165" width="1" style="107" customWidth="1"/>
    <col min="8166" max="8166" width="12.453125" style="107" customWidth="1"/>
    <col min="8167" max="8167" width="1" style="107" customWidth="1"/>
    <col min="8168" max="8168" width="12.453125" style="107" customWidth="1"/>
    <col min="8169" max="8169" width="1" style="107" customWidth="1"/>
    <col min="8170" max="8170" width="12.453125" style="107" customWidth="1"/>
    <col min="8171" max="8171" width="1" style="107" customWidth="1"/>
    <col min="8172" max="8172" width="12.453125" style="107" customWidth="1"/>
    <col min="8173" max="8173" width="8.1796875" style="107"/>
    <col min="8174" max="8174" width="11.26953125" style="107" bestFit="1" customWidth="1"/>
    <col min="8175" max="8175" width="9.7265625" style="107" customWidth="1"/>
    <col min="8176" max="8176" width="9.1796875" style="107" customWidth="1"/>
    <col min="8177" max="8417" width="8.1796875" style="107"/>
    <col min="8418" max="8418" width="1.453125" style="107" customWidth="1"/>
    <col min="8419" max="8419" width="48.81640625" style="107" customWidth="1"/>
    <col min="8420" max="8420" width="8.1796875" style="107"/>
    <col min="8421" max="8421" width="1" style="107" customWidth="1"/>
    <col min="8422" max="8422" width="12.453125" style="107" customWidth="1"/>
    <col min="8423" max="8423" width="1" style="107" customWidth="1"/>
    <col min="8424" max="8424" width="12.453125" style="107" customWidth="1"/>
    <col min="8425" max="8425" width="1" style="107" customWidth="1"/>
    <col min="8426" max="8426" width="12.453125" style="107" customWidth="1"/>
    <col min="8427" max="8427" width="1" style="107" customWidth="1"/>
    <col min="8428" max="8428" width="12.453125" style="107" customWidth="1"/>
    <col min="8429" max="8429" width="8.1796875" style="107"/>
    <col min="8430" max="8430" width="11.26953125" style="107" bestFit="1" customWidth="1"/>
    <col min="8431" max="8431" width="9.7265625" style="107" customWidth="1"/>
    <col min="8432" max="8432" width="9.1796875" style="107" customWidth="1"/>
    <col min="8433" max="8673" width="8.1796875" style="107"/>
    <col min="8674" max="8674" width="1.453125" style="107" customWidth="1"/>
    <col min="8675" max="8675" width="48.81640625" style="107" customWidth="1"/>
    <col min="8676" max="8676" width="8.1796875" style="107"/>
    <col min="8677" max="8677" width="1" style="107" customWidth="1"/>
    <col min="8678" max="8678" width="12.453125" style="107" customWidth="1"/>
    <col min="8679" max="8679" width="1" style="107" customWidth="1"/>
    <col min="8680" max="8680" width="12.453125" style="107" customWidth="1"/>
    <col min="8681" max="8681" width="1" style="107" customWidth="1"/>
    <col min="8682" max="8682" width="12.453125" style="107" customWidth="1"/>
    <col min="8683" max="8683" width="1" style="107" customWidth="1"/>
    <col min="8684" max="8684" width="12.453125" style="107" customWidth="1"/>
    <col min="8685" max="8685" width="8.1796875" style="107"/>
    <col min="8686" max="8686" width="11.26953125" style="107" bestFit="1" customWidth="1"/>
    <col min="8687" max="8687" width="9.7265625" style="107" customWidth="1"/>
    <col min="8688" max="8688" width="9.1796875" style="107" customWidth="1"/>
    <col min="8689" max="8929" width="8.1796875" style="107"/>
    <col min="8930" max="8930" width="1.453125" style="107" customWidth="1"/>
    <col min="8931" max="8931" width="48.81640625" style="107" customWidth="1"/>
    <col min="8932" max="8932" width="8.1796875" style="107"/>
    <col min="8933" max="8933" width="1" style="107" customWidth="1"/>
    <col min="8934" max="8934" width="12.453125" style="107" customWidth="1"/>
    <col min="8935" max="8935" width="1" style="107" customWidth="1"/>
    <col min="8936" max="8936" width="12.453125" style="107" customWidth="1"/>
    <col min="8937" max="8937" width="1" style="107" customWidth="1"/>
    <col min="8938" max="8938" width="12.453125" style="107" customWidth="1"/>
    <col min="8939" max="8939" width="1" style="107" customWidth="1"/>
    <col min="8940" max="8940" width="12.453125" style="107" customWidth="1"/>
    <col min="8941" max="8941" width="8.1796875" style="107"/>
    <col min="8942" max="8942" width="11.26953125" style="107" bestFit="1" customWidth="1"/>
    <col min="8943" max="8943" width="9.7265625" style="107" customWidth="1"/>
    <col min="8944" max="8944" width="9.1796875" style="107" customWidth="1"/>
    <col min="8945" max="9185" width="8.1796875" style="107"/>
    <col min="9186" max="9186" width="1.453125" style="107" customWidth="1"/>
    <col min="9187" max="9187" width="48.81640625" style="107" customWidth="1"/>
    <col min="9188" max="9188" width="8.1796875" style="107"/>
    <col min="9189" max="9189" width="1" style="107" customWidth="1"/>
    <col min="9190" max="9190" width="12.453125" style="107" customWidth="1"/>
    <col min="9191" max="9191" width="1" style="107" customWidth="1"/>
    <col min="9192" max="9192" width="12.453125" style="107" customWidth="1"/>
    <col min="9193" max="9193" width="1" style="107" customWidth="1"/>
    <col min="9194" max="9194" width="12.453125" style="107" customWidth="1"/>
    <col min="9195" max="9195" width="1" style="107" customWidth="1"/>
    <col min="9196" max="9196" width="12.453125" style="107" customWidth="1"/>
    <col min="9197" max="9197" width="8.1796875" style="107"/>
    <col min="9198" max="9198" width="11.26953125" style="107" bestFit="1" customWidth="1"/>
    <col min="9199" max="9199" width="9.7265625" style="107" customWidth="1"/>
    <col min="9200" max="9200" width="9.1796875" style="107" customWidth="1"/>
    <col min="9201" max="9441" width="8.1796875" style="107"/>
    <col min="9442" max="9442" width="1.453125" style="107" customWidth="1"/>
    <col min="9443" max="9443" width="48.81640625" style="107" customWidth="1"/>
    <col min="9444" max="9444" width="8.1796875" style="107"/>
    <col min="9445" max="9445" width="1" style="107" customWidth="1"/>
    <col min="9446" max="9446" width="12.453125" style="107" customWidth="1"/>
    <col min="9447" max="9447" width="1" style="107" customWidth="1"/>
    <col min="9448" max="9448" width="12.453125" style="107" customWidth="1"/>
    <col min="9449" max="9449" width="1" style="107" customWidth="1"/>
    <col min="9450" max="9450" width="12.453125" style="107" customWidth="1"/>
    <col min="9451" max="9451" width="1" style="107" customWidth="1"/>
    <col min="9452" max="9452" width="12.453125" style="107" customWidth="1"/>
    <col min="9453" max="9453" width="8.1796875" style="107"/>
    <col min="9454" max="9454" width="11.26953125" style="107" bestFit="1" customWidth="1"/>
    <col min="9455" max="9455" width="9.7265625" style="107" customWidth="1"/>
    <col min="9456" max="9456" width="9.1796875" style="107" customWidth="1"/>
    <col min="9457" max="9697" width="8.1796875" style="107"/>
    <col min="9698" max="9698" width="1.453125" style="107" customWidth="1"/>
    <col min="9699" max="9699" width="48.81640625" style="107" customWidth="1"/>
    <col min="9700" max="9700" width="8.1796875" style="107"/>
    <col min="9701" max="9701" width="1" style="107" customWidth="1"/>
    <col min="9702" max="9702" width="12.453125" style="107" customWidth="1"/>
    <col min="9703" max="9703" width="1" style="107" customWidth="1"/>
    <col min="9704" max="9704" width="12.453125" style="107" customWidth="1"/>
    <col min="9705" max="9705" width="1" style="107" customWidth="1"/>
    <col min="9706" max="9706" width="12.453125" style="107" customWidth="1"/>
    <col min="9707" max="9707" width="1" style="107" customWidth="1"/>
    <col min="9708" max="9708" width="12.453125" style="107" customWidth="1"/>
    <col min="9709" max="9709" width="8.1796875" style="107"/>
    <col min="9710" max="9710" width="11.26953125" style="107" bestFit="1" customWidth="1"/>
    <col min="9711" max="9711" width="9.7265625" style="107" customWidth="1"/>
    <col min="9712" max="9712" width="9.1796875" style="107" customWidth="1"/>
    <col min="9713" max="9953" width="8.1796875" style="107"/>
    <col min="9954" max="9954" width="1.453125" style="107" customWidth="1"/>
    <col min="9955" max="9955" width="48.81640625" style="107" customWidth="1"/>
    <col min="9956" max="9956" width="8.1796875" style="107"/>
    <col min="9957" max="9957" width="1" style="107" customWidth="1"/>
    <col min="9958" max="9958" width="12.453125" style="107" customWidth="1"/>
    <col min="9959" max="9959" width="1" style="107" customWidth="1"/>
    <col min="9960" max="9960" width="12.453125" style="107" customWidth="1"/>
    <col min="9961" max="9961" width="1" style="107" customWidth="1"/>
    <col min="9962" max="9962" width="12.453125" style="107" customWidth="1"/>
    <col min="9963" max="9963" width="1" style="107" customWidth="1"/>
    <col min="9964" max="9964" width="12.453125" style="107" customWidth="1"/>
    <col min="9965" max="9965" width="8.1796875" style="107"/>
    <col min="9966" max="9966" width="11.26953125" style="107" bestFit="1" customWidth="1"/>
    <col min="9967" max="9967" width="9.7265625" style="107" customWidth="1"/>
    <col min="9968" max="9968" width="9.1796875" style="107" customWidth="1"/>
    <col min="9969" max="10209" width="8.1796875" style="107"/>
    <col min="10210" max="10210" width="1.453125" style="107" customWidth="1"/>
    <col min="10211" max="10211" width="48.81640625" style="107" customWidth="1"/>
    <col min="10212" max="10212" width="8.1796875" style="107"/>
    <col min="10213" max="10213" width="1" style="107" customWidth="1"/>
    <col min="10214" max="10214" width="12.453125" style="107" customWidth="1"/>
    <col min="10215" max="10215" width="1" style="107" customWidth="1"/>
    <col min="10216" max="10216" width="12.453125" style="107" customWidth="1"/>
    <col min="10217" max="10217" width="1" style="107" customWidth="1"/>
    <col min="10218" max="10218" width="12.453125" style="107" customWidth="1"/>
    <col min="10219" max="10219" width="1" style="107" customWidth="1"/>
    <col min="10220" max="10220" width="12.453125" style="107" customWidth="1"/>
    <col min="10221" max="10221" width="8.1796875" style="107"/>
    <col min="10222" max="10222" width="11.26953125" style="107" bestFit="1" customWidth="1"/>
    <col min="10223" max="10223" width="9.7265625" style="107" customWidth="1"/>
    <col min="10224" max="10224" width="9.1796875" style="107" customWidth="1"/>
    <col min="10225" max="10465" width="8.1796875" style="107"/>
    <col min="10466" max="10466" width="1.453125" style="107" customWidth="1"/>
    <col min="10467" max="10467" width="48.81640625" style="107" customWidth="1"/>
    <col min="10468" max="10468" width="8.1796875" style="107"/>
    <col min="10469" max="10469" width="1" style="107" customWidth="1"/>
    <col min="10470" max="10470" width="12.453125" style="107" customWidth="1"/>
    <col min="10471" max="10471" width="1" style="107" customWidth="1"/>
    <col min="10472" max="10472" width="12.453125" style="107" customWidth="1"/>
    <col min="10473" max="10473" width="1" style="107" customWidth="1"/>
    <col min="10474" max="10474" width="12.453125" style="107" customWidth="1"/>
    <col min="10475" max="10475" width="1" style="107" customWidth="1"/>
    <col min="10476" max="10476" width="12.453125" style="107" customWidth="1"/>
    <col min="10477" max="10477" width="8.1796875" style="107"/>
    <col min="10478" max="10478" width="11.26953125" style="107" bestFit="1" customWidth="1"/>
    <col min="10479" max="10479" width="9.7265625" style="107" customWidth="1"/>
    <col min="10480" max="10480" width="9.1796875" style="107" customWidth="1"/>
    <col min="10481" max="10721" width="8.1796875" style="107"/>
    <col min="10722" max="10722" width="1.453125" style="107" customWidth="1"/>
    <col min="10723" max="10723" width="48.81640625" style="107" customWidth="1"/>
    <col min="10724" max="10724" width="8.1796875" style="107"/>
    <col min="10725" max="10725" width="1" style="107" customWidth="1"/>
    <col min="10726" max="10726" width="12.453125" style="107" customWidth="1"/>
    <col min="10727" max="10727" width="1" style="107" customWidth="1"/>
    <col min="10728" max="10728" width="12.453125" style="107" customWidth="1"/>
    <col min="10729" max="10729" width="1" style="107" customWidth="1"/>
    <col min="10730" max="10730" width="12.453125" style="107" customWidth="1"/>
    <col min="10731" max="10731" width="1" style="107" customWidth="1"/>
    <col min="10732" max="10732" width="12.453125" style="107" customWidth="1"/>
    <col min="10733" max="10733" width="8.1796875" style="107"/>
    <col min="10734" max="10734" width="11.26953125" style="107" bestFit="1" customWidth="1"/>
    <col min="10735" max="10735" width="9.7265625" style="107" customWidth="1"/>
    <col min="10736" max="10736" width="9.1796875" style="107" customWidth="1"/>
    <col min="10737" max="10977" width="8.1796875" style="107"/>
    <col min="10978" max="10978" width="1.453125" style="107" customWidth="1"/>
    <col min="10979" max="10979" width="48.81640625" style="107" customWidth="1"/>
    <col min="10980" max="10980" width="8.1796875" style="107"/>
    <col min="10981" max="10981" width="1" style="107" customWidth="1"/>
    <col min="10982" max="10982" width="12.453125" style="107" customWidth="1"/>
    <col min="10983" max="10983" width="1" style="107" customWidth="1"/>
    <col min="10984" max="10984" width="12.453125" style="107" customWidth="1"/>
    <col min="10985" max="10985" width="1" style="107" customWidth="1"/>
    <col min="10986" max="10986" width="12.453125" style="107" customWidth="1"/>
    <col min="10987" max="10987" width="1" style="107" customWidth="1"/>
    <col min="10988" max="10988" width="12.453125" style="107" customWidth="1"/>
    <col min="10989" max="10989" width="8.1796875" style="107"/>
    <col min="10990" max="10990" width="11.26953125" style="107" bestFit="1" customWidth="1"/>
    <col min="10991" max="10991" width="9.7265625" style="107" customWidth="1"/>
    <col min="10992" max="10992" width="9.1796875" style="107" customWidth="1"/>
    <col min="10993" max="11233" width="8.1796875" style="107"/>
    <col min="11234" max="11234" width="1.453125" style="107" customWidth="1"/>
    <col min="11235" max="11235" width="48.81640625" style="107" customWidth="1"/>
    <col min="11236" max="11236" width="8.1796875" style="107"/>
    <col min="11237" max="11237" width="1" style="107" customWidth="1"/>
    <col min="11238" max="11238" width="12.453125" style="107" customWidth="1"/>
    <col min="11239" max="11239" width="1" style="107" customWidth="1"/>
    <col min="11240" max="11240" width="12.453125" style="107" customWidth="1"/>
    <col min="11241" max="11241" width="1" style="107" customWidth="1"/>
    <col min="11242" max="11242" width="12.453125" style="107" customWidth="1"/>
    <col min="11243" max="11243" width="1" style="107" customWidth="1"/>
    <col min="11244" max="11244" width="12.453125" style="107" customWidth="1"/>
    <col min="11245" max="11245" width="8.1796875" style="107"/>
    <col min="11246" max="11246" width="11.26953125" style="107" bestFit="1" customWidth="1"/>
    <col min="11247" max="11247" width="9.7265625" style="107" customWidth="1"/>
    <col min="11248" max="11248" width="9.1796875" style="107" customWidth="1"/>
    <col min="11249" max="11489" width="8.1796875" style="107"/>
    <col min="11490" max="11490" width="1.453125" style="107" customWidth="1"/>
    <col min="11491" max="11491" width="48.81640625" style="107" customWidth="1"/>
    <col min="11492" max="11492" width="8.1796875" style="107"/>
    <col min="11493" max="11493" width="1" style="107" customWidth="1"/>
    <col min="11494" max="11494" width="12.453125" style="107" customWidth="1"/>
    <col min="11495" max="11495" width="1" style="107" customWidth="1"/>
    <col min="11496" max="11496" width="12.453125" style="107" customWidth="1"/>
    <col min="11497" max="11497" width="1" style="107" customWidth="1"/>
    <col min="11498" max="11498" width="12.453125" style="107" customWidth="1"/>
    <col min="11499" max="11499" width="1" style="107" customWidth="1"/>
    <col min="11500" max="11500" width="12.453125" style="107" customWidth="1"/>
    <col min="11501" max="11501" width="8.1796875" style="107"/>
    <col min="11502" max="11502" width="11.26953125" style="107" bestFit="1" customWidth="1"/>
    <col min="11503" max="11503" width="9.7265625" style="107" customWidth="1"/>
    <col min="11504" max="11504" width="9.1796875" style="107" customWidth="1"/>
    <col min="11505" max="11745" width="8.1796875" style="107"/>
    <col min="11746" max="11746" width="1.453125" style="107" customWidth="1"/>
    <col min="11747" max="11747" width="48.81640625" style="107" customWidth="1"/>
    <col min="11748" max="11748" width="8.1796875" style="107"/>
    <col min="11749" max="11749" width="1" style="107" customWidth="1"/>
    <col min="11750" max="11750" width="12.453125" style="107" customWidth="1"/>
    <col min="11751" max="11751" width="1" style="107" customWidth="1"/>
    <col min="11752" max="11752" width="12.453125" style="107" customWidth="1"/>
    <col min="11753" max="11753" width="1" style="107" customWidth="1"/>
    <col min="11754" max="11754" width="12.453125" style="107" customWidth="1"/>
    <col min="11755" max="11755" width="1" style="107" customWidth="1"/>
    <col min="11756" max="11756" width="12.453125" style="107" customWidth="1"/>
    <col min="11757" max="11757" width="8.1796875" style="107"/>
    <col min="11758" max="11758" width="11.26953125" style="107" bestFit="1" customWidth="1"/>
    <col min="11759" max="11759" width="9.7265625" style="107" customWidth="1"/>
    <col min="11760" max="11760" width="9.1796875" style="107" customWidth="1"/>
    <col min="11761" max="12001" width="8.1796875" style="107"/>
    <col min="12002" max="12002" width="1.453125" style="107" customWidth="1"/>
    <col min="12003" max="12003" width="48.81640625" style="107" customWidth="1"/>
    <col min="12004" max="12004" width="8.1796875" style="107"/>
    <col min="12005" max="12005" width="1" style="107" customWidth="1"/>
    <col min="12006" max="12006" width="12.453125" style="107" customWidth="1"/>
    <col min="12007" max="12007" width="1" style="107" customWidth="1"/>
    <col min="12008" max="12008" width="12.453125" style="107" customWidth="1"/>
    <col min="12009" max="12009" width="1" style="107" customWidth="1"/>
    <col min="12010" max="12010" width="12.453125" style="107" customWidth="1"/>
    <col min="12011" max="12011" width="1" style="107" customWidth="1"/>
    <col min="12012" max="12012" width="12.453125" style="107" customWidth="1"/>
    <col min="12013" max="12013" width="8.1796875" style="107"/>
    <col min="12014" max="12014" width="11.26953125" style="107" bestFit="1" customWidth="1"/>
    <col min="12015" max="12015" width="9.7265625" style="107" customWidth="1"/>
    <col min="12016" max="12016" width="9.1796875" style="107" customWidth="1"/>
    <col min="12017" max="12257" width="8.1796875" style="107"/>
    <col min="12258" max="12258" width="1.453125" style="107" customWidth="1"/>
    <col min="12259" max="12259" width="48.81640625" style="107" customWidth="1"/>
    <col min="12260" max="12260" width="8.1796875" style="107"/>
    <col min="12261" max="12261" width="1" style="107" customWidth="1"/>
    <col min="12262" max="12262" width="12.453125" style="107" customWidth="1"/>
    <col min="12263" max="12263" width="1" style="107" customWidth="1"/>
    <col min="12264" max="12264" width="12.453125" style="107" customWidth="1"/>
    <col min="12265" max="12265" width="1" style="107" customWidth="1"/>
    <col min="12266" max="12266" width="12.453125" style="107" customWidth="1"/>
    <col min="12267" max="12267" width="1" style="107" customWidth="1"/>
    <col min="12268" max="12268" width="12.453125" style="107" customWidth="1"/>
    <col min="12269" max="12269" width="8.1796875" style="107"/>
    <col min="12270" max="12270" width="11.26953125" style="107" bestFit="1" customWidth="1"/>
    <col min="12271" max="12271" width="9.7265625" style="107" customWidth="1"/>
    <col min="12272" max="12272" width="9.1796875" style="107" customWidth="1"/>
    <col min="12273" max="12513" width="8.1796875" style="107"/>
    <col min="12514" max="12514" width="1.453125" style="107" customWidth="1"/>
    <col min="12515" max="12515" width="48.81640625" style="107" customWidth="1"/>
    <col min="12516" max="12516" width="8.1796875" style="107"/>
    <col min="12517" max="12517" width="1" style="107" customWidth="1"/>
    <col min="12518" max="12518" width="12.453125" style="107" customWidth="1"/>
    <col min="12519" max="12519" width="1" style="107" customWidth="1"/>
    <col min="12520" max="12520" width="12.453125" style="107" customWidth="1"/>
    <col min="12521" max="12521" width="1" style="107" customWidth="1"/>
    <col min="12522" max="12522" width="12.453125" style="107" customWidth="1"/>
    <col min="12523" max="12523" width="1" style="107" customWidth="1"/>
    <col min="12524" max="12524" width="12.453125" style="107" customWidth="1"/>
    <col min="12525" max="12525" width="8.1796875" style="107"/>
    <col min="12526" max="12526" width="11.26953125" style="107" bestFit="1" customWidth="1"/>
    <col min="12527" max="12527" width="9.7265625" style="107" customWidth="1"/>
    <col min="12528" max="12528" width="9.1796875" style="107" customWidth="1"/>
    <col min="12529" max="12769" width="8.1796875" style="107"/>
    <col min="12770" max="12770" width="1.453125" style="107" customWidth="1"/>
    <col min="12771" max="12771" width="48.81640625" style="107" customWidth="1"/>
    <col min="12772" max="12772" width="8.1796875" style="107"/>
    <col min="12773" max="12773" width="1" style="107" customWidth="1"/>
    <col min="12774" max="12774" width="12.453125" style="107" customWidth="1"/>
    <col min="12775" max="12775" width="1" style="107" customWidth="1"/>
    <col min="12776" max="12776" width="12.453125" style="107" customWidth="1"/>
    <col min="12777" max="12777" width="1" style="107" customWidth="1"/>
    <col min="12778" max="12778" width="12.453125" style="107" customWidth="1"/>
    <col min="12779" max="12779" width="1" style="107" customWidth="1"/>
    <col min="12780" max="12780" width="12.453125" style="107" customWidth="1"/>
    <col min="12781" max="12781" width="8.1796875" style="107"/>
    <col min="12782" max="12782" width="11.26953125" style="107" bestFit="1" customWidth="1"/>
    <col min="12783" max="12783" width="9.7265625" style="107" customWidth="1"/>
    <col min="12784" max="12784" width="9.1796875" style="107" customWidth="1"/>
    <col min="12785" max="13025" width="8.1796875" style="107"/>
    <col min="13026" max="13026" width="1.453125" style="107" customWidth="1"/>
    <col min="13027" max="13027" width="48.81640625" style="107" customWidth="1"/>
    <col min="13028" max="13028" width="8.1796875" style="107"/>
    <col min="13029" max="13029" width="1" style="107" customWidth="1"/>
    <col min="13030" max="13030" width="12.453125" style="107" customWidth="1"/>
    <col min="13031" max="13031" width="1" style="107" customWidth="1"/>
    <col min="13032" max="13032" width="12.453125" style="107" customWidth="1"/>
    <col min="13033" max="13033" width="1" style="107" customWidth="1"/>
    <col min="13034" max="13034" width="12.453125" style="107" customWidth="1"/>
    <col min="13035" max="13035" width="1" style="107" customWidth="1"/>
    <col min="13036" max="13036" width="12.453125" style="107" customWidth="1"/>
    <col min="13037" max="13037" width="8.1796875" style="107"/>
    <col min="13038" max="13038" width="11.26953125" style="107" bestFit="1" customWidth="1"/>
    <col min="13039" max="13039" width="9.7265625" style="107" customWidth="1"/>
    <col min="13040" max="13040" width="9.1796875" style="107" customWidth="1"/>
    <col min="13041" max="13281" width="8.1796875" style="107"/>
    <col min="13282" max="13282" width="1.453125" style="107" customWidth="1"/>
    <col min="13283" max="13283" width="48.81640625" style="107" customWidth="1"/>
    <col min="13284" max="13284" width="8.1796875" style="107"/>
    <col min="13285" max="13285" width="1" style="107" customWidth="1"/>
    <col min="13286" max="13286" width="12.453125" style="107" customWidth="1"/>
    <col min="13287" max="13287" width="1" style="107" customWidth="1"/>
    <col min="13288" max="13288" width="12.453125" style="107" customWidth="1"/>
    <col min="13289" max="13289" width="1" style="107" customWidth="1"/>
    <col min="13290" max="13290" width="12.453125" style="107" customWidth="1"/>
    <col min="13291" max="13291" width="1" style="107" customWidth="1"/>
    <col min="13292" max="13292" width="12.453125" style="107" customWidth="1"/>
    <col min="13293" max="13293" width="8.1796875" style="107"/>
    <col min="13294" max="13294" width="11.26953125" style="107" bestFit="1" customWidth="1"/>
    <col min="13295" max="13295" width="9.7265625" style="107" customWidth="1"/>
    <col min="13296" max="13296" width="9.1796875" style="107" customWidth="1"/>
    <col min="13297" max="13537" width="8.1796875" style="107"/>
    <col min="13538" max="13538" width="1.453125" style="107" customWidth="1"/>
    <col min="13539" max="13539" width="48.81640625" style="107" customWidth="1"/>
    <col min="13540" max="13540" width="8.1796875" style="107"/>
    <col min="13541" max="13541" width="1" style="107" customWidth="1"/>
    <col min="13542" max="13542" width="12.453125" style="107" customWidth="1"/>
    <col min="13543" max="13543" width="1" style="107" customWidth="1"/>
    <col min="13544" max="13544" width="12.453125" style="107" customWidth="1"/>
    <col min="13545" max="13545" width="1" style="107" customWidth="1"/>
    <col min="13546" max="13546" width="12.453125" style="107" customWidth="1"/>
    <col min="13547" max="13547" width="1" style="107" customWidth="1"/>
    <col min="13548" max="13548" width="12.453125" style="107" customWidth="1"/>
    <col min="13549" max="13549" width="8.1796875" style="107"/>
    <col min="13550" max="13550" width="11.26953125" style="107" bestFit="1" customWidth="1"/>
    <col min="13551" max="13551" width="9.7265625" style="107" customWidth="1"/>
    <col min="13552" max="13552" width="9.1796875" style="107" customWidth="1"/>
    <col min="13553" max="13793" width="8.1796875" style="107"/>
    <col min="13794" max="13794" width="1.453125" style="107" customWidth="1"/>
    <col min="13795" max="13795" width="48.81640625" style="107" customWidth="1"/>
    <col min="13796" max="13796" width="8.1796875" style="107"/>
    <col min="13797" max="13797" width="1" style="107" customWidth="1"/>
    <col min="13798" max="13798" width="12.453125" style="107" customWidth="1"/>
    <col min="13799" max="13799" width="1" style="107" customWidth="1"/>
    <col min="13800" max="13800" width="12.453125" style="107" customWidth="1"/>
    <col min="13801" max="13801" width="1" style="107" customWidth="1"/>
    <col min="13802" max="13802" width="12.453125" style="107" customWidth="1"/>
    <col min="13803" max="13803" width="1" style="107" customWidth="1"/>
    <col min="13804" max="13804" width="12.453125" style="107" customWidth="1"/>
    <col min="13805" max="13805" width="8.1796875" style="107"/>
    <col min="13806" max="13806" width="11.26953125" style="107" bestFit="1" customWidth="1"/>
    <col min="13807" max="13807" width="9.7265625" style="107" customWidth="1"/>
    <col min="13808" max="13808" width="9.1796875" style="107" customWidth="1"/>
    <col min="13809" max="14049" width="8.1796875" style="107"/>
    <col min="14050" max="14050" width="1.453125" style="107" customWidth="1"/>
    <col min="14051" max="14051" width="48.81640625" style="107" customWidth="1"/>
    <col min="14052" max="14052" width="8.1796875" style="107"/>
    <col min="14053" max="14053" width="1" style="107" customWidth="1"/>
    <col min="14054" max="14054" width="12.453125" style="107" customWidth="1"/>
    <col min="14055" max="14055" width="1" style="107" customWidth="1"/>
    <col min="14056" max="14056" width="12.453125" style="107" customWidth="1"/>
    <col min="14057" max="14057" width="1" style="107" customWidth="1"/>
    <col min="14058" max="14058" width="12.453125" style="107" customWidth="1"/>
    <col min="14059" max="14059" width="1" style="107" customWidth="1"/>
    <col min="14060" max="14060" width="12.453125" style="107" customWidth="1"/>
    <col min="14061" max="14061" width="8.1796875" style="107"/>
    <col min="14062" max="14062" width="11.26953125" style="107" bestFit="1" customWidth="1"/>
    <col min="14063" max="14063" width="9.7265625" style="107" customWidth="1"/>
    <col min="14064" max="14064" width="9.1796875" style="107" customWidth="1"/>
    <col min="14065" max="14305" width="8.1796875" style="107"/>
    <col min="14306" max="14306" width="1.453125" style="107" customWidth="1"/>
    <col min="14307" max="14307" width="48.81640625" style="107" customWidth="1"/>
    <col min="14308" max="14308" width="8.1796875" style="107"/>
    <col min="14309" max="14309" width="1" style="107" customWidth="1"/>
    <col min="14310" max="14310" width="12.453125" style="107" customWidth="1"/>
    <col min="14311" max="14311" width="1" style="107" customWidth="1"/>
    <col min="14312" max="14312" width="12.453125" style="107" customWidth="1"/>
    <col min="14313" max="14313" width="1" style="107" customWidth="1"/>
    <col min="14314" max="14314" width="12.453125" style="107" customWidth="1"/>
    <col min="14315" max="14315" width="1" style="107" customWidth="1"/>
    <col min="14316" max="14316" width="12.453125" style="107" customWidth="1"/>
    <col min="14317" max="14317" width="8.1796875" style="107"/>
    <col min="14318" max="14318" width="11.26953125" style="107" bestFit="1" customWidth="1"/>
    <col min="14319" max="14319" width="9.7265625" style="107" customWidth="1"/>
    <col min="14320" max="14320" width="9.1796875" style="107" customWidth="1"/>
    <col min="14321" max="14561" width="8.1796875" style="107"/>
    <col min="14562" max="14562" width="1.453125" style="107" customWidth="1"/>
    <col min="14563" max="14563" width="48.81640625" style="107" customWidth="1"/>
    <col min="14564" max="14564" width="8.1796875" style="107"/>
    <col min="14565" max="14565" width="1" style="107" customWidth="1"/>
    <col min="14566" max="14566" width="12.453125" style="107" customWidth="1"/>
    <col min="14567" max="14567" width="1" style="107" customWidth="1"/>
    <col min="14568" max="14568" width="12.453125" style="107" customWidth="1"/>
    <col min="14569" max="14569" width="1" style="107" customWidth="1"/>
    <col min="14570" max="14570" width="12.453125" style="107" customWidth="1"/>
    <col min="14571" max="14571" width="1" style="107" customWidth="1"/>
    <col min="14572" max="14572" width="12.453125" style="107" customWidth="1"/>
    <col min="14573" max="14573" width="8.1796875" style="107"/>
    <col min="14574" max="14574" width="11.26953125" style="107" bestFit="1" customWidth="1"/>
    <col min="14575" max="14575" width="9.7265625" style="107" customWidth="1"/>
    <col min="14576" max="14576" width="9.1796875" style="107" customWidth="1"/>
    <col min="14577" max="14817" width="8.1796875" style="107"/>
    <col min="14818" max="14818" width="1.453125" style="107" customWidth="1"/>
    <col min="14819" max="14819" width="48.81640625" style="107" customWidth="1"/>
    <col min="14820" max="14820" width="8.1796875" style="107"/>
    <col min="14821" max="14821" width="1" style="107" customWidth="1"/>
    <col min="14822" max="14822" width="12.453125" style="107" customWidth="1"/>
    <col min="14823" max="14823" width="1" style="107" customWidth="1"/>
    <col min="14824" max="14824" width="12.453125" style="107" customWidth="1"/>
    <col min="14825" max="14825" width="1" style="107" customWidth="1"/>
    <col min="14826" max="14826" width="12.453125" style="107" customWidth="1"/>
    <col min="14827" max="14827" width="1" style="107" customWidth="1"/>
    <col min="14828" max="14828" width="12.453125" style="107" customWidth="1"/>
    <col min="14829" max="14829" width="8.1796875" style="107"/>
    <col min="14830" max="14830" width="11.26953125" style="107" bestFit="1" customWidth="1"/>
    <col min="14831" max="14831" width="9.7265625" style="107" customWidth="1"/>
    <col min="14832" max="14832" width="9.1796875" style="107" customWidth="1"/>
    <col min="14833" max="15073" width="8.1796875" style="107"/>
    <col min="15074" max="15074" width="1.453125" style="107" customWidth="1"/>
    <col min="15075" max="15075" width="48.81640625" style="107" customWidth="1"/>
    <col min="15076" max="15076" width="8.1796875" style="107"/>
    <col min="15077" max="15077" width="1" style="107" customWidth="1"/>
    <col min="15078" max="15078" width="12.453125" style="107" customWidth="1"/>
    <col min="15079" max="15079" width="1" style="107" customWidth="1"/>
    <col min="15080" max="15080" width="12.453125" style="107" customWidth="1"/>
    <col min="15081" max="15081" width="1" style="107" customWidth="1"/>
    <col min="15082" max="15082" width="12.453125" style="107" customWidth="1"/>
    <col min="15083" max="15083" width="1" style="107" customWidth="1"/>
    <col min="15084" max="15084" width="12.453125" style="107" customWidth="1"/>
    <col min="15085" max="15085" width="8.1796875" style="107"/>
    <col min="15086" max="15086" width="11.26953125" style="107" bestFit="1" customWidth="1"/>
    <col min="15087" max="15087" width="9.7265625" style="107" customWidth="1"/>
    <col min="15088" max="15088" width="9.1796875" style="107" customWidth="1"/>
    <col min="15089" max="15329" width="8.1796875" style="107"/>
    <col min="15330" max="15330" width="1.453125" style="107" customWidth="1"/>
    <col min="15331" max="15331" width="48.81640625" style="107" customWidth="1"/>
    <col min="15332" max="15332" width="8.1796875" style="107"/>
    <col min="15333" max="15333" width="1" style="107" customWidth="1"/>
    <col min="15334" max="15334" width="12.453125" style="107" customWidth="1"/>
    <col min="15335" max="15335" width="1" style="107" customWidth="1"/>
    <col min="15336" max="15336" width="12.453125" style="107" customWidth="1"/>
    <col min="15337" max="15337" width="1" style="107" customWidth="1"/>
    <col min="15338" max="15338" width="12.453125" style="107" customWidth="1"/>
    <col min="15339" max="15339" width="1" style="107" customWidth="1"/>
    <col min="15340" max="15340" width="12.453125" style="107" customWidth="1"/>
    <col min="15341" max="15341" width="8.1796875" style="107"/>
    <col min="15342" max="15342" width="11.26953125" style="107" bestFit="1" customWidth="1"/>
    <col min="15343" max="15343" width="9.7265625" style="107" customWidth="1"/>
    <col min="15344" max="15344" width="9.1796875" style="107" customWidth="1"/>
    <col min="15345" max="15585" width="8.1796875" style="107"/>
    <col min="15586" max="15586" width="1.453125" style="107" customWidth="1"/>
    <col min="15587" max="15587" width="48.81640625" style="107" customWidth="1"/>
    <col min="15588" max="15588" width="8.1796875" style="107"/>
    <col min="15589" max="15589" width="1" style="107" customWidth="1"/>
    <col min="15590" max="15590" width="12.453125" style="107" customWidth="1"/>
    <col min="15591" max="15591" width="1" style="107" customWidth="1"/>
    <col min="15592" max="15592" width="12.453125" style="107" customWidth="1"/>
    <col min="15593" max="15593" width="1" style="107" customWidth="1"/>
    <col min="15594" max="15594" width="12.453125" style="107" customWidth="1"/>
    <col min="15595" max="15595" width="1" style="107" customWidth="1"/>
    <col min="15596" max="15596" width="12.453125" style="107" customWidth="1"/>
    <col min="15597" max="15597" width="8.1796875" style="107"/>
    <col min="15598" max="15598" width="11.26953125" style="107" bestFit="1" customWidth="1"/>
    <col min="15599" max="15599" width="9.7265625" style="107" customWidth="1"/>
    <col min="15600" max="15600" width="9.1796875" style="107" customWidth="1"/>
    <col min="15601" max="15841" width="8.1796875" style="107"/>
    <col min="15842" max="15842" width="1.453125" style="107" customWidth="1"/>
    <col min="15843" max="15843" width="48.81640625" style="107" customWidth="1"/>
    <col min="15844" max="15844" width="8.1796875" style="107"/>
    <col min="15845" max="15845" width="1" style="107" customWidth="1"/>
    <col min="15846" max="15846" width="12.453125" style="107" customWidth="1"/>
    <col min="15847" max="15847" width="1" style="107" customWidth="1"/>
    <col min="15848" max="15848" width="12.453125" style="107" customWidth="1"/>
    <col min="15849" max="15849" width="1" style="107" customWidth="1"/>
    <col min="15850" max="15850" width="12.453125" style="107" customWidth="1"/>
    <col min="15851" max="15851" width="1" style="107" customWidth="1"/>
    <col min="15852" max="15852" width="12.453125" style="107" customWidth="1"/>
    <col min="15853" max="15853" width="8.1796875" style="107"/>
    <col min="15854" max="15854" width="11.26953125" style="107" bestFit="1" customWidth="1"/>
    <col min="15855" max="15855" width="9.7265625" style="107" customWidth="1"/>
    <col min="15856" max="15856" width="9.1796875" style="107" customWidth="1"/>
    <col min="15857" max="16097" width="8.1796875" style="107"/>
    <col min="16098" max="16098" width="1.453125" style="107" customWidth="1"/>
    <col min="16099" max="16099" width="48.81640625" style="107" customWidth="1"/>
    <col min="16100" max="16100" width="8.1796875" style="107"/>
    <col min="16101" max="16101" width="1" style="107" customWidth="1"/>
    <col min="16102" max="16102" width="12.453125" style="107" customWidth="1"/>
    <col min="16103" max="16103" width="1" style="107" customWidth="1"/>
    <col min="16104" max="16104" width="12.453125" style="107" customWidth="1"/>
    <col min="16105" max="16105" width="1" style="107" customWidth="1"/>
    <col min="16106" max="16106" width="12.453125" style="107" customWidth="1"/>
    <col min="16107" max="16107" width="1" style="107" customWidth="1"/>
    <col min="16108" max="16108" width="12.453125" style="107" customWidth="1"/>
    <col min="16109" max="16109" width="8.1796875" style="107"/>
    <col min="16110" max="16110" width="11.26953125" style="107" bestFit="1" customWidth="1"/>
    <col min="16111" max="16111" width="9.7265625" style="107" customWidth="1"/>
    <col min="16112" max="16112" width="9.1796875" style="107" customWidth="1"/>
    <col min="16113" max="16384" width="8.1796875" style="107"/>
  </cols>
  <sheetData>
    <row r="1" spans="1:20" ht="21.65" customHeight="1">
      <c r="A1" s="80" t="s">
        <v>0</v>
      </c>
      <c r="C1" s="47"/>
      <c r="S1" s="18"/>
    </row>
    <row r="2" spans="1:20" ht="21.65" customHeight="1">
      <c r="A2" s="110" t="s">
        <v>144</v>
      </c>
      <c r="B2" s="110"/>
      <c r="C2" s="47"/>
      <c r="D2" s="111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9"/>
      <c r="P2" s="19"/>
      <c r="Q2" s="19"/>
      <c r="R2" s="19"/>
      <c r="S2" s="20"/>
    </row>
    <row r="3" spans="1:20" ht="21.65" customHeight="1">
      <c r="A3" s="46" t="str">
        <f>'5 (3M)'!A3</f>
        <v>สำหรับรอบระยะเวลาสามเดือนสิ้นสุดวันที่ 31 มีนาคม พ.ศ. 2569</v>
      </c>
      <c r="C3" s="49"/>
      <c r="D3" s="11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21"/>
      <c r="P3" s="21"/>
      <c r="Q3" s="21"/>
      <c r="R3" s="21"/>
      <c r="S3" s="22"/>
    </row>
    <row r="4" spans="1:20" ht="21.65" customHeight="1">
      <c r="A4" s="115"/>
      <c r="B4" s="115"/>
      <c r="C4" s="47"/>
      <c r="D4" s="116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23"/>
      <c r="P4" s="19"/>
      <c r="Q4" s="19"/>
      <c r="R4" s="19"/>
      <c r="S4" s="24"/>
    </row>
    <row r="5" spans="1:20" ht="21.65" customHeight="1">
      <c r="A5" s="110"/>
      <c r="B5" s="110"/>
      <c r="C5" s="47"/>
      <c r="D5" s="111"/>
      <c r="E5" s="175" t="s">
        <v>2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1:20" s="118" customFormat="1" ht="21.65" customHeight="1">
      <c r="C6" s="47"/>
      <c r="D6" s="119"/>
      <c r="E6" s="56"/>
      <c r="F6" s="57"/>
      <c r="G6" s="56"/>
      <c r="H6" s="57"/>
      <c r="I6" s="56"/>
      <c r="J6" s="57"/>
      <c r="K6" s="176" t="s">
        <v>74</v>
      </c>
      <c r="L6" s="176"/>
      <c r="M6" s="176"/>
      <c r="N6" s="176"/>
      <c r="O6" s="176"/>
      <c r="P6" s="120"/>
      <c r="Q6" s="120"/>
      <c r="R6" s="120"/>
      <c r="S6" s="121"/>
    </row>
    <row r="7" spans="1:20" s="118" customFormat="1" ht="21.65" customHeight="1">
      <c r="C7" s="47"/>
      <c r="D7" s="119"/>
      <c r="E7" s="56"/>
      <c r="F7" s="57"/>
      <c r="G7" s="121"/>
      <c r="H7" s="57"/>
      <c r="I7" s="121"/>
      <c r="J7" s="57"/>
      <c r="K7" s="121" t="s">
        <v>75</v>
      </c>
      <c r="L7" s="122"/>
      <c r="M7" s="121" t="s">
        <v>75</v>
      </c>
      <c r="N7" s="122"/>
      <c r="O7" s="121"/>
      <c r="P7" s="120"/>
      <c r="Q7" s="123" t="s">
        <v>76</v>
      </c>
      <c r="R7" s="120"/>
      <c r="S7" s="121"/>
    </row>
    <row r="8" spans="1:20" s="118" customFormat="1" ht="21.65" customHeight="1">
      <c r="C8" s="47"/>
      <c r="D8" s="119"/>
      <c r="E8" s="56" t="s">
        <v>77</v>
      </c>
      <c r="F8" s="57"/>
      <c r="G8" s="123" t="s">
        <v>78</v>
      </c>
      <c r="H8" s="57"/>
      <c r="I8" s="123"/>
      <c r="J8" s="57"/>
      <c r="K8" s="123" t="s">
        <v>79</v>
      </c>
      <c r="L8" s="121"/>
      <c r="M8" s="123" t="s">
        <v>79</v>
      </c>
      <c r="N8" s="121"/>
      <c r="O8" s="121"/>
      <c r="P8" s="121"/>
      <c r="Q8" s="121" t="s">
        <v>80</v>
      </c>
      <c r="R8" s="121"/>
      <c r="S8" s="121" t="s">
        <v>81</v>
      </c>
    </row>
    <row r="9" spans="1:20" s="118" customFormat="1" ht="21.65" customHeight="1">
      <c r="C9" s="47"/>
      <c r="D9" s="119"/>
      <c r="E9" s="56" t="s">
        <v>82</v>
      </c>
      <c r="F9" s="57"/>
      <c r="G9" s="123" t="s">
        <v>83</v>
      </c>
      <c r="H9" s="57"/>
      <c r="I9" s="121" t="s">
        <v>84</v>
      </c>
      <c r="J9" s="57"/>
      <c r="K9" s="123" t="s">
        <v>85</v>
      </c>
      <c r="L9" s="121"/>
      <c r="M9" s="123" t="s">
        <v>86</v>
      </c>
      <c r="N9" s="121"/>
      <c r="O9" s="121" t="s">
        <v>87</v>
      </c>
      <c r="P9" s="121"/>
      <c r="Q9" s="121" t="s">
        <v>88</v>
      </c>
      <c r="R9" s="121"/>
      <c r="S9" s="121" t="s">
        <v>89</v>
      </c>
    </row>
    <row r="10" spans="1:20" s="118" customFormat="1" ht="21.65" customHeight="1">
      <c r="C10" s="55" t="s">
        <v>7</v>
      </c>
      <c r="D10" s="119"/>
      <c r="E10" s="58" t="s">
        <v>8</v>
      </c>
      <c r="F10" s="57"/>
      <c r="G10" s="124" t="s">
        <v>8</v>
      </c>
      <c r="H10" s="57"/>
      <c r="I10" s="124" t="s">
        <v>8</v>
      </c>
      <c r="J10" s="57"/>
      <c r="K10" s="124" t="s">
        <v>8</v>
      </c>
      <c r="L10" s="121"/>
      <c r="M10" s="124" t="s">
        <v>8</v>
      </c>
      <c r="N10" s="121"/>
      <c r="O10" s="124" t="s">
        <v>8</v>
      </c>
      <c r="P10" s="121"/>
      <c r="Q10" s="124" t="s">
        <v>8</v>
      </c>
      <c r="R10" s="121"/>
      <c r="S10" s="124" t="s">
        <v>8</v>
      </c>
    </row>
    <row r="11" spans="1:20" s="26" customFormat="1" ht="6" customHeight="1">
      <c r="A11" s="125"/>
      <c r="B11" s="59"/>
      <c r="C11" s="50"/>
      <c r="D11" s="6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62"/>
      <c r="Q11" s="62"/>
      <c r="R11" s="62"/>
      <c r="S11" s="109"/>
    </row>
    <row r="12" spans="1:20" s="26" customFormat="1" ht="21.65" customHeight="1">
      <c r="A12" s="125" t="s">
        <v>124</v>
      </c>
      <c r="B12" s="63"/>
      <c r="C12" s="51"/>
      <c r="D12" s="61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-378908181</v>
      </c>
      <c r="P12" s="25"/>
      <c r="Q12" s="25">
        <v>491916</v>
      </c>
      <c r="R12" s="62"/>
      <c r="S12" s="25">
        <f>SUM(E12:Q12)</f>
        <v>885392615</v>
      </c>
    </row>
    <row r="13" spans="1:20" ht="21.65" customHeight="1">
      <c r="A13" s="125" t="s">
        <v>90</v>
      </c>
      <c r="B13" s="63"/>
      <c r="C13" s="50"/>
      <c r="D13" s="61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62"/>
      <c r="S13" s="25"/>
    </row>
    <row r="14" spans="1:20" ht="21.65" customHeight="1">
      <c r="A14" s="126" t="s">
        <v>152</v>
      </c>
      <c r="B14" s="63"/>
      <c r="C14" s="52"/>
      <c r="D14" s="61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0</v>
      </c>
      <c r="P14" s="25"/>
      <c r="Q14" s="25">
        <v>1800000</v>
      </c>
      <c r="R14" s="62"/>
      <c r="S14" s="25">
        <f>SUM(Q14:R14)</f>
        <v>1800000</v>
      </c>
    </row>
    <row r="15" spans="1:20" s="26" customFormat="1" ht="21.65" customHeight="1">
      <c r="A15" s="107" t="s">
        <v>135</v>
      </c>
      <c r="C15" s="52"/>
      <c r="D15" s="61"/>
      <c r="E15" s="127">
        <v>0</v>
      </c>
      <c r="F15" s="65"/>
      <c r="G15" s="127">
        <v>0</v>
      </c>
      <c r="H15" s="65"/>
      <c r="I15" s="127">
        <v>0</v>
      </c>
      <c r="J15" s="65"/>
      <c r="K15" s="127">
        <v>0</v>
      </c>
      <c r="L15" s="19"/>
      <c r="M15" s="127">
        <v>0</v>
      </c>
      <c r="N15" s="19"/>
      <c r="O15" s="33">
        <v>-33827618</v>
      </c>
      <c r="P15" s="121"/>
      <c r="Q15" s="127">
        <v>-50775</v>
      </c>
      <c r="R15" s="121"/>
      <c r="S15" s="33">
        <f t="shared" ref="S15" si="0">SUM(E15:Q15)</f>
        <v>-33878393</v>
      </c>
    </row>
    <row r="16" spans="1:20" s="26" customFormat="1" ht="6" customHeight="1">
      <c r="C16" s="51"/>
      <c r="D16" s="61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62"/>
      <c r="Q16" s="25"/>
      <c r="R16" s="62"/>
      <c r="S16" s="25"/>
      <c r="T16" s="16"/>
    </row>
    <row r="17" spans="1:19" s="26" customFormat="1" ht="21.65" customHeight="1" thickBot="1">
      <c r="A17" s="125" t="s">
        <v>163</v>
      </c>
      <c r="B17" s="68"/>
      <c r="C17" s="51"/>
      <c r="D17" s="61"/>
      <c r="E17" s="35">
        <f>SUM(E12:E15)</f>
        <v>300000000</v>
      </c>
      <c r="F17" s="25"/>
      <c r="G17" s="35">
        <f>SUM(G12:G15)</f>
        <v>933808880</v>
      </c>
      <c r="H17" s="25"/>
      <c r="I17" s="35">
        <f>SUM(I12:I15)</f>
        <v>-37335048</v>
      </c>
      <c r="J17" s="25"/>
      <c r="K17" s="35">
        <f>SUM(K12:K15)</f>
        <v>30000000</v>
      </c>
      <c r="L17" s="25"/>
      <c r="M17" s="35">
        <f>SUM(M12:M15)</f>
        <v>37335048</v>
      </c>
      <c r="N17" s="25"/>
      <c r="O17" s="35">
        <f>SUM(O12:O15)</f>
        <v>-412735799</v>
      </c>
      <c r="P17" s="25"/>
      <c r="Q17" s="35">
        <f>SUM(Q12:Q15)</f>
        <v>2241141</v>
      </c>
      <c r="R17" s="25"/>
      <c r="S17" s="35">
        <f>SUM(S12:S15)</f>
        <v>853314222</v>
      </c>
    </row>
    <row r="18" spans="1:19" s="26" customFormat="1" ht="20.5" customHeight="1" thickTop="1">
      <c r="A18" s="125"/>
      <c r="B18" s="68"/>
      <c r="C18" s="51"/>
      <c r="D18" s="6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s="26" customFormat="1" ht="21.65" customHeight="1">
      <c r="A19" s="125" t="s">
        <v>167</v>
      </c>
      <c r="B19" s="63"/>
      <c r="C19" s="51"/>
      <c r="D19" s="61"/>
      <c r="E19" s="25">
        <v>300000000</v>
      </c>
      <c r="F19" s="25"/>
      <c r="G19" s="25">
        <v>933808880</v>
      </c>
      <c r="H19" s="25"/>
      <c r="I19" s="25">
        <v>-37335048</v>
      </c>
      <c r="J19" s="25"/>
      <c r="K19" s="25">
        <v>30000000</v>
      </c>
      <c r="L19" s="25"/>
      <c r="M19" s="25">
        <v>37335048</v>
      </c>
      <c r="N19" s="25"/>
      <c r="O19" s="25">
        <v>-532265087</v>
      </c>
      <c r="P19" s="25"/>
      <c r="Q19" s="25">
        <v>1324973</v>
      </c>
      <c r="R19" s="62"/>
      <c r="S19" s="25">
        <f>SUM(E19:Q19)</f>
        <v>732868766</v>
      </c>
    </row>
    <row r="20" spans="1:19" ht="21.65" customHeight="1">
      <c r="A20" s="125" t="s">
        <v>90</v>
      </c>
      <c r="B20" s="63"/>
      <c r="C20" s="50"/>
      <c r="D20" s="6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62"/>
      <c r="S20" s="25"/>
    </row>
    <row r="21" spans="1:19" ht="21.65" customHeight="1">
      <c r="A21" s="126" t="s">
        <v>169</v>
      </c>
      <c r="B21" s="63"/>
      <c r="C21" s="52">
        <v>17</v>
      </c>
      <c r="D21" s="61"/>
      <c r="E21" s="25">
        <v>-4645000</v>
      </c>
      <c r="F21" s="25"/>
      <c r="G21" s="25">
        <v>0</v>
      </c>
      <c r="H21" s="25"/>
      <c r="I21" s="25">
        <v>37335048</v>
      </c>
      <c r="J21" s="25"/>
      <c r="K21" s="25">
        <v>0</v>
      </c>
      <c r="L21" s="25"/>
      <c r="M21" s="25">
        <v>-37335048</v>
      </c>
      <c r="N21" s="25"/>
      <c r="O21" s="25">
        <v>4645000</v>
      </c>
      <c r="P21" s="25"/>
      <c r="Q21" s="25">
        <v>0</v>
      </c>
      <c r="R21" s="62"/>
      <c r="S21" s="25">
        <f>SUM(E21:Q21)</f>
        <v>0</v>
      </c>
    </row>
    <row r="22" spans="1:19" s="26" customFormat="1" ht="21.65" customHeight="1">
      <c r="A22" s="107" t="s">
        <v>135</v>
      </c>
      <c r="C22" s="52"/>
      <c r="D22" s="61"/>
      <c r="E22" s="127">
        <v>0</v>
      </c>
      <c r="F22" s="65"/>
      <c r="G22" s="127">
        <v>0</v>
      </c>
      <c r="H22" s="65"/>
      <c r="I22" s="127">
        <v>0</v>
      </c>
      <c r="J22" s="65"/>
      <c r="K22" s="127">
        <v>0</v>
      </c>
      <c r="L22" s="19"/>
      <c r="M22" s="127">
        <v>0</v>
      </c>
      <c r="N22" s="19"/>
      <c r="O22" s="33">
        <v>-53380962</v>
      </c>
      <c r="P22" s="121"/>
      <c r="Q22" s="127">
        <v>-286457</v>
      </c>
      <c r="R22" s="121"/>
      <c r="S22" s="33">
        <f t="shared" ref="S22" si="1">SUM(E22:Q22)</f>
        <v>-53667419</v>
      </c>
    </row>
    <row r="23" spans="1:19" s="26" customFormat="1" ht="6" customHeight="1">
      <c r="C23" s="51"/>
      <c r="D23" s="61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62"/>
      <c r="Q23" s="25"/>
      <c r="R23" s="62"/>
      <c r="S23" s="25"/>
    </row>
    <row r="24" spans="1:19" s="26" customFormat="1" ht="21.65" customHeight="1" thickBot="1">
      <c r="A24" s="125" t="s">
        <v>168</v>
      </c>
      <c r="B24" s="68"/>
      <c r="C24" s="51"/>
      <c r="D24" s="61"/>
      <c r="E24" s="35">
        <f>SUM(E19:E22)</f>
        <v>295355000</v>
      </c>
      <c r="F24" s="25"/>
      <c r="G24" s="35">
        <f>SUM(G19:G22)</f>
        <v>933808880</v>
      </c>
      <c r="H24" s="25"/>
      <c r="I24" s="35">
        <f>SUM(I19:I22)</f>
        <v>0</v>
      </c>
      <c r="J24" s="25"/>
      <c r="K24" s="35">
        <f>SUM(K19:K22)</f>
        <v>30000000</v>
      </c>
      <c r="L24" s="25"/>
      <c r="M24" s="35">
        <f>SUM(M19:M22)</f>
        <v>0</v>
      </c>
      <c r="N24" s="25"/>
      <c r="O24" s="35">
        <f>SUM(O19:O22)</f>
        <v>-581001049</v>
      </c>
      <c r="P24" s="25"/>
      <c r="Q24" s="35">
        <f>SUM(Q19:Q22)</f>
        <v>1038516</v>
      </c>
      <c r="R24" s="25"/>
      <c r="S24" s="35">
        <f>SUM(S19:S22)</f>
        <v>679201347</v>
      </c>
    </row>
    <row r="25" spans="1:19" s="26" customFormat="1" ht="21.65" customHeight="1" thickTop="1">
      <c r="A25" s="125"/>
      <c r="B25" s="68"/>
      <c r="C25" s="53"/>
      <c r="D25" s="6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s="26" customFormat="1" ht="21.65" customHeight="1">
      <c r="A26" s="125"/>
      <c r="B26" s="68"/>
      <c r="C26" s="53"/>
      <c r="D26" s="6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s="26" customFormat="1" ht="21.65" customHeight="1">
      <c r="A27" s="125"/>
      <c r="B27" s="68"/>
      <c r="C27" s="53"/>
      <c r="D27" s="6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s="26" customFormat="1" ht="21.65" customHeight="1">
      <c r="A28" s="125"/>
      <c r="B28" s="68"/>
      <c r="C28" s="53"/>
      <c r="D28" s="6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s="26" customFormat="1" ht="21.65" customHeight="1">
      <c r="A29" s="125"/>
      <c r="B29" s="68"/>
      <c r="C29" s="51"/>
      <c r="D29" s="6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s="26" customFormat="1" ht="21" customHeight="1">
      <c r="A30" s="125"/>
      <c r="B30" s="68"/>
      <c r="C30" s="51"/>
      <c r="D30" s="6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s="26" customFormat="1" ht="9.75" customHeight="1">
      <c r="A31" s="125"/>
      <c r="B31" s="68"/>
      <c r="C31" s="51"/>
      <c r="D31" s="61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ht="22" customHeight="1">
      <c r="A32" s="128" t="str">
        <f>+'2-4'!A154</f>
        <v>หมายเหตุประกอบข้อมูลทางการเงินเป็นส่วนหนึ่งของข้อมูลทางการเงินระหว่างกาลนี้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</row>
  </sheetData>
  <mergeCells count="2">
    <mergeCell ref="E5:S5"/>
    <mergeCell ref="K6:O6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sheetPr>
    <pageSetUpPr fitToPage="1"/>
  </sheetPr>
  <dimension ref="A1:T30"/>
  <sheetViews>
    <sheetView view="pageBreakPreview" zoomScaleNormal="85" zoomScaleSheetLayoutView="100" workbookViewId="0">
      <selection activeCell="T16" sqref="T16"/>
    </sheetView>
  </sheetViews>
  <sheetFormatPr defaultColWidth="8.1796875" defaultRowHeight="20"/>
  <cols>
    <col min="1" max="1" width="1.453125" style="107" customWidth="1"/>
    <col min="2" max="2" width="49.453125" style="107" customWidth="1"/>
    <col min="3" max="3" width="8.26953125" style="107" customWidth="1"/>
    <col min="4" max="4" width="1.453125" style="107" customWidth="1"/>
    <col min="5" max="5" width="12.7265625" style="108" customWidth="1"/>
    <col min="6" max="6" width="0.7265625" style="108" customWidth="1"/>
    <col min="7" max="7" width="12" style="16" customWidth="1"/>
    <col min="8" max="8" width="0.7265625" style="108" customWidth="1"/>
    <col min="9" max="9" width="12" style="16" customWidth="1"/>
    <col min="10" max="10" width="0.7265625" style="108" customWidth="1"/>
    <col min="11" max="11" width="12" style="16" customWidth="1"/>
    <col min="12" max="12" width="0.7265625" style="16" customWidth="1"/>
    <col min="13" max="13" width="13.453125" style="16" customWidth="1"/>
    <col min="14" max="14" width="0.7265625" style="16" customWidth="1"/>
    <col min="15" max="15" width="13.26953125" style="17" customWidth="1"/>
    <col min="16" max="16" width="0.7265625" style="109" customWidth="1"/>
    <col min="17" max="17" width="12.81640625" style="108" customWidth="1"/>
    <col min="18" max="200" width="8.1796875" style="107"/>
    <col min="201" max="201" width="1.453125" style="107" customWidth="1"/>
    <col min="202" max="202" width="48.81640625" style="107" customWidth="1"/>
    <col min="203" max="203" width="8.1796875" style="107"/>
    <col min="204" max="204" width="1" style="107" customWidth="1"/>
    <col min="205" max="205" width="12.453125" style="107" customWidth="1"/>
    <col min="206" max="206" width="1" style="107" customWidth="1"/>
    <col min="207" max="207" width="12.453125" style="107" customWidth="1"/>
    <col min="208" max="208" width="1" style="107" customWidth="1"/>
    <col min="209" max="209" width="12.453125" style="107" customWidth="1"/>
    <col min="210" max="210" width="1" style="107" customWidth="1"/>
    <col min="211" max="211" width="12.453125" style="107" customWidth="1"/>
    <col min="212" max="212" width="8.1796875" style="107"/>
    <col min="213" max="213" width="11.26953125" style="107" bestFit="1" customWidth="1"/>
    <col min="214" max="214" width="9.7265625" style="107" customWidth="1"/>
    <col min="215" max="215" width="9.1796875" style="107" customWidth="1"/>
    <col min="216" max="456" width="8.1796875" style="107"/>
    <col min="457" max="457" width="1.453125" style="107" customWidth="1"/>
    <col min="458" max="458" width="48.81640625" style="107" customWidth="1"/>
    <col min="459" max="459" width="8.1796875" style="107"/>
    <col min="460" max="460" width="1" style="107" customWidth="1"/>
    <col min="461" max="461" width="12.453125" style="107" customWidth="1"/>
    <col min="462" max="462" width="1" style="107" customWidth="1"/>
    <col min="463" max="463" width="12.453125" style="107" customWidth="1"/>
    <col min="464" max="464" width="1" style="107" customWidth="1"/>
    <col min="465" max="465" width="12.453125" style="107" customWidth="1"/>
    <col min="466" max="466" width="1" style="107" customWidth="1"/>
    <col min="467" max="467" width="12.453125" style="107" customWidth="1"/>
    <col min="468" max="468" width="8.1796875" style="107"/>
    <col min="469" max="469" width="11.26953125" style="107" bestFit="1" customWidth="1"/>
    <col min="470" max="470" width="9.7265625" style="107" customWidth="1"/>
    <col min="471" max="471" width="9.1796875" style="107" customWidth="1"/>
    <col min="472" max="712" width="8.1796875" style="107"/>
    <col min="713" max="713" width="1.453125" style="107" customWidth="1"/>
    <col min="714" max="714" width="48.81640625" style="107" customWidth="1"/>
    <col min="715" max="715" width="8.1796875" style="107"/>
    <col min="716" max="716" width="1" style="107" customWidth="1"/>
    <col min="717" max="717" width="12.453125" style="107" customWidth="1"/>
    <col min="718" max="718" width="1" style="107" customWidth="1"/>
    <col min="719" max="719" width="12.453125" style="107" customWidth="1"/>
    <col min="720" max="720" width="1" style="107" customWidth="1"/>
    <col min="721" max="721" width="12.453125" style="107" customWidth="1"/>
    <col min="722" max="722" width="1" style="107" customWidth="1"/>
    <col min="723" max="723" width="12.453125" style="107" customWidth="1"/>
    <col min="724" max="724" width="8.1796875" style="107"/>
    <col min="725" max="725" width="11.26953125" style="107" bestFit="1" customWidth="1"/>
    <col min="726" max="726" width="9.7265625" style="107" customWidth="1"/>
    <col min="727" max="727" width="9.1796875" style="107" customWidth="1"/>
    <col min="728" max="968" width="8.1796875" style="107"/>
    <col min="969" max="969" width="1.453125" style="107" customWidth="1"/>
    <col min="970" max="970" width="48.81640625" style="107" customWidth="1"/>
    <col min="971" max="971" width="8.1796875" style="107"/>
    <col min="972" max="972" width="1" style="107" customWidth="1"/>
    <col min="973" max="973" width="12.453125" style="107" customWidth="1"/>
    <col min="974" max="974" width="1" style="107" customWidth="1"/>
    <col min="975" max="975" width="12.453125" style="107" customWidth="1"/>
    <col min="976" max="976" width="1" style="107" customWidth="1"/>
    <col min="977" max="977" width="12.453125" style="107" customWidth="1"/>
    <col min="978" max="978" width="1" style="107" customWidth="1"/>
    <col min="979" max="979" width="12.453125" style="107" customWidth="1"/>
    <col min="980" max="980" width="8.1796875" style="107"/>
    <col min="981" max="981" width="11.26953125" style="107" bestFit="1" customWidth="1"/>
    <col min="982" max="982" width="9.7265625" style="107" customWidth="1"/>
    <col min="983" max="983" width="9.1796875" style="107" customWidth="1"/>
    <col min="984" max="1224" width="8.1796875" style="107"/>
    <col min="1225" max="1225" width="1.453125" style="107" customWidth="1"/>
    <col min="1226" max="1226" width="48.81640625" style="107" customWidth="1"/>
    <col min="1227" max="1227" width="8.1796875" style="107"/>
    <col min="1228" max="1228" width="1" style="107" customWidth="1"/>
    <col min="1229" max="1229" width="12.453125" style="107" customWidth="1"/>
    <col min="1230" max="1230" width="1" style="107" customWidth="1"/>
    <col min="1231" max="1231" width="12.453125" style="107" customWidth="1"/>
    <col min="1232" max="1232" width="1" style="107" customWidth="1"/>
    <col min="1233" max="1233" width="12.453125" style="107" customWidth="1"/>
    <col min="1234" max="1234" width="1" style="107" customWidth="1"/>
    <col min="1235" max="1235" width="12.453125" style="107" customWidth="1"/>
    <col min="1236" max="1236" width="8.1796875" style="107"/>
    <col min="1237" max="1237" width="11.26953125" style="107" bestFit="1" customWidth="1"/>
    <col min="1238" max="1238" width="9.7265625" style="107" customWidth="1"/>
    <col min="1239" max="1239" width="9.1796875" style="107" customWidth="1"/>
    <col min="1240" max="1480" width="8.1796875" style="107"/>
    <col min="1481" max="1481" width="1.453125" style="107" customWidth="1"/>
    <col min="1482" max="1482" width="48.81640625" style="107" customWidth="1"/>
    <col min="1483" max="1483" width="8.1796875" style="107"/>
    <col min="1484" max="1484" width="1" style="107" customWidth="1"/>
    <col min="1485" max="1485" width="12.453125" style="107" customWidth="1"/>
    <col min="1486" max="1486" width="1" style="107" customWidth="1"/>
    <col min="1487" max="1487" width="12.453125" style="107" customWidth="1"/>
    <col min="1488" max="1488" width="1" style="107" customWidth="1"/>
    <col min="1489" max="1489" width="12.453125" style="107" customWidth="1"/>
    <col min="1490" max="1490" width="1" style="107" customWidth="1"/>
    <col min="1491" max="1491" width="12.453125" style="107" customWidth="1"/>
    <col min="1492" max="1492" width="8.1796875" style="107"/>
    <col min="1493" max="1493" width="11.26953125" style="107" bestFit="1" customWidth="1"/>
    <col min="1494" max="1494" width="9.7265625" style="107" customWidth="1"/>
    <col min="1495" max="1495" width="9.1796875" style="107" customWidth="1"/>
    <col min="1496" max="1736" width="8.1796875" style="107"/>
    <col min="1737" max="1737" width="1.453125" style="107" customWidth="1"/>
    <col min="1738" max="1738" width="48.81640625" style="107" customWidth="1"/>
    <col min="1739" max="1739" width="8.1796875" style="107"/>
    <col min="1740" max="1740" width="1" style="107" customWidth="1"/>
    <col min="1741" max="1741" width="12.453125" style="107" customWidth="1"/>
    <col min="1742" max="1742" width="1" style="107" customWidth="1"/>
    <col min="1743" max="1743" width="12.453125" style="107" customWidth="1"/>
    <col min="1744" max="1744" width="1" style="107" customWidth="1"/>
    <col min="1745" max="1745" width="12.453125" style="107" customWidth="1"/>
    <col min="1746" max="1746" width="1" style="107" customWidth="1"/>
    <col min="1747" max="1747" width="12.453125" style="107" customWidth="1"/>
    <col min="1748" max="1748" width="8.1796875" style="107"/>
    <col min="1749" max="1749" width="11.26953125" style="107" bestFit="1" customWidth="1"/>
    <col min="1750" max="1750" width="9.7265625" style="107" customWidth="1"/>
    <col min="1751" max="1751" width="9.1796875" style="107" customWidth="1"/>
    <col min="1752" max="1992" width="8.1796875" style="107"/>
    <col min="1993" max="1993" width="1.453125" style="107" customWidth="1"/>
    <col min="1994" max="1994" width="48.81640625" style="107" customWidth="1"/>
    <col min="1995" max="1995" width="8.1796875" style="107"/>
    <col min="1996" max="1996" width="1" style="107" customWidth="1"/>
    <col min="1997" max="1997" width="12.453125" style="107" customWidth="1"/>
    <col min="1998" max="1998" width="1" style="107" customWidth="1"/>
    <col min="1999" max="1999" width="12.453125" style="107" customWidth="1"/>
    <col min="2000" max="2000" width="1" style="107" customWidth="1"/>
    <col min="2001" max="2001" width="12.453125" style="107" customWidth="1"/>
    <col min="2002" max="2002" width="1" style="107" customWidth="1"/>
    <col min="2003" max="2003" width="12.453125" style="107" customWidth="1"/>
    <col min="2004" max="2004" width="8.1796875" style="107"/>
    <col min="2005" max="2005" width="11.26953125" style="107" bestFit="1" customWidth="1"/>
    <col min="2006" max="2006" width="9.7265625" style="107" customWidth="1"/>
    <col min="2007" max="2007" width="9.1796875" style="107" customWidth="1"/>
    <col min="2008" max="2248" width="8.1796875" style="107"/>
    <col min="2249" max="2249" width="1.453125" style="107" customWidth="1"/>
    <col min="2250" max="2250" width="48.81640625" style="107" customWidth="1"/>
    <col min="2251" max="2251" width="8.1796875" style="107"/>
    <col min="2252" max="2252" width="1" style="107" customWidth="1"/>
    <col min="2253" max="2253" width="12.453125" style="107" customWidth="1"/>
    <col min="2254" max="2254" width="1" style="107" customWidth="1"/>
    <col min="2255" max="2255" width="12.453125" style="107" customWidth="1"/>
    <col min="2256" max="2256" width="1" style="107" customWidth="1"/>
    <col min="2257" max="2257" width="12.453125" style="107" customWidth="1"/>
    <col min="2258" max="2258" width="1" style="107" customWidth="1"/>
    <col min="2259" max="2259" width="12.453125" style="107" customWidth="1"/>
    <col min="2260" max="2260" width="8.1796875" style="107"/>
    <col min="2261" max="2261" width="11.26953125" style="107" bestFit="1" customWidth="1"/>
    <col min="2262" max="2262" width="9.7265625" style="107" customWidth="1"/>
    <col min="2263" max="2263" width="9.1796875" style="107" customWidth="1"/>
    <col min="2264" max="2504" width="8.1796875" style="107"/>
    <col min="2505" max="2505" width="1.453125" style="107" customWidth="1"/>
    <col min="2506" max="2506" width="48.81640625" style="107" customWidth="1"/>
    <col min="2507" max="2507" width="8.1796875" style="107"/>
    <col min="2508" max="2508" width="1" style="107" customWidth="1"/>
    <col min="2509" max="2509" width="12.453125" style="107" customWidth="1"/>
    <col min="2510" max="2510" width="1" style="107" customWidth="1"/>
    <col min="2511" max="2511" width="12.453125" style="107" customWidth="1"/>
    <col min="2512" max="2512" width="1" style="107" customWidth="1"/>
    <col min="2513" max="2513" width="12.453125" style="107" customWidth="1"/>
    <col min="2514" max="2514" width="1" style="107" customWidth="1"/>
    <col min="2515" max="2515" width="12.453125" style="107" customWidth="1"/>
    <col min="2516" max="2516" width="8.1796875" style="107"/>
    <col min="2517" max="2517" width="11.26953125" style="107" bestFit="1" customWidth="1"/>
    <col min="2518" max="2518" width="9.7265625" style="107" customWidth="1"/>
    <col min="2519" max="2519" width="9.1796875" style="107" customWidth="1"/>
    <col min="2520" max="2760" width="8.1796875" style="107"/>
    <col min="2761" max="2761" width="1.453125" style="107" customWidth="1"/>
    <col min="2762" max="2762" width="48.81640625" style="107" customWidth="1"/>
    <col min="2763" max="2763" width="8.1796875" style="107"/>
    <col min="2764" max="2764" width="1" style="107" customWidth="1"/>
    <col min="2765" max="2765" width="12.453125" style="107" customWidth="1"/>
    <col min="2766" max="2766" width="1" style="107" customWidth="1"/>
    <col min="2767" max="2767" width="12.453125" style="107" customWidth="1"/>
    <col min="2768" max="2768" width="1" style="107" customWidth="1"/>
    <col min="2769" max="2769" width="12.453125" style="107" customWidth="1"/>
    <col min="2770" max="2770" width="1" style="107" customWidth="1"/>
    <col min="2771" max="2771" width="12.453125" style="107" customWidth="1"/>
    <col min="2772" max="2772" width="8.1796875" style="107"/>
    <col min="2773" max="2773" width="11.26953125" style="107" bestFit="1" customWidth="1"/>
    <col min="2774" max="2774" width="9.7265625" style="107" customWidth="1"/>
    <col min="2775" max="2775" width="9.1796875" style="107" customWidth="1"/>
    <col min="2776" max="3016" width="8.1796875" style="107"/>
    <col min="3017" max="3017" width="1.453125" style="107" customWidth="1"/>
    <col min="3018" max="3018" width="48.81640625" style="107" customWidth="1"/>
    <col min="3019" max="3019" width="8.1796875" style="107"/>
    <col min="3020" max="3020" width="1" style="107" customWidth="1"/>
    <col min="3021" max="3021" width="12.453125" style="107" customWidth="1"/>
    <col min="3022" max="3022" width="1" style="107" customWidth="1"/>
    <col min="3023" max="3023" width="12.453125" style="107" customWidth="1"/>
    <col min="3024" max="3024" width="1" style="107" customWidth="1"/>
    <col min="3025" max="3025" width="12.453125" style="107" customWidth="1"/>
    <col min="3026" max="3026" width="1" style="107" customWidth="1"/>
    <col min="3027" max="3027" width="12.453125" style="107" customWidth="1"/>
    <col min="3028" max="3028" width="8.1796875" style="107"/>
    <col min="3029" max="3029" width="11.26953125" style="107" bestFit="1" customWidth="1"/>
    <col min="3030" max="3030" width="9.7265625" style="107" customWidth="1"/>
    <col min="3031" max="3031" width="9.1796875" style="107" customWidth="1"/>
    <col min="3032" max="3272" width="8.1796875" style="107"/>
    <col min="3273" max="3273" width="1.453125" style="107" customWidth="1"/>
    <col min="3274" max="3274" width="48.81640625" style="107" customWidth="1"/>
    <col min="3275" max="3275" width="8.1796875" style="107"/>
    <col min="3276" max="3276" width="1" style="107" customWidth="1"/>
    <col min="3277" max="3277" width="12.453125" style="107" customWidth="1"/>
    <col min="3278" max="3278" width="1" style="107" customWidth="1"/>
    <col min="3279" max="3279" width="12.453125" style="107" customWidth="1"/>
    <col min="3280" max="3280" width="1" style="107" customWidth="1"/>
    <col min="3281" max="3281" width="12.453125" style="107" customWidth="1"/>
    <col min="3282" max="3282" width="1" style="107" customWidth="1"/>
    <col min="3283" max="3283" width="12.453125" style="107" customWidth="1"/>
    <col min="3284" max="3284" width="8.1796875" style="107"/>
    <col min="3285" max="3285" width="11.26953125" style="107" bestFit="1" customWidth="1"/>
    <col min="3286" max="3286" width="9.7265625" style="107" customWidth="1"/>
    <col min="3287" max="3287" width="9.1796875" style="107" customWidth="1"/>
    <col min="3288" max="3528" width="8.1796875" style="107"/>
    <col min="3529" max="3529" width="1.453125" style="107" customWidth="1"/>
    <col min="3530" max="3530" width="48.81640625" style="107" customWidth="1"/>
    <col min="3531" max="3531" width="8.1796875" style="107"/>
    <col min="3532" max="3532" width="1" style="107" customWidth="1"/>
    <col min="3533" max="3533" width="12.453125" style="107" customWidth="1"/>
    <col min="3534" max="3534" width="1" style="107" customWidth="1"/>
    <col min="3535" max="3535" width="12.453125" style="107" customWidth="1"/>
    <col min="3536" max="3536" width="1" style="107" customWidth="1"/>
    <col min="3537" max="3537" width="12.453125" style="107" customWidth="1"/>
    <col min="3538" max="3538" width="1" style="107" customWidth="1"/>
    <col min="3539" max="3539" width="12.453125" style="107" customWidth="1"/>
    <col min="3540" max="3540" width="8.1796875" style="107"/>
    <col min="3541" max="3541" width="11.26953125" style="107" bestFit="1" customWidth="1"/>
    <col min="3542" max="3542" width="9.7265625" style="107" customWidth="1"/>
    <col min="3543" max="3543" width="9.1796875" style="107" customWidth="1"/>
    <col min="3544" max="3784" width="8.1796875" style="107"/>
    <col min="3785" max="3785" width="1.453125" style="107" customWidth="1"/>
    <col min="3786" max="3786" width="48.81640625" style="107" customWidth="1"/>
    <col min="3787" max="3787" width="8.1796875" style="107"/>
    <col min="3788" max="3788" width="1" style="107" customWidth="1"/>
    <col min="3789" max="3789" width="12.453125" style="107" customWidth="1"/>
    <col min="3790" max="3790" width="1" style="107" customWidth="1"/>
    <col min="3791" max="3791" width="12.453125" style="107" customWidth="1"/>
    <col min="3792" max="3792" width="1" style="107" customWidth="1"/>
    <col min="3793" max="3793" width="12.453125" style="107" customWidth="1"/>
    <col min="3794" max="3794" width="1" style="107" customWidth="1"/>
    <col min="3795" max="3795" width="12.453125" style="107" customWidth="1"/>
    <col min="3796" max="3796" width="8.1796875" style="107"/>
    <col min="3797" max="3797" width="11.26953125" style="107" bestFit="1" customWidth="1"/>
    <col min="3798" max="3798" width="9.7265625" style="107" customWidth="1"/>
    <col min="3799" max="3799" width="9.1796875" style="107" customWidth="1"/>
    <col min="3800" max="4040" width="8.1796875" style="107"/>
    <col min="4041" max="4041" width="1.453125" style="107" customWidth="1"/>
    <col min="4042" max="4042" width="48.81640625" style="107" customWidth="1"/>
    <col min="4043" max="4043" width="8.1796875" style="107"/>
    <col min="4044" max="4044" width="1" style="107" customWidth="1"/>
    <col min="4045" max="4045" width="12.453125" style="107" customWidth="1"/>
    <col min="4046" max="4046" width="1" style="107" customWidth="1"/>
    <col min="4047" max="4047" width="12.453125" style="107" customWidth="1"/>
    <col min="4048" max="4048" width="1" style="107" customWidth="1"/>
    <col min="4049" max="4049" width="12.453125" style="107" customWidth="1"/>
    <col min="4050" max="4050" width="1" style="107" customWidth="1"/>
    <col min="4051" max="4051" width="12.453125" style="107" customWidth="1"/>
    <col min="4052" max="4052" width="8.1796875" style="107"/>
    <col min="4053" max="4053" width="11.26953125" style="107" bestFit="1" customWidth="1"/>
    <col min="4054" max="4054" width="9.7265625" style="107" customWidth="1"/>
    <col min="4055" max="4055" width="9.1796875" style="107" customWidth="1"/>
    <col min="4056" max="4296" width="8.1796875" style="107"/>
    <col min="4297" max="4297" width="1.453125" style="107" customWidth="1"/>
    <col min="4298" max="4298" width="48.81640625" style="107" customWidth="1"/>
    <col min="4299" max="4299" width="8.1796875" style="107"/>
    <col min="4300" max="4300" width="1" style="107" customWidth="1"/>
    <col min="4301" max="4301" width="12.453125" style="107" customWidth="1"/>
    <col min="4302" max="4302" width="1" style="107" customWidth="1"/>
    <col min="4303" max="4303" width="12.453125" style="107" customWidth="1"/>
    <col min="4304" max="4304" width="1" style="107" customWidth="1"/>
    <col min="4305" max="4305" width="12.453125" style="107" customWidth="1"/>
    <col min="4306" max="4306" width="1" style="107" customWidth="1"/>
    <col min="4307" max="4307" width="12.453125" style="107" customWidth="1"/>
    <col min="4308" max="4308" width="8.1796875" style="107"/>
    <col min="4309" max="4309" width="11.26953125" style="107" bestFit="1" customWidth="1"/>
    <col min="4310" max="4310" width="9.7265625" style="107" customWidth="1"/>
    <col min="4311" max="4311" width="9.1796875" style="107" customWidth="1"/>
    <col min="4312" max="4552" width="8.1796875" style="107"/>
    <col min="4553" max="4553" width="1.453125" style="107" customWidth="1"/>
    <col min="4554" max="4554" width="48.81640625" style="107" customWidth="1"/>
    <col min="4555" max="4555" width="8.1796875" style="107"/>
    <col min="4556" max="4556" width="1" style="107" customWidth="1"/>
    <col min="4557" max="4557" width="12.453125" style="107" customWidth="1"/>
    <col min="4558" max="4558" width="1" style="107" customWidth="1"/>
    <col min="4559" max="4559" width="12.453125" style="107" customWidth="1"/>
    <col min="4560" max="4560" width="1" style="107" customWidth="1"/>
    <col min="4561" max="4561" width="12.453125" style="107" customWidth="1"/>
    <col min="4562" max="4562" width="1" style="107" customWidth="1"/>
    <col min="4563" max="4563" width="12.453125" style="107" customWidth="1"/>
    <col min="4564" max="4564" width="8.1796875" style="107"/>
    <col min="4565" max="4565" width="11.26953125" style="107" bestFit="1" customWidth="1"/>
    <col min="4566" max="4566" width="9.7265625" style="107" customWidth="1"/>
    <col min="4567" max="4567" width="9.1796875" style="107" customWidth="1"/>
    <col min="4568" max="4808" width="8.1796875" style="107"/>
    <col min="4809" max="4809" width="1.453125" style="107" customWidth="1"/>
    <col min="4810" max="4810" width="48.81640625" style="107" customWidth="1"/>
    <col min="4811" max="4811" width="8.1796875" style="107"/>
    <col min="4812" max="4812" width="1" style="107" customWidth="1"/>
    <col min="4813" max="4813" width="12.453125" style="107" customWidth="1"/>
    <col min="4814" max="4814" width="1" style="107" customWidth="1"/>
    <col min="4815" max="4815" width="12.453125" style="107" customWidth="1"/>
    <col min="4816" max="4816" width="1" style="107" customWidth="1"/>
    <col min="4817" max="4817" width="12.453125" style="107" customWidth="1"/>
    <col min="4818" max="4818" width="1" style="107" customWidth="1"/>
    <col min="4819" max="4819" width="12.453125" style="107" customWidth="1"/>
    <col min="4820" max="4820" width="8.1796875" style="107"/>
    <col min="4821" max="4821" width="11.26953125" style="107" bestFit="1" customWidth="1"/>
    <col min="4822" max="4822" width="9.7265625" style="107" customWidth="1"/>
    <col min="4823" max="4823" width="9.1796875" style="107" customWidth="1"/>
    <col min="4824" max="5064" width="8.1796875" style="107"/>
    <col min="5065" max="5065" width="1.453125" style="107" customWidth="1"/>
    <col min="5066" max="5066" width="48.81640625" style="107" customWidth="1"/>
    <col min="5067" max="5067" width="8.1796875" style="107"/>
    <col min="5068" max="5068" width="1" style="107" customWidth="1"/>
    <col min="5069" max="5069" width="12.453125" style="107" customWidth="1"/>
    <col min="5070" max="5070" width="1" style="107" customWidth="1"/>
    <col min="5071" max="5071" width="12.453125" style="107" customWidth="1"/>
    <col min="5072" max="5072" width="1" style="107" customWidth="1"/>
    <col min="5073" max="5073" width="12.453125" style="107" customWidth="1"/>
    <col min="5074" max="5074" width="1" style="107" customWidth="1"/>
    <col min="5075" max="5075" width="12.453125" style="107" customWidth="1"/>
    <col min="5076" max="5076" width="8.1796875" style="107"/>
    <col min="5077" max="5077" width="11.26953125" style="107" bestFit="1" customWidth="1"/>
    <col min="5078" max="5078" width="9.7265625" style="107" customWidth="1"/>
    <col min="5079" max="5079" width="9.1796875" style="107" customWidth="1"/>
    <col min="5080" max="5320" width="8.1796875" style="107"/>
    <col min="5321" max="5321" width="1.453125" style="107" customWidth="1"/>
    <col min="5322" max="5322" width="48.81640625" style="107" customWidth="1"/>
    <col min="5323" max="5323" width="8.1796875" style="107"/>
    <col min="5324" max="5324" width="1" style="107" customWidth="1"/>
    <col min="5325" max="5325" width="12.453125" style="107" customWidth="1"/>
    <col min="5326" max="5326" width="1" style="107" customWidth="1"/>
    <col min="5327" max="5327" width="12.453125" style="107" customWidth="1"/>
    <col min="5328" max="5328" width="1" style="107" customWidth="1"/>
    <col min="5329" max="5329" width="12.453125" style="107" customWidth="1"/>
    <col min="5330" max="5330" width="1" style="107" customWidth="1"/>
    <col min="5331" max="5331" width="12.453125" style="107" customWidth="1"/>
    <col min="5332" max="5332" width="8.1796875" style="107"/>
    <col min="5333" max="5333" width="11.26953125" style="107" bestFit="1" customWidth="1"/>
    <col min="5334" max="5334" width="9.7265625" style="107" customWidth="1"/>
    <col min="5335" max="5335" width="9.1796875" style="107" customWidth="1"/>
    <col min="5336" max="5576" width="8.1796875" style="107"/>
    <col min="5577" max="5577" width="1.453125" style="107" customWidth="1"/>
    <col min="5578" max="5578" width="48.81640625" style="107" customWidth="1"/>
    <col min="5579" max="5579" width="8.1796875" style="107"/>
    <col min="5580" max="5580" width="1" style="107" customWidth="1"/>
    <col min="5581" max="5581" width="12.453125" style="107" customWidth="1"/>
    <col min="5582" max="5582" width="1" style="107" customWidth="1"/>
    <col min="5583" max="5583" width="12.453125" style="107" customWidth="1"/>
    <col min="5584" max="5584" width="1" style="107" customWidth="1"/>
    <col min="5585" max="5585" width="12.453125" style="107" customWidth="1"/>
    <col min="5586" max="5586" width="1" style="107" customWidth="1"/>
    <col min="5587" max="5587" width="12.453125" style="107" customWidth="1"/>
    <col min="5588" max="5588" width="8.1796875" style="107"/>
    <col min="5589" max="5589" width="11.26953125" style="107" bestFit="1" customWidth="1"/>
    <col min="5590" max="5590" width="9.7265625" style="107" customWidth="1"/>
    <col min="5591" max="5591" width="9.1796875" style="107" customWidth="1"/>
    <col min="5592" max="5832" width="8.1796875" style="107"/>
    <col min="5833" max="5833" width="1.453125" style="107" customWidth="1"/>
    <col min="5834" max="5834" width="48.81640625" style="107" customWidth="1"/>
    <col min="5835" max="5835" width="8.1796875" style="107"/>
    <col min="5836" max="5836" width="1" style="107" customWidth="1"/>
    <col min="5837" max="5837" width="12.453125" style="107" customWidth="1"/>
    <col min="5838" max="5838" width="1" style="107" customWidth="1"/>
    <col min="5839" max="5839" width="12.453125" style="107" customWidth="1"/>
    <col min="5840" max="5840" width="1" style="107" customWidth="1"/>
    <col min="5841" max="5841" width="12.453125" style="107" customWidth="1"/>
    <col min="5842" max="5842" width="1" style="107" customWidth="1"/>
    <col min="5843" max="5843" width="12.453125" style="107" customWidth="1"/>
    <col min="5844" max="5844" width="8.1796875" style="107"/>
    <col min="5845" max="5845" width="11.26953125" style="107" bestFit="1" customWidth="1"/>
    <col min="5846" max="5846" width="9.7265625" style="107" customWidth="1"/>
    <col min="5847" max="5847" width="9.1796875" style="107" customWidth="1"/>
    <col min="5848" max="6088" width="8.1796875" style="107"/>
    <col min="6089" max="6089" width="1.453125" style="107" customWidth="1"/>
    <col min="6090" max="6090" width="48.81640625" style="107" customWidth="1"/>
    <col min="6091" max="6091" width="8.1796875" style="107"/>
    <col min="6092" max="6092" width="1" style="107" customWidth="1"/>
    <col min="6093" max="6093" width="12.453125" style="107" customWidth="1"/>
    <col min="6094" max="6094" width="1" style="107" customWidth="1"/>
    <col min="6095" max="6095" width="12.453125" style="107" customWidth="1"/>
    <col min="6096" max="6096" width="1" style="107" customWidth="1"/>
    <col min="6097" max="6097" width="12.453125" style="107" customWidth="1"/>
    <col min="6098" max="6098" width="1" style="107" customWidth="1"/>
    <col min="6099" max="6099" width="12.453125" style="107" customWidth="1"/>
    <col min="6100" max="6100" width="8.1796875" style="107"/>
    <col min="6101" max="6101" width="11.26953125" style="107" bestFit="1" customWidth="1"/>
    <col min="6102" max="6102" width="9.7265625" style="107" customWidth="1"/>
    <col min="6103" max="6103" width="9.1796875" style="107" customWidth="1"/>
    <col min="6104" max="6344" width="8.1796875" style="107"/>
    <col min="6345" max="6345" width="1.453125" style="107" customWidth="1"/>
    <col min="6346" max="6346" width="48.81640625" style="107" customWidth="1"/>
    <col min="6347" max="6347" width="8.1796875" style="107"/>
    <col min="6348" max="6348" width="1" style="107" customWidth="1"/>
    <col min="6349" max="6349" width="12.453125" style="107" customWidth="1"/>
    <col min="6350" max="6350" width="1" style="107" customWidth="1"/>
    <col min="6351" max="6351" width="12.453125" style="107" customWidth="1"/>
    <col min="6352" max="6352" width="1" style="107" customWidth="1"/>
    <col min="6353" max="6353" width="12.453125" style="107" customWidth="1"/>
    <col min="6354" max="6354" width="1" style="107" customWidth="1"/>
    <col min="6355" max="6355" width="12.453125" style="107" customWidth="1"/>
    <col min="6356" max="6356" width="8.1796875" style="107"/>
    <col min="6357" max="6357" width="11.26953125" style="107" bestFit="1" customWidth="1"/>
    <col min="6358" max="6358" width="9.7265625" style="107" customWidth="1"/>
    <col min="6359" max="6359" width="9.1796875" style="107" customWidth="1"/>
    <col min="6360" max="6600" width="8.1796875" style="107"/>
    <col min="6601" max="6601" width="1.453125" style="107" customWidth="1"/>
    <col min="6602" max="6602" width="48.81640625" style="107" customWidth="1"/>
    <col min="6603" max="6603" width="8.1796875" style="107"/>
    <col min="6604" max="6604" width="1" style="107" customWidth="1"/>
    <col min="6605" max="6605" width="12.453125" style="107" customWidth="1"/>
    <col min="6606" max="6606" width="1" style="107" customWidth="1"/>
    <col min="6607" max="6607" width="12.453125" style="107" customWidth="1"/>
    <col min="6608" max="6608" width="1" style="107" customWidth="1"/>
    <col min="6609" max="6609" width="12.453125" style="107" customWidth="1"/>
    <col min="6610" max="6610" width="1" style="107" customWidth="1"/>
    <col min="6611" max="6611" width="12.453125" style="107" customWidth="1"/>
    <col min="6612" max="6612" width="8.1796875" style="107"/>
    <col min="6613" max="6613" width="11.26953125" style="107" bestFit="1" customWidth="1"/>
    <col min="6614" max="6614" width="9.7265625" style="107" customWidth="1"/>
    <col min="6615" max="6615" width="9.1796875" style="107" customWidth="1"/>
    <col min="6616" max="6856" width="8.1796875" style="107"/>
    <col min="6857" max="6857" width="1.453125" style="107" customWidth="1"/>
    <col min="6858" max="6858" width="48.81640625" style="107" customWidth="1"/>
    <col min="6859" max="6859" width="8.1796875" style="107"/>
    <col min="6860" max="6860" width="1" style="107" customWidth="1"/>
    <col min="6861" max="6861" width="12.453125" style="107" customWidth="1"/>
    <col min="6862" max="6862" width="1" style="107" customWidth="1"/>
    <col min="6863" max="6863" width="12.453125" style="107" customWidth="1"/>
    <col min="6864" max="6864" width="1" style="107" customWidth="1"/>
    <col min="6865" max="6865" width="12.453125" style="107" customWidth="1"/>
    <col min="6866" max="6866" width="1" style="107" customWidth="1"/>
    <col min="6867" max="6867" width="12.453125" style="107" customWidth="1"/>
    <col min="6868" max="6868" width="8.1796875" style="107"/>
    <col min="6869" max="6869" width="11.26953125" style="107" bestFit="1" customWidth="1"/>
    <col min="6870" max="6870" width="9.7265625" style="107" customWidth="1"/>
    <col min="6871" max="6871" width="9.1796875" style="107" customWidth="1"/>
    <col min="6872" max="7112" width="8.1796875" style="107"/>
    <col min="7113" max="7113" width="1.453125" style="107" customWidth="1"/>
    <col min="7114" max="7114" width="48.81640625" style="107" customWidth="1"/>
    <col min="7115" max="7115" width="8.1796875" style="107"/>
    <col min="7116" max="7116" width="1" style="107" customWidth="1"/>
    <col min="7117" max="7117" width="12.453125" style="107" customWidth="1"/>
    <col min="7118" max="7118" width="1" style="107" customWidth="1"/>
    <col min="7119" max="7119" width="12.453125" style="107" customWidth="1"/>
    <col min="7120" max="7120" width="1" style="107" customWidth="1"/>
    <col min="7121" max="7121" width="12.453125" style="107" customWidth="1"/>
    <col min="7122" max="7122" width="1" style="107" customWidth="1"/>
    <col min="7123" max="7123" width="12.453125" style="107" customWidth="1"/>
    <col min="7124" max="7124" width="8.1796875" style="107"/>
    <col min="7125" max="7125" width="11.26953125" style="107" bestFit="1" customWidth="1"/>
    <col min="7126" max="7126" width="9.7265625" style="107" customWidth="1"/>
    <col min="7127" max="7127" width="9.1796875" style="107" customWidth="1"/>
    <col min="7128" max="7368" width="8.1796875" style="107"/>
    <col min="7369" max="7369" width="1.453125" style="107" customWidth="1"/>
    <col min="7370" max="7370" width="48.81640625" style="107" customWidth="1"/>
    <col min="7371" max="7371" width="8.1796875" style="107"/>
    <col min="7372" max="7372" width="1" style="107" customWidth="1"/>
    <col min="7373" max="7373" width="12.453125" style="107" customWidth="1"/>
    <col min="7374" max="7374" width="1" style="107" customWidth="1"/>
    <col min="7375" max="7375" width="12.453125" style="107" customWidth="1"/>
    <col min="7376" max="7376" width="1" style="107" customWidth="1"/>
    <col min="7377" max="7377" width="12.453125" style="107" customWidth="1"/>
    <col min="7378" max="7378" width="1" style="107" customWidth="1"/>
    <col min="7379" max="7379" width="12.453125" style="107" customWidth="1"/>
    <col min="7380" max="7380" width="8.1796875" style="107"/>
    <col min="7381" max="7381" width="11.26953125" style="107" bestFit="1" customWidth="1"/>
    <col min="7382" max="7382" width="9.7265625" style="107" customWidth="1"/>
    <col min="7383" max="7383" width="9.1796875" style="107" customWidth="1"/>
    <col min="7384" max="7624" width="8.1796875" style="107"/>
    <col min="7625" max="7625" width="1.453125" style="107" customWidth="1"/>
    <col min="7626" max="7626" width="48.81640625" style="107" customWidth="1"/>
    <col min="7627" max="7627" width="8.1796875" style="107"/>
    <col min="7628" max="7628" width="1" style="107" customWidth="1"/>
    <col min="7629" max="7629" width="12.453125" style="107" customWidth="1"/>
    <col min="7630" max="7630" width="1" style="107" customWidth="1"/>
    <col min="7631" max="7631" width="12.453125" style="107" customWidth="1"/>
    <col min="7632" max="7632" width="1" style="107" customWidth="1"/>
    <col min="7633" max="7633" width="12.453125" style="107" customWidth="1"/>
    <col min="7634" max="7634" width="1" style="107" customWidth="1"/>
    <col min="7635" max="7635" width="12.453125" style="107" customWidth="1"/>
    <col min="7636" max="7636" width="8.1796875" style="107"/>
    <col min="7637" max="7637" width="11.26953125" style="107" bestFit="1" customWidth="1"/>
    <col min="7638" max="7638" width="9.7265625" style="107" customWidth="1"/>
    <col min="7639" max="7639" width="9.1796875" style="107" customWidth="1"/>
    <col min="7640" max="7880" width="8.1796875" style="107"/>
    <col min="7881" max="7881" width="1.453125" style="107" customWidth="1"/>
    <col min="7882" max="7882" width="48.81640625" style="107" customWidth="1"/>
    <col min="7883" max="7883" width="8.1796875" style="107"/>
    <col min="7884" max="7884" width="1" style="107" customWidth="1"/>
    <col min="7885" max="7885" width="12.453125" style="107" customWidth="1"/>
    <col min="7886" max="7886" width="1" style="107" customWidth="1"/>
    <col min="7887" max="7887" width="12.453125" style="107" customWidth="1"/>
    <col min="7888" max="7888" width="1" style="107" customWidth="1"/>
    <col min="7889" max="7889" width="12.453125" style="107" customWidth="1"/>
    <col min="7890" max="7890" width="1" style="107" customWidth="1"/>
    <col min="7891" max="7891" width="12.453125" style="107" customWidth="1"/>
    <col min="7892" max="7892" width="8.1796875" style="107"/>
    <col min="7893" max="7893" width="11.26953125" style="107" bestFit="1" customWidth="1"/>
    <col min="7894" max="7894" width="9.7265625" style="107" customWidth="1"/>
    <col min="7895" max="7895" width="9.1796875" style="107" customWidth="1"/>
    <col min="7896" max="8136" width="8.1796875" style="107"/>
    <col min="8137" max="8137" width="1.453125" style="107" customWidth="1"/>
    <col min="8138" max="8138" width="48.81640625" style="107" customWidth="1"/>
    <col min="8139" max="8139" width="8.1796875" style="107"/>
    <col min="8140" max="8140" width="1" style="107" customWidth="1"/>
    <col min="8141" max="8141" width="12.453125" style="107" customWidth="1"/>
    <col min="8142" max="8142" width="1" style="107" customWidth="1"/>
    <col min="8143" max="8143" width="12.453125" style="107" customWidth="1"/>
    <col min="8144" max="8144" width="1" style="107" customWidth="1"/>
    <col min="8145" max="8145" width="12.453125" style="107" customWidth="1"/>
    <col min="8146" max="8146" width="1" style="107" customWidth="1"/>
    <col min="8147" max="8147" width="12.453125" style="107" customWidth="1"/>
    <col min="8148" max="8148" width="8.1796875" style="107"/>
    <col min="8149" max="8149" width="11.26953125" style="107" bestFit="1" customWidth="1"/>
    <col min="8150" max="8150" width="9.7265625" style="107" customWidth="1"/>
    <col min="8151" max="8151" width="9.1796875" style="107" customWidth="1"/>
    <col min="8152" max="8392" width="8.1796875" style="107"/>
    <col min="8393" max="8393" width="1.453125" style="107" customWidth="1"/>
    <col min="8394" max="8394" width="48.81640625" style="107" customWidth="1"/>
    <col min="8395" max="8395" width="8.1796875" style="107"/>
    <col min="8396" max="8396" width="1" style="107" customWidth="1"/>
    <col min="8397" max="8397" width="12.453125" style="107" customWidth="1"/>
    <col min="8398" max="8398" width="1" style="107" customWidth="1"/>
    <col min="8399" max="8399" width="12.453125" style="107" customWidth="1"/>
    <col min="8400" max="8400" width="1" style="107" customWidth="1"/>
    <col min="8401" max="8401" width="12.453125" style="107" customWidth="1"/>
    <col min="8402" max="8402" width="1" style="107" customWidth="1"/>
    <col min="8403" max="8403" width="12.453125" style="107" customWidth="1"/>
    <col min="8404" max="8404" width="8.1796875" style="107"/>
    <col min="8405" max="8405" width="11.26953125" style="107" bestFit="1" customWidth="1"/>
    <col min="8406" max="8406" width="9.7265625" style="107" customWidth="1"/>
    <col min="8407" max="8407" width="9.1796875" style="107" customWidth="1"/>
    <col min="8408" max="8648" width="8.1796875" style="107"/>
    <col min="8649" max="8649" width="1.453125" style="107" customWidth="1"/>
    <col min="8650" max="8650" width="48.81640625" style="107" customWidth="1"/>
    <col min="8651" max="8651" width="8.1796875" style="107"/>
    <col min="8652" max="8652" width="1" style="107" customWidth="1"/>
    <col min="8653" max="8653" width="12.453125" style="107" customWidth="1"/>
    <col min="8654" max="8654" width="1" style="107" customWidth="1"/>
    <col min="8655" max="8655" width="12.453125" style="107" customWidth="1"/>
    <col min="8656" max="8656" width="1" style="107" customWidth="1"/>
    <col min="8657" max="8657" width="12.453125" style="107" customWidth="1"/>
    <col min="8658" max="8658" width="1" style="107" customWidth="1"/>
    <col min="8659" max="8659" width="12.453125" style="107" customWidth="1"/>
    <col min="8660" max="8660" width="8.1796875" style="107"/>
    <col min="8661" max="8661" width="11.26953125" style="107" bestFit="1" customWidth="1"/>
    <col min="8662" max="8662" width="9.7265625" style="107" customWidth="1"/>
    <col min="8663" max="8663" width="9.1796875" style="107" customWidth="1"/>
    <col min="8664" max="8904" width="8.1796875" style="107"/>
    <col min="8905" max="8905" width="1.453125" style="107" customWidth="1"/>
    <col min="8906" max="8906" width="48.81640625" style="107" customWidth="1"/>
    <col min="8907" max="8907" width="8.1796875" style="107"/>
    <col min="8908" max="8908" width="1" style="107" customWidth="1"/>
    <col min="8909" max="8909" width="12.453125" style="107" customWidth="1"/>
    <col min="8910" max="8910" width="1" style="107" customWidth="1"/>
    <col min="8911" max="8911" width="12.453125" style="107" customWidth="1"/>
    <col min="8912" max="8912" width="1" style="107" customWidth="1"/>
    <col min="8913" max="8913" width="12.453125" style="107" customWidth="1"/>
    <col min="8914" max="8914" width="1" style="107" customWidth="1"/>
    <col min="8915" max="8915" width="12.453125" style="107" customWidth="1"/>
    <col min="8916" max="8916" width="8.1796875" style="107"/>
    <col min="8917" max="8917" width="11.26953125" style="107" bestFit="1" customWidth="1"/>
    <col min="8918" max="8918" width="9.7265625" style="107" customWidth="1"/>
    <col min="8919" max="8919" width="9.1796875" style="107" customWidth="1"/>
    <col min="8920" max="9160" width="8.1796875" style="107"/>
    <col min="9161" max="9161" width="1.453125" style="107" customWidth="1"/>
    <col min="9162" max="9162" width="48.81640625" style="107" customWidth="1"/>
    <col min="9163" max="9163" width="8.1796875" style="107"/>
    <col min="9164" max="9164" width="1" style="107" customWidth="1"/>
    <col min="9165" max="9165" width="12.453125" style="107" customWidth="1"/>
    <col min="9166" max="9166" width="1" style="107" customWidth="1"/>
    <col min="9167" max="9167" width="12.453125" style="107" customWidth="1"/>
    <col min="9168" max="9168" width="1" style="107" customWidth="1"/>
    <col min="9169" max="9169" width="12.453125" style="107" customWidth="1"/>
    <col min="9170" max="9170" width="1" style="107" customWidth="1"/>
    <col min="9171" max="9171" width="12.453125" style="107" customWidth="1"/>
    <col min="9172" max="9172" width="8.1796875" style="107"/>
    <col min="9173" max="9173" width="11.26953125" style="107" bestFit="1" customWidth="1"/>
    <col min="9174" max="9174" width="9.7265625" style="107" customWidth="1"/>
    <col min="9175" max="9175" width="9.1796875" style="107" customWidth="1"/>
    <col min="9176" max="9416" width="8.1796875" style="107"/>
    <col min="9417" max="9417" width="1.453125" style="107" customWidth="1"/>
    <col min="9418" max="9418" width="48.81640625" style="107" customWidth="1"/>
    <col min="9419" max="9419" width="8.1796875" style="107"/>
    <col min="9420" max="9420" width="1" style="107" customWidth="1"/>
    <col min="9421" max="9421" width="12.453125" style="107" customWidth="1"/>
    <col min="9422" max="9422" width="1" style="107" customWidth="1"/>
    <col min="9423" max="9423" width="12.453125" style="107" customWidth="1"/>
    <col min="9424" max="9424" width="1" style="107" customWidth="1"/>
    <col min="9425" max="9425" width="12.453125" style="107" customWidth="1"/>
    <col min="9426" max="9426" width="1" style="107" customWidth="1"/>
    <col min="9427" max="9427" width="12.453125" style="107" customWidth="1"/>
    <col min="9428" max="9428" width="8.1796875" style="107"/>
    <col min="9429" max="9429" width="11.26953125" style="107" bestFit="1" customWidth="1"/>
    <col min="9430" max="9430" width="9.7265625" style="107" customWidth="1"/>
    <col min="9431" max="9431" width="9.1796875" style="107" customWidth="1"/>
    <col min="9432" max="9672" width="8.1796875" style="107"/>
    <col min="9673" max="9673" width="1.453125" style="107" customWidth="1"/>
    <col min="9674" max="9674" width="48.81640625" style="107" customWidth="1"/>
    <col min="9675" max="9675" width="8.1796875" style="107"/>
    <col min="9676" max="9676" width="1" style="107" customWidth="1"/>
    <col min="9677" max="9677" width="12.453125" style="107" customWidth="1"/>
    <col min="9678" max="9678" width="1" style="107" customWidth="1"/>
    <col min="9679" max="9679" width="12.453125" style="107" customWidth="1"/>
    <col min="9680" max="9680" width="1" style="107" customWidth="1"/>
    <col min="9681" max="9681" width="12.453125" style="107" customWidth="1"/>
    <col min="9682" max="9682" width="1" style="107" customWidth="1"/>
    <col min="9683" max="9683" width="12.453125" style="107" customWidth="1"/>
    <col min="9684" max="9684" width="8.1796875" style="107"/>
    <col min="9685" max="9685" width="11.26953125" style="107" bestFit="1" customWidth="1"/>
    <col min="9686" max="9686" width="9.7265625" style="107" customWidth="1"/>
    <col min="9687" max="9687" width="9.1796875" style="107" customWidth="1"/>
    <col min="9688" max="9928" width="8.1796875" style="107"/>
    <col min="9929" max="9929" width="1.453125" style="107" customWidth="1"/>
    <col min="9930" max="9930" width="48.81640625" style="107" customWidth="1"/>
    <col min="9931" max="9931" width="8.1796875" style="107"/>
    <col min="9932" max="9932" width="1" style="107" customWidth="1"/>
    <col min="9933" max="9933" width="12.453125" style="107" customWidth="1"/>
    <col min="9934" max="9934" width="1" style="107" customWidth="1"/>
    <col min="9935" max="9935" width="12.453125" style="107" customWidth="1"/>
    <col min="9936" max="9936" width="1" style="107" customWidth="1"/>
    <col min="9937" max="9937" width="12.453125" style="107" customWidth="1"/>
    <col min="9938" max="9938" width="1" style="107" customWidth="1"/>
    <col min="9939" max="9939" width="12.453125" style="107" customWidth="1"/>
    <col min="9940" max="9940" width="8.1796875" style="107"/>
    <col min="9941" max="9941" width="11.26953125" style="107" bestFit="1" customWidth="1"/>
    <col min="9942" max="9942" width="9.7265625" style="107" customWidth="1"/>
    <col min="9943" max="9943" width="9.1796875" style="107" customWidth="1"/>
    <col min="9944" max="10184" width="8.1796875" style="107"/>
    <col min="10185" max="10185" width="1.453125" style="107" customWidth="1"/>
    <col min="10186" max="10186" width="48.81640625" style="107" customWidth="1"/>
    <col min="10187" max="10187" width="8.1796875" style="107"/>
    <col min="10188" max="10188" width="1" style="107" customWidth="1"/>
    <col min="10189" max="10189" width="12.453125" style="107" customWidth="1"/>
    <col min="10190" max="10190" width="1" style="107" customWidth="1"/>
    <col min="10191" max="10191" width="12.453125" style="107" customWidth="1"/>
    <col min="10192" max="10192" width="1" style="107" customWidth="1"/>
    <col min="10193" max="10193" width="12.453125" style="107" customWidth="1"/>
    <col min="10194" max="10194" width="1" style="107" customWidth="1"/>
    <col min="10195" max="10195" width="12.453125" style="107" customWidth="1"/>
    <col min="10196" max="10196" width="8.1796875" style="107"/>
    <col min="10197" max="10197" width="11.26953125" style="107" bestFit="1" customWidth="1"/>
    <col min="10198" max="10198" width="9.7265625" style="107" customWidth="1"/>
    <col min="10199" max="10199" width="9.1796875" style="107" customWidth="1"/>
    <col min="10200" max="10440" width="8.1796875" style="107"/>
    <col min="10441" max="10441" width="1.453125" style="107" customWidth="1"/>
    <col min="10442" max="10442" width="48.81640625" style="107" customWidth="1"/>
    <col min="10443" max="10443" width="8.1796875" style="107"/>
    <col min="10444" max="10444" width="1" style="107" customWidth="1"/>
    <col min="10445" max="10445" width="12.453125" style="107" customWidth="1"/>
    <col min="10446" max="10446" width="1" style="107" customWidth="1"/>
    <col min="10447" max="10447" width="12.453125" style="107" customWidth="1"/>
    <col min="10448" max="10448" width="1" style="107" customWidth="1"/>
    <col min="10449" max="10449" width="12.453125" style="107" customWidth="1"/>
    <col min="10450" max="10450" width="1" style="107" customWidth="1"/>
    <col min="10451" max="10451" width="12.453125" style="107" customWidth="1"/>
    <col min="10452" max="10452" width="8.1796875" style="107"/>
    <col min="10453" max="10453" width="11.26953125" style="107" bestFit="1" customWidth="1"/>
    <col min="10454" max="10454" width="9.7265625" style="107" customWidth="1"/>
    <col min="10455" max="10455" width="9.1796875" style="107" customWidth="1"/>
    <col min="10456" max="10696" width="8.1796875" style="107"/>
    <col min="10697" max="10697" width="1.453125" style="107" customWidth="1"/>
    <col min="10698" max="10698" width="48.81640625" style="107" customWidth="1"/>
    <col min="10699" max="10699" width="8.1796875" style="107"/>
    <col min="10700" max="10700" width="1" style="107" customWidth="1"/>
    <col min="10701" max="10701" width="12.453125" style="107" customWidth="1"/>
    <col min="10702" max="10702" width="1" style="107" customWidth="1"/>
    <col min="10703" max="10703" width="12.453125" style="107" customWidth="1"/>
    <col min="10704" max="10704" width="1" style="107" customWidth="1"/>
    <col min="10705" max="10705" width="12.453125" style="107" customWidth="1"/>
    <col min="10706" max="10706" width="1" style="107" customWidth="1"/>
    <col min="10707" max="10707" width="12.453125" style="107" customWidth="1"/>
    <col min="10708" max="10708" width="8.1796875" style="107"/>
    <col min="10709" max="10709" width="11.26953125" style="107" bestFit="1" customWidth="1"/>
    <col min="10710" max="10710" width="9.7265625" style="107" customWidth="1"/>
    <col min="10711" max="10711" width="9.1796875" style="107" customWidth="1"/>
    <col min="10712" max="10952" width="8.1796875" style="107"/>
    <col min="10953" max="10953" width="1.453125" style="107" customWidth="1"/>
    <col min="10954" max="10954" width="48.81640625" style="107" customWidth="1"/>
    <col min="10955" max="10955" width="8.1796875" style="107"/>
    <col min="10956" max="10956" width="1" style="107" customWidth="1"/>
    <col min="10957" max="10957" width="12.453125" style="107" customWidth="1"/>
    <col min="10958" max="10958" width="1" style="107" customWidth="1"/>
    <col min="10959" max="10959" width="12.453125" style="107" customWidth="1"/>
    <col min="10960" max="10960" width="1" style="107" customWidth="1"/>
    <col min="10961" max="10961" width="12.453125" style="107" customWidth="1"/>
    <col min="10962" max="10962" width="1" style="107" customWidth="1"/>
    <col min="10963" max="10963" width="12.453125" style="107" customWidth="1"/>
    <col min="10964" max="10964" width="8.1796875" style="107"/>
    <col min="10965" max="10965" width="11.26953125" style="107" bestFit="1" customWidth="1"/>
    <col min="10966" max="10966" width="9.7265625" style="107" customWidth="1"/>
    <col min="10967" max="10967" width="9.1796875" style="107" customWidth="1"/>
    <col min="10968" max="11208" width="8.1796875" style="107"/>
    <col min="11209" max="11209" width="1.453125" style="107" customWidth="1"/>
    <col min="11210" max="11210" width="48.81640625" style="107" customWidth="1"/>
    <col min="11211" max="11211" width="8.1796875" style="107"/>
    <col min="11212" max="11212" width="1" style="107" customWidth="1"/>
    <col min="11213" max="11213" width="12.453125" style="107" customWidth="1"/>
    <col min="11214" max="11214" width="1" style="107" customWidth="1"/>
    <col min="11215" max="11215" width="12.453125" style="107" customWidth="1"/>
    <col min="11216" max="11216" width="1" style="107" customWidth="1"/>
    <col min="11217" max="11217" width="12.453125" style="107" customWidth="1"/>
    <col min="11218" max="11218" width="1" style="107" customWidth="1"/>
    <col min="11219" max="11219" width="12.453125" style="107" customWidth="1"/>
    <col min="11220" max="11220" width="8.1796875" style="107"/>
    <col min="11221" max="11221" width="11.26953125" style="107" bestFit="1" customWidth="1"/>
    <col min="11222" max="11222" width="9.7265625" style="107" customWidth="1"/>
    <col min="11223" max="11223" width="9.1796875" style="107" customWidth="1"/>
    <col min="11224" max="11464" width="8.1796875" style="107"/>
    <col min="11465" max="11465" width="1.453125" style="107" customWidth="1"/>
    <col min="11466" max="11466" width="48.81640625" style="107" customWidth="1"/>
    <col min="11467" max="11467" width="8.1796875" style="107"/>
    <col min="11468" max="11468" width="1" style="107" customWidth="1"/>
    <col min="11469" max="11469" width="12.453125" style="107" customWidth="1"/>
    <col min="11470" max="11470" width="1" style="107" customWidth="1"/>
    <col min="11471" max="11471" width="12.453125" style="107" customWidth="1"/>
    <col min="11472" max="11472" width="1" style="107" customWidth="1"/>
    <col min="11473" max="11473" width="12.453125" style="107" customWidth="1"/>
    <col min="11474" max="11474" width="1" style="107" customWidth="1"/>
    <col min="11475" max="11475" width="12.453125" style="107" customWidth="1"/>
    <col min="11476" max="11476" width="8.1796875" style="107"/>
    <col min="11477" max="11477" width="11.26953125" style="107" bestFit="1" customWidth="1"/>
    <col min="11478" max="11478" width="9.7265625" style="107" customWidth="1"/>
    <col min="11479" max="11479" width="9.1796875" style="107" customWidth="1"/>
    <col min="11480" max="11720" width="8.1796875" style="107"/>
    <col min="11721" max="11721" width="1.453125" style="107" customWidth="1"/>
    <col min="11722" max="11722" width="48.81640625" style="107" customWidth="1"/>
    <col min="11723" max="11723" width="8.1796875" style="107"/>
    <col min="11724" max="11724" width="1" style="107" customWidth="1"/>
    <col min="11725" max="11725" width="12.453125" style="107" customWidth="1"/>
    <col min="11726" max="11726" width="1" style="107" customWidth="1"/>
    <col min="11727" max="11727" width="12.453125" style="107" customWidth="1"/>
    <col min="11728" max="11728" width="1" style="107" customWidth="1"/>
    <col min="11729" max="11729" width="12.453125" style="107" customWidth="1"/>
    <col min="11730" max="11730" width="1" style="107" customWidth="1"/>
    <col min="11731" max="11731" width="12.453125" style="107" customWidth="1"/>
    <col min="11732" max="11732" width="8.1796875" style="107"/>
    <col min="11733" max="11733" width="11.26953125" style="107" bestFit="1" customWidth="1"/>
    <col min="11734" max="11734" width="9.7265625" style="107" customWidth="1"/>
    <col min="11735" max="11735" width="9.1796875" style="107" customWidth="1"/>
    <col min="11736" max="11976" width="8.1796875" style="107"/>
    <col min="11977" max="11977" width="1.453125" style="107" customWidth="1"/>
    <col min="11978" max="11978" width="48.81640625" style="107" customWidth="1"/>
    <col min="11979" max="11979" width="8.1796875" style="107"/>
    <col min="11980" max="11980" width="1" style="107" customWidth="1"/>
    <col min="11981" max="11981" width="12.453125" style="107" customWidth="1"/>
    <col min="11982" max="11982" width="1" style="107" customWidth="1"/>
    <col min="11983" max="11983" width="12.453125" style="107" customWidth="1"/>
    <col min="11984" max="11984" width="1" style="107" customWidth="1"/>
    <col min="11985" max="11985" width="12.453125" style="107" customWidth="1"/>
    <col min="11986" max="11986" width="1" style="107" customWidth="1"/>
    <col min="11987" max="11987" width="12.453125" style="107" customWidth="1"/>
    <col min="11988" max="11988" width="8.1796875" style="107"/>
    <col min="11989" max="11989" width="11.26953125" style="107" bestFit="1" customWidth="1"/>
    <col min="11990" max="11990" width="9.7265625" style="107" customWidth="1"/>
    <col min="11991" max="11991" width="9.1796875" style="107" customWidth="1"/>
    <col min="11992" max="12232" width="8.1796875" style="107"/>
    <col min="12233" max="12233" width="1.453125" style="107" customWidth="1"/>
    <col min="12234" max="12234" width="48.81640625" style="107" customWidth="1"/>
    <col min="12235" max="12235" width="8.1796875" style="107"/>
    <col min="12236" max="12236" width="1" style="107" customWidth="1"/>
    <col min="12237" max="12237" width="12.453125" style="107" customWidth="1"/>
    <col min="12238" max="12238" width="1" style="107" customWidth="1"/>
    <col min="12239" max="12239" width="12.453125" style="107" customWidth="1"/>
    <col min="12240" max="12240" width="1" style="107" customWidth="1"/>
    <col min="12241" max="12241" width="12.453125" style="107" customWidth="1"/>
    <col min="12242" max="12242" width="1" style="107" customWidth="1"/>
    <col min="12243" max="12243" width="12.453125" style="107" customWidth="1"/>
    <col min="12244" max="12244" width="8.1796875" style="107"/>
    <col min="12245" max="12245" width="11.26953125" style="107" bestFit="1" customWidth="1"/>
    <col min="12246" max="12246" width="9.7265625" style="107" customWidth="1"/>
    <col min="12247" max="12247" width="9.1796875" style="107" customWidth="1"/>
    <col min="12248" max="12488" width="8.1796875" style="107"/>
    <col min="12489" max="12489" width="1.453125" style="107" customWidth="1"/>
    <col min="12490" max="12490" width="48.81640625" style="107" customWidth="1"/>
    <col min="12491" max="12491" width="8.1796875" style="107"/>
    <col min="12492" max="12492" width="1" style="107" customWidth="1"/>
    <col min="12493" max="12493" width="12.453125" style="107" customWidth="1"/>
    <col min="12494" max="12494" width="1" style="107" customWidth="1"/>
    <col min="12495" max="12495" width="12.453125" style="107" customWidth="1"/>
    <col min="12496" max="12496" width="1" style="107" customWidth="1"/>
    <col min="12497" max="12497" width="12.453125" style="107" customWidth="1"/>
    <col min="12498" max="12498" width="1" style="107" customWidth="1"/>
    <col min="12499" max="12499" width="12.453125" style="107" customWidth="1"/>
    <col min="12500" max="12500" width="8.1796875" style="107"/>
    <col min="12501" max="12501" width="11.26953125" style="107" bestFit="1" customWidth="1"/>
    <col min="12502" max="12502" width="9.7265625" style="107" customWidth="1"/>
    <col min="12503" max="12503" width="9.1796875" style="107" customWidth="1"/>
    <col min="12504" max="12744" width="8.1796875" style="107"/>
    <col min="12745" max="12745" width="1.453125" style="107" customWidth="1"/>
    <col min="12746" max="12746" width="48.81640625" style="107" customWidth="1"/>
    <col min="12747" max="12747" width="8.1796875" style="107"/>
    <col min="12748" max="12748" width="1" style="107" customWidth="1"/>
    <col min="12749" max="12749" width="12.453125" style="107" customWidth="1"/>
    <col min="12750" max="12750" width="1" style="107" customWidth="1"/>
    <col min="12751" max="12751" width="12.453125" style="107" customWidth="1"/>
    <col min="12752" max="12752" width="1" style="107" customWidth="1"/>
    <col min="12753" max="12753" width="12.453125" style="107" customWidth="1"/>
    <col min="12754" max="12754" width="1" style="107" customWidth="1"/>
    <col min="12755" max="12755" width="12.453125" style="107" customWidth="1"/>
    <col min="12756" max="12756" width="8.1796875" style="107"/>
    <col min="12757" max="12757" width="11.26953125" style="107" bestFit="1" customWidth="1"/>
    <col min="12758" max="12758" width="9.7265625" style="107" customWidth="1"/>
    <col min="12759" max="12759" width="9.1796875" style="107" customWidth="1"/>
    <col min="12760" max="13000" width="8.1796875" style="107"/>
    <col min="13001" max="13001" width="1.453125" style="107" customWidth="1"/>
    <col min="13002" max="13002" width="48.81640625" style="107" customWidth="1"/>
    <col min="13003" max="13003" width="8.1796875" style="107"/>
    <col min="13004" max="13004" width="1" style="107" customWidth="1"/>
    <col min="13005" max="13005" width="12.453125" style="107" customWidth="1"/>
    <col min="13006" max="13006" width="1" style="107" customWidth="1"/>
    <col min="13007" max="13007" width="12.453125" style="107" customWidth="1"/>
    <col min="13008" max="13008" width="1" style="107" customWidth="1"/>
    <col min="13009" max="13009" width="12.453125" style="107" customWidth="1"/>
    <col min="13010" max="13010" width="1" style="107" customWidth="1"/>
    <col min="13011" max="13011" width="12.453125" style="107" customWidth="1"/>
    <col min="13012" max="13012" width="8.1796875" style="107"/>
    <col min="13013" max="13013" width="11.26953125" style="107" bestFit="1" customWidth="1"/>
    <col min="13014" max="13014" width="9.7265625" style="107" customWidth="1"/>
    <col min="13015" max="13015" width="9.1796875" style="107" customWidth="1"/>
    <col min="13016" max="13256" width="8.1796875" style="107"/>
    <col min="13257" max="13257" width="1.453125" style="107" customWidth="1"/>
    <col min="13258" max="13258" width="48.81640625" style="107" customWidth="1"/>
    <col min="13259" max="13259" width="8.1796875" style="107"/>
    <col min="13260" max="13260" width="1" style="107" customWidth="1"/>
    <col min="13261" max="13261" width="12.453125" style="107" customWidth="1"/>
    <col min="13262" max="13262" width="1" style="107" customWidth="1"/>
    <col min="13263" max="13263" width="12.453125" style="107" customWidth="1"/>
    <col min="13264" max="13264" width="1" style="107" customWidth="1"/>
    <col min="13265" max="13265" width="12.453125" style="107" customWidth="1"/>
    <col min="13266" max="13266" width="1" style="107" customWidth="1"/>
    <col min="13267" max="13267" width="12.453125" style="107" customWidth="1"/>
    <col min="13268" max="13268" width="8.1796875" style="107"/>
    <col min="13269" max="13269" width="11.26953125" style="107" bestFit="1" customWidth="1"/>
    <col min="13270" max="13270" width="9.7265625" style="107" customWidth="1"/>
    <col min="13271" max="13271" width="9.1796875" style="107" customWidth="1"/>
    <col min="13272" max="13512" width="8.1796875" style="107"/>
    <col min="13513" max="13513" width="1.453125" style="107" customWidth="1"/>
    <col min="13514" max="13514" width="48.81640625" style="107" customWidth="1"/>
    <col min="13515" max="13515" width="8.1796875" style="107"/>
    <col min="13516" max="13516" width="1" style="107" customWidth="1"/>
    <col min="13517" max="13517" width="12.453125" style="107" customWidth="1"/>
    <col min="13518" max="13518" width="1" style="107" customWidth="1"/>
    <col min="13519" max="13519" width="12.453125" style="107" customWidth="1"/>
    <col min="13520" max="13520" width="1" style="107" customWidth="1"/>
    <col min="13521" max="13521" width="12.453125" style="107" customWidth="1"/>
    <col min="13522" max="13522" width="1" style="107" customWidth="1"/>
    <col min="13523" max="13523" width="12.453125" style="107" customWidth="1"/>
    <col min="13524" max="13524" width="8.1796875" style="107"/>
    <col min="13525" max="13525" width="11.26953125" style="107" bestFit="1" customWidth="1"/>
    <col min="13526" max="13526" width="9.7265625" style="107" customWidth="1"/>
    <col min="13527" max="13527" width="9.1796875" style="107" customWidth="1"/>
    <col min="13528" max="13768" width="8.1796875" style="107"/>
    <col min="13769" max="13769" width="1.453125" style="107" customWidth="1"/>
    <col min="13770" max="13770" width="48.81640625" style="107" customWidth="1"/>
    <col min="13771" max="13771" width="8.1796875" style="107"/>
    <col min="13772" max="13772" width="1" style="107" customWidth="1"/>
    <col min="13773" max="13773" width="12.453125" style="107" customWidth="1"/>
    <col min="13774" max="13774" width="1" style="107" customWidth="1"/>
    <col min="13775" max="13775" width="12.453125" style="107" customWidth="1"/>
    <col min="13776" max="13776" width="1" style="107" customWidth="1"/>
    <col min="13777" max="13777" width="12.453125" style="107" customWidth="1"/>
    <col min="13778" max="13778" width="1" style="107" customWidth="1"/>
    <col min="13779" max="13779" width="12.453125" style="107" customWidth="1"/>
    <col min="13780" max="13780" width="8.1796875" style="107"/>
    <col min="13781" max="13781" width="11.26953125" style="107" bestFit="1" customWidth="1"/>
    <col min="13782" max="13782" width="9.7265625" style="107" customWidth="1"/>
    <col min="13783" max="13783" width="9.1796875" style="107" customWidth="1"/>
    <col min="13784" max="14024" width="8.1796875" style="107"/>
    <col min="14025" max="14025" width="1.453125" style="107" customWidth="1"/>
    <col min="14026" max="14026" width="48.81640625" style="107" customWidth="1"/>
    <col min="14027" max="14027" width="8.1796875" style="107"/>
    <col min="14028" max="14028" width="1" style="107" customWidth="1"/>
    <col min="14029" max="14029" width="12.453125" style="107" customWidth="1"/>
    <col min="14030" max="14030" width="1" style="107" customWidth="1"/>
    <col min="14031" max="14031" width="12.453125" style="107" customWidth="1"/>
    <col min="14032" max="14032" width="1" style="107" customWidth="1"/>
    <col min="14033" max="14033" width="12.453125" style="107" customWidth="1"/>
    <col min="14034" max="14034" width="1" style="107" customWidth="1"/>
    <col min="14035" max="14035" width="12.453125" style="107" customWidth="1"/>
    <col min="14036" max="14036" width="8.1796875" style="107"/>
    <col min="14037" max="14037" width="11.26953125" style="107" bestFit="1" customWidth="1"/>
    <col min="14038" max="14038" width="9.7265625" style="107" customWidth="1"/>
    <col min="14039" max="14039" width="9.1796875" style="107" customWidth="1"/>
    <col min="14040" max="14280" width="8.1796875" style="107"/>
    <col min="14281" max="14281" width="1.453125" style="107" customWidth="1"/>
    <col min="14282" max="14282" width="48.81640625" style="107" customWidth="1"/>
    <col min="14283" max="14283" width="8.1796875" style="107"/>
    <col min="14284" max="14284" width="1" style="107" customWidth="1"/>
    <col min="14285" max="14285" width="12.453125" style="107" customWidth="1"/>
    <col min="14286" max="14286" width="1" style="107" customWidth="1"/>
    <col min="14287" max="14287" width="12.453125" style="107" customWidth="1"/>
    <col min="14288" max="14288" width="1" style="107" customWidth="1"/>
    <col min="14289" max="14289" width="12.453125" style="107" customWidth="1"/>
    <col min="14290" max="14290" width="1" style="107" customWidth="1"/>
    <col min="14291" max="14291" width="12.453125" style="107" customWidth="1"/>
    <col min="14292" max="14292" width="8.1796875" style="107"/>
    <col min="14293" max="14293" width="11.26953125" style="107" bestFit="1" customWidth="1"/>
    <col min="14294" max="14294" width="9.7265625" style="107" customWidth="1"/>
    <col min="14295" max="14295" width="9.1796875" style="107" customWidth="1"/>
    <col min="14296" max="14536" width="8.1796875" style="107"/>
    <col min="14537" max="14537" width="1.453125" style="107" customWidth="1"/>
    <col min="14538" max="14538" width="48.81640625" style="107" customWidth="1"/>
    <col min="14539" max="14539" width="8.1796875" style="107"/>
    <col min="14540" max="14540" width="1" style="107" customWidth="1"/>
    <col min="14541" max="14541" width="12.453125" style="107" customWidth="1"/>
    <col min="14542" max="14542" width="1" style="107" customWidth="1"/>
    <col min="14543" max="14543" width="12.453125" style="107" customWidth="1"/>
    <col min="14544" max="14544" width="1" style="107" customWidth="1"/>
    <col min="14545" max="14545" width="12.453125" style="107" customWidth="1"/>
    <col min="14546" max="14546" width="1" style="107" customWidth="1"/>
    <col min="14547" max="14547" width="12.453125" style="107" customWidth="1"/>
    <col min="14548" max="14548" width="8.1796875" style="107"/>
    <col min="14549" max="14549" width="11.26953125" style="107" bestFit="1" customWidth="1"/>
    <col min="14550" max="14550" width="9.7265625" style="107" customWidth="1"/>
    <col min="14551" max="14551" width="9.1796875" style="107" customWidth="1"/>
    <col min="14552" max="14792" width="8.1796875" style="107"/>
    <col min="14793" max="14793" width="1.453125" style="107" customWidth="1"/>
    <col min="14794" max="14794" width="48.81640625" style="107" customWidth="1"/>
    <col min="14795" max="14795" width="8.1796875" style="107"/>
    <col min="14796" max="14796" width="1" style="107" customWidth="1"/>
    <col min="14797" max="14797" width="12.453125" style="107" customWidth="1"/>
    <col min="14798" max="14798" width="1" style="107" customWidth="1"/>
    <col min="14799" max="14799" width="12.453125" style="107" customWidth="1"/>
    <col min="14800" max="14800" width="1" style="107" customWidth="1"/>
    <col min="14801" max="14801" width="12.453125" style="107" customWidth="1"/>
    <col min="14802" max="14802" width="1" style="107" customWidth="1"/>
    <col min="14803" max="14803" width="12.453125" style="107" customWidth="1"/>
    <col min="14804" max="14804" width="8.1796875" style="107"/>
    <col min="14805" max="14805" width="11.26953125" style="107" bestFit="1" customWidth="1"/>
    <col min="14806" max="14806" width="9.7265625" style="107" customWidth="1"/>
    <col min="14807" max="14807" width="9.1796875" style="107" customWidth="1"/>
    <col min="14808" max="15048" width="8.1796875" style="107"/>
    <col min="15049" max="15049" width="1.453125" style="107" customWidth="1"/>
    <col min="15050" max="15050" width="48.81640625" style="107" customWidth="1"/>
    <col min="15051" max="15051" width="8.1796875" style="107"/>
    <col min="15052" max="15052" width="1" style="107" customWidth="1"/>
    <col min="15053" max="15053" width="12.453125" style="107" customWidth="1"/>
    <col min="15054" max="15054" width="1" style="107" customWidth="1"/>
    <col min="15055" max="15055" width="12.453125" style="107" customWidth="1"/>
    <col min="15056" max="15056" width="1" style="107" customWidth="1"/>
    <col min="15057" max="15057" width="12.453125" style="107" customWidth="1"/>
    <col min="15058" max="15058" width="1" style="107" customWidth="1"/>
    <col min="15059" max="15059" width="12.453125" style="107" customWidth="1"/>
    <col min="15060" max="15060" width="8.1796875" style="107"/>
    <col min="15061" max="15061" width="11.26953125" style="107" bestFit="1" customWidth="1"/>
    <col min="15062" max="15062" width="9.7265625" style="107" customWidth="1"/>
    <col min="15063" max="15063" width="9.1796875" style="107" customWidth="1"/>
    <col min="15064" max="15304" width="8.1796875" style="107"/>
    <col min="15305" max="15305" width="1.453125" style="107" customWidth="1"/>
    <col min="15306" max="15306" width="48.81640625" style="107" customWidth="1"/>
    <col min="15307" max="15307" width="8.1796875" style="107"/>
    <col min="15308" max="15308" width="1" style="107" customWidth="1"/>
    <col min="15309" max="15309" width="12.453125" style="107" customWidth="1"/>
    <col min="15310" max="15310" width="1" style="107" customWidth="1"/>
    <col min="15311" max="15311" width="12.453125" style="107" customWidth="1"/>
    <col min="15312" max="15312" width="1" style="107" customWidth="1"/>
    <col min="15313" max="15313" width="12.453125" style="107" customWidth="1"/>
    <col min="15314" max="15314" width="1" style="107" customWidth="1"/>
    <col min="15315" max="15315" width="12.453125" style="107" customWidth="1"/>
    <col min="15316" max="15316" width="8.1796875" style="107"/>
    <col min="15317" max="15317" width="11.26953125" style="107" bestFit="1" customWidth="1"/>
    <col min="15318" max="15318" width="9.7265625" style="107" customWidth="1"/>
    <col min="15319" max="15319" width="9.1796875" style="107" customWidth="1"/>
    <col min="15320" max="15560" width="8.1796875" style="107"/>
    <col min="15561" max="15561" width="1.453125" style="107" customWidth="1"/>
    <col min="15562" max="15562" width="48.81640625" style="107" customWidth="1"/>
    <col min="15563" max="15563" width="8.1796875" style="107"/>
    <col min="15564" max="15564" width="1" style="107" customWidth="1"/>
    <col min="15565" max="15565" width="12.453125" style="107" customWidth="1"/>
    <col min="15566" max="15566" width="1" style="107" customWidth="1"/>
    <col min="15567" max="15567" width="12.453125" style="107" customWidth="1"/>
    <col min="15568" max="15568" width="1" style="107" customWidth="1"/>
    <col min="15569" max="15569" width="12.453125" style="107" customWidth="1"/>
    <col min="15570" max="15570" width="1" style="107" customWidth="1"/>
    <col min="15571" max="15571" width="12.453125" style="107" customWidth="1"/>
    <col min="15572" max="15572" width="8.1796875" style="107"/>
    <col min="15573" max="15573" width="11.26953125" style="107" bestFit="1" customWidth="1"/>
    <col min="15574" max="15574" width="9.7265625" style="107" customWidth="1"/>
    <col min="15575" max="15575" width="9.1796875" style="107" customWidth="1"/>
    <col min="15576" max="15816" width="8.1796875" style="107"/>
    <col min="15817" max="15817" width="1.453125" style="107" customWidth="1"/>
    <col min="15818" max="15818" width="48.81640625" style="107" customWidth="1"/>
    <col min="15819" max="15819" width="8.1796875" style="107"/>
    <col min="15820" max="15820" width="1" style="107" customWidth="1"/>
    <col min="15821" max="15821" width="12.453125" style="107" customWidth="1"/>
    <col min="15822" max="15822" width="1" style="107" customWidth="1"/>
    <col min="15823" max="15823" width="12.453125" style="107" customWidth="1"/>
    <col min="15824" max="15824" width="1" style="107" customWidth="1"/>
    <col min="15825" max="15825" width="12.453125" style="107" customWidth="1"/>
    <col min="15826" max="15826" width="1" style="107" customWidth="1"/>
    <col min="15827" max="15827" width="12.453125" style="107" customWidth="1"/>
    <col min="15828" max="15828" width="8.1796875" style="107"/>
    <col min="15829" max="15829" width="11.26953125" style="107" bestFit="1" customWidth="1"/>
    <col min="15830" max="15830" width="9.7265625" style="107" customWidth="1"/>
    <col min="15831" max="15831" width="9.1796875" style="107" customWidth="1"/>
    <col min="15832" max="16072" width="8.1796875" style="107"/>
    <col min="16073" max="16073" width="1.453125" style="107" customWidth="1"/>
    <col min="16074" max="16074" width="48.81640625" style="107" customWidth="1"/>
    <col min="16075" max="16075" width="8.1796875" style="107"/>
    <col min="16076" max="16076" width="1" style="107" customWidth="1"/>
    <col min="16077" max="16077" width="12.453125" style="107" customWidth="1"/>
    <col min="16078" max="16078" width="1" style="107" customWidth="1"/>
    <col min="16079" max="16079" width="12.453125" style="107" customWidth="1"/>
    <col min="16080" max="16080" width="1" style="107" customWidth="1"/>
    <col min="16081" max="16081" width="12.453125" style="107" customWidth="1"/>
    <col min="16082" max="16082" width="1" style="107" customWidth="1"/>
    <col min="16083" max="16083" width="12.453125" style="107" customWidth="1"/>
    <col min="16084" max="16084" width="8.1796875" style="107"/>
    <col min="16085" max="16085" width="11.26953125" style="107" bestFit="1" customWidth="1"/>
    <col min="16086" max="16086" width="9.7265625" style="107" customWidth="1"/>
    <col min="16087" max="16087" width="9.1796875" style="107" customWidth="1"/>
    <col min="16088" max="16384" width="8.1796875" style="107"/>
  </cols>
  <sheetData>
    <row r="1" spans="1:20" ht="21.75" customHeight="1">
      <c r="A1" s="80" t="s">
        <v>0</v>
      </c>
      <c r="Q1" s="18"/>
    </row>
    <row r="2" spans="1:20" ht="21.75" customHeight="1">
      <c r="A2" s="110" t="s">
        <v>144</v>
      </c>
      <c r="B2" s="110"/>
      <c r="C2" s="110"/>
      <c r="D2" s="111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9"/>
      <c r="P2" s="19"/>
      <c r="Q2" s="20"/>
    </row>
    <row r="3" spans="1:20" ht="21.75" customHeight="1">
      <c r="A3" s="46" t="str">
        <f>'5 (3M)'!A3</f>
        <v>สำหรับรอบระยะเวลาสามเดือนสิ้นสุดวันที่ 31 มีนาคม พ.ศ. 2569</v>
      </c>
      <c r="B3" s="129"/>
      <c r="C3" s="129"/>
      <c r="D3" s="11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21"/>
      <c r="P3" s="21"/>
      <c r="Q3" s="22"/>
    </row>
    <row r="4" spans="1:20" ht="21" customHeight="1">
      <c r="A4" s="115"/>
      <c r="B4" s="115"/>
      <c r="C4" s="115"/>
      <c r="D4" s="116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23"/>
      <c r="P4" s="19"/>
      <c r="Q4" s="24"/>
    </row>
    <row r="5" spans="1:20" ht="21" customHeight="1">
      <c r="A5" s="110"/>
      <c r="B5" s="110"/>
      <c r="C5" s="110"/>
      <c r="D5" s="111"/>
      <c r="E5" s="175" t="s">
        <v>3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20" s="118" customFormat="1" ht="21" customHeight="1">
      <c r="D6" s="119"/>
      <c r="E6" s="56"/>
      <c r="F6" s="57"/>
      <c r="G6" s="56"/>
      <c r="H6" s="57"/>
      <c r="I6" s="56"/>
      <c r="J6" s="57"/>
      <c r="K6" s="176" t="s">
        <v>74</v>
      </c>
      <c r="L6" s="176"/>
      <c r="M6" s="176"/>
      <c r="N6" s="176"/>
      <c r="O6" s="176"/>
      <c r="P6" s="120"/>
      <c r="Q6" s="121"/>
    </row>
    <row r="7" spans="1:20" s="118" customFormat="1" ht="21" customHeight="1">
      <c r="D7" s="119"/>
      <c r="E7" s="56"/>
      <c r="F7" s="57"/>
      <c r="G7" s="121"/>
      <c r="H7" s="57"/>
      <c r="I7" s="121"/>
      <c r="J7" s="57"/>
      <c r="K7" s="121" t="s">
        <v>75</v>
      </c>
      <c r="L7" s="122"/>
      <c r="M7" s="121" t="s">
        <v>75</v>
      </c>
      <c r="N7" s="122"/>
      <c r="O7" s="121"/>
      <c r="P7" s="120"/>
      <c r="Q7" s="121"/>
    </row>
    <row r="8" spans="1:20" s="118" customFormat="1" ht="21" customHeight="1">
      <c r="D8" s="119"/>
      <c r="E8" s="56" t="s">
        <v>77</v>
      </c>
      <c r="F8" s="57"/>
      <c r="G8" s="123" t="s">
        <v>78</v>
      </c>
      <c r="H8" s="57"/>
      <c r="I8" s="123"/>
      <c r="J8" s="57"/>
      <c r="K8" s="123" t="s">
        <v>79</v>
      </c>
      <c r="L8" s="121"/>
      <c r="M8" s="123" t="s">
        <v>79</v>
      </c>
      <c r="N8" s="121"/>
      <c r="O8" s="121"/>
      <c r="P8" s="121"/>
      <c r="Q8" s="121" t="s">
        <v>81</v>
      </c>
    </row>
    <row r="9" spans="1:20" s="118" customFormat="1" ht="21" customHeight="1">
      <c r="D9" s="119"/>
      <c r="E9" s="56" t="s">
        <v>82</v>
      </c>
      <c r="F9" s="57"/>
      <c r="G9" s="123" t="s">
        <v>83</v>
      </c>
      <c r="H9" s="57"/>
      <c r="I9" s="121" t="s">
        <v>84</v>
      </c>
      <c r="J9" s="57"/>
      <c r="K9" s="123" t="s">
        <v>85</v>
      </c>
      <c r="L9" s="121"/>
      <c r="M9" s="123" t="s">
        <v>86</v>
      </c>
      <c r="N9" s="121"/>
      <c r="O9" s="121" t="s">
        <v>87</v>
      </c>
      <c r="P9" s="121"/>
      <c r="Q9" s="121" t="s">
        <v>89</v>
      </c>
    </row>
    <row r="10" spans="1:20" s="118" customFormat="1" ht="21" customHeight="1">
      <c r="C10" s="55" t="s">
        <v>7</v>
      </c>
      <c r="D10" s="119"/>
      <c r="E10" s="58" t="s">
        <v>8</v>
      </c>
      <c r="F10" s="57"/>
      <c r="G10" s="124" t="s">
        <v>8</v>
      </c>
      <c r="H10" s="57"/>
      <c r="I10" s="124" t="s">
        <v>8</v>
      </c>
      <c r="J10" s="57"/>
      <c r="K10" s="124" t="s">
        <v>8</v>
      </c>
      <c r="L10" s="121"/>
      <c r="M10" s="124" t="s">
        <v>8</v>
      </c>
      <c r="N10" s="121"/>
      <c r="O10" s="124" t="s">
        <v>8</v>
      </c>
      <c r="P10" s="121"/>
      <c r="Q10" s="124" t="s">
        <v>8</v>
      </c>
    </row>
    <row r="11" spans="1:20" s="26" customFormat="1" ht="8.15" customHeight="1">
      <c r="A11" s="125"/>
      <c r="B11" s="59"/>
      <c r="C11" s="60"/>
      <c r="D11" s="6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62"/>
      <c r="Q11" s="109"/>
    </row>
    <row r="12" spans="1:20" s="26" customFormat="1" ht="21" customHeight="1">
      <c r="A12" s="125" t="s">
        <v>124</v>
      </c>
      <c r="B12" s="63"/>
      <c r="C12" s="64"/>
      <c r="D12" s="61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-385124558</v>
      </c>
      <c r="P12" s="62"/>
      <c r="Q12" s="25">
        <f>SUM(E12:O12)</f>
        <v>878684322</v>
      </c>
    </row>
    <row r="13" spans="1:20" s="26" customFormat="1" ht="21" customHeight="1">
      <c r="A13" s="125" t="s">
        <v>90</v>
      </c>
      <c r="B13" s="63"/>
      <c r="C13" s="64"/>
      <c r="D13" s="61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62"/>
      <c r="Q13" s="25"/>
    </row>
    <row r="14" spans="1:20" s="26" customFormat="1" ht="21" customHeight="1">
      <c r="A14" s="107" t="s">
        <v>135</v>
      </c>
      <c r="C14" s="64"/>
      <c r="D14" s="61"/>
      <c r="E14" s="127">
        <v>0</v>
      </c>
      <c r="F14" s="65"/>
      <c r="G14" s="127">
        <v>0</v>
      </c>
      <c r="H14" s="65"/>
      <c r="I14" s="127">
        <v>0</v>
      </c>
      <c r="J14" s="65"/>
      <c r="K14" s="127">
        <v>0</v>
      </c>
      <c r="L14" s="19"/>
      <c r="M14" s="127">
        <v>0</v>
      </c>
      <c r="N14" s="19"/>
      <c r="O14" s="127">
        <v>-33387910</v>
      </c>
      <c r="P14" s="121"/>
      <c r="Q14" s="33">
        <f>SUM(E14:O14)</f>
        <v>-33387910</v>
      </c>
    </row>
    <row r="15" spans="1:20" s="26" customFormat="1" ht="8.15" customHeight="1">
      <c r="C15" s="64"/>
      <c r="D15" s="61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62"/>
      <c r="Q15" s="25"/>
    </row>
    <row r="16" spans="1:20" s="26" customFormat="1" ht="21" customHeight="1" thickBot="1">
      <c r="A16" s="125" t="s">
        <v>163</v>
      </c>
      <c r="B16" s="66"/>
      <c r="C16" s="67"/>
      <c r="D16" s="61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-418512468</v>
      </c>
      <c r="P16" s="25"/>
      <c r="Q16" s="35">
        <f>SUM(Q12:Q14)</f>
        <v>845296412</v>
      </c>
      <c r="T16" s="16"/>
    </row>
    <row r="17" spans="1:17" s="26" customFormat="1" ht="21" customHeight="1" thickTop="1">
      <c r="A17" s="125"/>
      <c r="B17" s="66"/>
      <c r="C17" s="67"/>
      <c r="D17" s="61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6" customFormat="1" ht="21" customHeight="1">
      <c r="A18" s="125" t="s">
        <v>167</v>
      </c>
      <c r="B18" s="63"/>
      <c r="C18" s="64"/>
      <c r="D18" s="61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-541514713</v>
      </c>
      <c r="P18" s="62"/>
      <c r="Q18" s="25">
        <f>SUM(E18:O18)</f>
        <v>722294167</v>
      </c>
    </row>
    <row r="19" spans="1:17" s="26" customFormat="1" ht="21" customHeight="1">
      <c r="A19" s="125" t="s">
        <v>90</v>
      </c>
      <c r="B19" s="63"/>
      <c r="C19" s="64"/>
      <c r="D19" s="6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62"/>
      <c r="Q19" s="25"/>
    </row>
    <row r="20" spans="1:17" s="26" customFormat="1" ht="21" customHeight="1">
      <c r="A20" s="126" t="s">
        <v>169</v>
      </c>
      <c r="B20" s="63"/>
      <c r="C20" s="64">
        <v>17</v>
      </c>
      <c r="D20" s="61"/>
      <c r="E20" s="25">
        <v>-4645000</v>
      </c>
      <c r="F20" s="25"/>
      <c r="G20" s="130">
        <v>0</v>
      </c>
      <c r="H20" s="25"/>
      <c r="I20" s="25">
        <v>37335048</v>
      </c>
      <c r="J20" s="25"/>
      <c r="K20" s="25">
        <v>0</v>
      </c>
      <c r="L20" s="25"/>
      <c r="M20" s="25">
        <v>-37335048</v>
      </c>
      <c r="N20" s="25"/>
      <c r="O20" s="25">
        <v>4645000</v>
      </c>
      <c r="P20" s="62"/>
      <c r="Q20" s="25">
        <v>0</v>
      </c>
    </row>
    <row r="21" spans="1:17" s="26" customFormat="1" ht="21" customHeight="1">
      <c r="A21" s="107" t="s">
        <v>135</v>
      </c>
      <c r="C21" s="64"/>
      <c r="D21" s="61"/>
      <c r="E21" s="127">
        <v>0</v>
      </c>
      <c r="F21" s="65"/>
      <c r="G21" s="127">
        <v>0</v>
      </c>
      <c r="H21" s="65"/>
      <c r="I21" s="127">
        <v>0</v>
      </c>
      <c r="J21" s="65"/>
      <c r="K21" s="127">
        <v>0</v>
      </c>
      <c r="L21" s="19"/>
      <c r="M21" s="127">
        <v>0</v>
      </c>
      <c r="N21" s="19"/>
      <c r="O21" s="127">
        <v>-54494133</v>
      </c>
      <c r="P21" s="121"/>
      <c r="Q21" s="33">
        <f>SUM(E21:O21)</f>
        <v>-54494133</v>
      </c>
    </row>
    <row r="22" spans="1:17" s="26" customFormat="1" ht="8.15" customHeight="1">
      <c r="C22" s="64"/>
      <c r="D22" s="6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62"/>
      <c r="Q22" s="25"/>
    </row>
    <row r="23" spans="1:17" s="26" customFormat="1" ht="21" customHeight="1" thickBot="1">
      <c r="A23" s="125" t="s">
        <v>168</v>
      </c>
      <c r="B23" s="66"/>
      <c r="C23" s="67"/>
      <c r="D23" s="61"/>
      <c r="E23" s="35">
        <f>SUM(E18:E21)</f>
        <v>295355000</v>
      </c>
      <c r="F23" s="25"/>
      <c r="G23" s="35">
        <f>SUM(G18:G21)</f>
        <v>933808880</v>
      </c>
      <c r="H23" s="25"/>
      <c r="I23" s="35">
        <f>SUM(I18:I21)</f>
        <v>0</v>
      </c>
      <c r="J23" s="25"/>
      <c r="K23" s="35">
        <f>SUM(K18:K21)</f>
        <v>30000000</v>
      </c>
      <c r="L23" s="25"/>
      <c r="M23" s="35">
        <f>SUM(M18:M21)</f>
        <v>0</v>
      </c>
      <c r="N23" s="25"/>
      <c r="O23" s="35">
        <f>SUM(O18:O21)</f>
        <v>-591363846</v>
      </c>
      <c r="P23" s="25"/>
      <c r="Q23" s="35">
        <f>SUM(Q18:Q21)</f>
        <v>667800034</v>
      </c>
    </row>
    <row r="24" spans="1:17" s="26" customFormat="1" ht="21" customHeight="1" thickTop="1">
      <c r="A24" s="125"/>
      <c r="B24" s="66"/>
      <c r="C24" s="67"/>
      <c r="D24" s="61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1" customHeight="1">
      <c r="A25" s="125"/>
      <c r="B25" s="66"/>
      <c r="C25" s="67"/>
      <c r="D25" s="61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6" customFormat="1" ht="21" customHeight="1">
      <c r="A26" s="125"/>
      <c r="B26" s="66"/>
      <c r="C26" s="67"/>
      <c r="D26" s="6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s="26" customFormat="1" ht="21" customHeight="1">
      <c r="A27" s="125"/>
      <c r="B27" s="66"/>
      <c r="C27" s="67"/>
      <c r="D27" s="61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s="26" customFormat="1" ht="23.25" customHeight="1">
      <c r="A28" s="125"/>
      <c r="B28" s="66"/>
      <c r="C28" s="67"/>
      <c r="D28" s="6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s="26" customFormat="1" ht="20.25" customHeight="1">
      <c r="A29" s="125"/>
      <c r="B29" s="66"/>
      <c r="C29" s="67"/>
      <c r="D29" s="61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22" customHeight="1">
      <c r="A30" s="177" t="s">
        <v>27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</row>
  </sheetData>
  <mergeCells count="3">
    <mergeCell ref="E5:Q5"/>
    <mergeCell ref="K6:O6"/>
    <mergeCell ref="A30:Q30"/>
  </mergeCells>
  <pageMargins left="0.5" right="0.5" top="0.5" bottom="0.6" header="0.49" footer="0.4"/>
  <pageSetup paperSize="9" scale="87" firstPageNumber="7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sheetPr>
    <tabColor theme="8" tint="0.79998168889431442"/>
  </sheetPr>
  <dimension ref="A1:L50"/>
  <sheetViews>
    <sheetView tabSelected="1" view="pageBreakPreview" topLeftCell="A12" zoomScale="85" zoomScaleNormal="100" zoomScaleSheetLayoutView="85" workbookViewId="0">
      <selection activeCell="T16" sqref="T16"/>
    </sheetView>
  </sheetViews>
  <sheetFormatPr defaultColWidth="8.1796875" defaultRowHeight="21.75" customHeight="1"/>
  <cols>
    <col min="1" max="1" width="1.453125" style="81" customWidth="1"/>
    <col min="2" max="2" width="26.26953125" style="81" customWidth="1"/>
    <col min="3" max="3" width="17.1796875" style="81" customWidth="1"/>
    <col min="4" max="4" width="8.1796875" style="81" customWidth="1"/>
    <col min="5" max="5" width="0.7265625" style="81" customWidth="1"/>
    <col min="6" max="6" width="12.1796875" style="81" customWidth="1"/>
    <col min="7" max="7" width="0.7265625" style="81" customWidth="1"/>
    <col min="8" max="8" width="12.1796875" style="131" customWidth="1"/>
    <col min="9" max="9" width="0.7265625" style="81" customWidth="1"/>
    <col min="10" max="10" width="12.7265625" style="131" customWidth="1"/>
    <col min="11" max="11" width="0.7265625" style="81" customWidth="1"/>
    <col min="12" max="12" width="12.7265625" style="131" customWidth="1"/>
    <col min="13" max="159" width="8.1796875" style="81"/>
    <col min="160" max="161" width="1.453125" style="81" customWidth="1"/>
    <col min="162" max="162" width="60.7265625" style="81" customWidth="1"/>
    <col min="163" max="163" width="8.26953125" style="81" customWidth="1"/>
    <col min="164" max="164" width="1.26953125" style="81" customWidth="1"/>
    <col min="165" max="165" width="14" style="81" customWidth="1"/>
    <col min="166" max="415" width="8.1796875" style="81"/>
    <col min="416" max="417" width="1.453125" style="81" customWidth="1"/>
    <col min="418" max="418" width="60.7265625" style="81" customWidth="1"/>
    <col min="419" max="419" width="8.26953125" style="81" customWidth="1"/>
    <col min="420" max="420" width="1.26953125" style="81" customWidth="1"/>
    <col min="421" max="421" width="14" style="81" customWidth="1"/>
    <col min="422" max="671" width="8.1796875" style="81"/>
    <col min="672" max="673" width="1.453125" style="81" customWidth="1"/>
    <col min="674" max="674" width="60.7265625" style="81" customWidth="1"/>
    <col min="675" max="675" width="8.26953125" style="81" customWidth="1"/>
    <col min="676" max="676" width="1.26953125" style="81" customWidth="1"/>
    <col min="677" max="677" width="14" style="81" customWidth="1"/>
    <col min="678" max="927" width="8.1796875" style="81"/>
    <col min="928" max="929" width="1.453125" style="81" customWidth="1"/>
    <col min="930" max="930" width="60.7265625" style="81" customWidth="1"/>
    <col min="931" max="931" width="8.26953125" style="81" customWidth="1"/>
    <col min="932" max="932" width="1.26953125" style="81" customWidth="1"/>
    <col min="933" max="933" width="14" style="81" customWidth="1"/>
    <col min="934" max="1183" width="8.1796875" style="81"/>
    <col min="1184" max="1185" width="1.453125" style="81" customWidth="1"/>
    <col min="1186" max="1186" width="60.7265625" style="81" customWidth="1"/>
    <col min="1187" max="1187" width="8.26953125" style="81" customWidth="1"/>
    <col min="1188" max="1188" width="1.26953125" style="81" customWidth="1"/>
    <col min="1189" max="1189" width="14" style="81" customWidth="1"/>
    <col min="1190" max="1439" width="8.1796875" style="81"/>
    <col min="1440" max="1441" width="1.453125" style="81" customWidth="1"/>
    <col min="1442" max="1442" width="60.7265625" style="81" customWidth="1"/>
    <col min="1443" max="1443" width="8.26953125" style="81" customWidth="1"/>
    <col min="1444" max="1444" width="1.26953125" style="81" customWidth="1"/>
    <col min="1445" max="1445" width="14" style="81" customWidth="1"/>
    <col min="1446" max="1695" width="8.1796875" style="81"/>
    <col min="1696" max="1697" width="1.453125" style="81" customWidth="1"/>
    <col min="1698" max="1698" width="60.7265625" style="81" customWidth="1"/>
    <col min="1699" max="1699" width="8.26953125" style="81" customWidth="1"/>
    <col min="1700" max="1700" width="1.26953125" style="81" customWidth="1"/>
    <col min="1701" max="1701" width="14" style="81" customWidth="1"/>
    <col min="1702" max="1951" width="8.1796875" style="81"/>
    <col min="1952" max="1953" width="1.453125" style="81" customWidth="1"/>
    <col min="1954" max="1954" width="60.7265625" style="81" customWidth="1"/>
    <col min="1955" max="1955" width="8.26953125" style="81" customWidth="1"/>
    <col min="1956" max="1956" width="1.26953125" style="81" customWidth="1"/>
    <col min="1957" max="1957" width="14" style="81" customWidth="1"/>
    <col min="1958" max="2207" width="8.1796875" style="81"/>
    <col min="2208" max="2209" width="1.453125" style="81" customWidth="1"/>
    <col min="2210" max="2210" width="60.7265625" style="81" customWidth="1"/>
    <col min="2211" max="2211" width="8.26953125" style="81" customWidth="1"/>
    <col min="2212" max="2212" width="1.26953125" style="81" customWidth="1"/>
    <col min="2213" max="2213" width="14" style="81" customWidth="1"/>
    <col min="2214" max="2463" width="8.1796875" style="81"/>
    <col min="2464" max="2465" width="1.453125" style="81" customWidth="1"/>
    <col min="2466" max="2466" width="60.7265625" style="81" customWidth="1"/>
    <col min="2467" max="2467" width="8.26953125" style="81" customWidth="1"/>
    <col min="2468" max="2468" width="1.26953125" style="81" customWidth="1"/>
    <col min="2469" max="2469" width="14" style="81" customWidth="1"/>
    <col min="2470" max="2719" width="8.1796875" style="81"/>
    <col min="2720" max="2721" width="1.453125" style="81" customWidth="1"/>
    <col min="2722" max="2722" width="60.7265625" style="81" customWidth="1"/>
    <col min="2723" max="2723" width="8.26953125" style="81" customWidth="1"/>
    <col min="2724" max="2724" width="1.26953125" style="81" customWidth="1"/>
    <col min="2725" max="2725" width="14" style="81" customWidth="1"/>
    <col min="2726" max="2975" width="8.1796875" style="81"/>
    <col min="2976" max="2977" width="1.453125" style="81" customWidth="1"/>
    <col min="2978" max="2978" width="60.7265625" style="81" customWidth="1"/>
    <col min="2979" max="2979" width="8.26953125" style="81" customWidth="1"/>
    <col min="2980" max="2980" width="1.26953125" style="81" customWidth="1"/>
    <col min="2981" max="2981" width="14" style="81" customWidth="1"/>
    <col min="2982" max="3231" width="8.1796875" style="81"/>
    <col min="3232" max="3233" width="1.453125" style="81" customWidth="1"/>
    <col min="3234" max="3234" width="60.7265625" style="81" customWidth="1"/>
    <col min="3235" max="3235" width="8.26953125" style="81" customWidth="1"/>
    <col min="3236" max="3236" width="1.26953125" style="81" customWidth="1"/>
    <col min="3237" max="3237" width="14" style="81" customWidth="1"/>
    <col min="3238" max="3487" width="8.1796875" style="81"/>
    <col min="3488" max="3489" width="1.453125" style="81" customWidth="1"/>
    <col min="3490" max="3490" width="60.7265625" style="81" customWidth="1"/>
    <col min="3491" max="3491" width="8.26953125" style="81" customWidth="1"/>
    <col min="3492" max="3492" width="1.26953125" style="81" customWidth="1"/>
    <col min="3493" max="3493" width="14" style="81" customWidth="1"/>
    <col min="3494" max="3743" width="8.1796875" style="81"/>
    <col min="3744" max="3745" width="1.453125" style="81" customWidth="1"/>
    <col min="3746" max="3746" width="60.7265625" style="81" customWidth="1"/>
    <col min="3747" max="3747" width="8.26953125" style="81" customWidth="1"/>
    <col min="3748" max="3748" width="1.26953125" style="81" customWidth="1"/>
    <col min="3749" max="3749" width="14" style="81" customWidth="1"/>
    <col min="3750" max="3999" width="8.1796875" style="81"/>
    <col min="4000" max="4001" width="1.453125" style="81" customWidth="1"/>
    <col min="4002" max="4002" width="60.7265625" style="81" customWidth="1"/>
    <col min="4003" max="4003" width="8.26953125" style="81" customWidth="1"/>
    <col min="4004" max="4004" width="1.26953125" style="81" customWidth="1"/>
    <col min="4005" max="4005" width="14" style="81" customWidth="1"/>
    <col min="4006" max="4255" width="8.1796875" style="81"/>
    <col min="4256" max="4257" width="1.453125" style="81" customWidth="1"/>
    <col min="4258" max="4258" width="60.7265625" style="81" customWidth="1"/>
    <col min="4259" max="4259" width="8.26953125" style="81" customWidth="1"/>
    <col min="4260" max="4260" width="1.26953125" style="81" customWidth="1"/>
    <col min="4261" max="4261" width="14" style="81" customWidth="1"/>
    <col min="4262" max="4511" width="8.1796875" style="81"/>
    <col min="4512" max="4513" width="1.453125" style="81" customWidth="1"/>
    <col min="4514" max="4514" width="60.7265625" style="81" customWidth="1"/>
    <col min="4515" max="4515" width="8.26953125" style="81" customWidth="1"/>
    <col min="4516" max="4516" width="1.26953125" style="81" customWidth="1"/>
    <col min="4517" max="4517" width="14" style="81" customWidth="1"/>
    <col min="4518" max="4767" width="8.1796875" style="81"/>
    <col min="4768" max="4769" width="1.453125" style="81" customWidth="1"/>
    <col min="4770" max="4770" width="60.7265625" style="81" customWidth="1"/>
    <col min="4771" max="4771" width="8.26953125" style="81" customWidth="1"/>
    <col min="4772" max="4772" width="1.26953125" style="81" customWidth="1"/>
    <col min="4773" max="4773" width="14" style="81" customWidth="1"/>
    <col min="4774" max="5023" width="8.1796875" style="81"/>
    <col min="5024" max="5025" width="1.453125" style="81" customWidth="1"/>
    <col min="5026" max="5026" width="60.7265625" style="81" customWidth="1"/>
    <col min="5027" max="5027" width="8.26953125" style="81" customWidth="1"/>
    <col min="5028" max="5028" width="1.26953125" style="81" customWidth="1"/>
    <col min="5029" max="5029" width="14" style="81" customWidth="1"/>
    <col min="5030" max="5279" width="8.1796875" style="81"/>
    <col min="5280" max="5281" width="1.453125" style="81" customWidth="1"/>
    <col min="5282" max="5282" width="60.7265625" style="81" customWidth="1"/>
    <col min="5283" max="5283" width="8.26953125" style="81" customWidth="1"/>
    <col min="5284" max="5284" width="1.26953125" style="81" customWidth="1"/>
    <col min="5285" max="5285" width="14" style="81" customWidth="1"/>
    <col min="5286" max="5535" width="8.1796875" style="81"/>
    <col min="5536" max="5537" width="1.453125" style="81" customWidth="1"/>
    <col min="5538" max="5538" width="60.7265625" style="81" customWidth="1"/>
    <col min="5539" max="5539" width="8.26953125" style="81" customWidth="1"/>
    <col min="5540" max="5540" width="1.26953125" style="81" customWidth="1"/>
    <col min="5541" max="5541" width="14" style="81" customWidth="1"/>
    <col min="5542" max="5791" width="8.1796875" style="81"/>
    <col min="5792" max="5793" width="1.453125" style="81" customWidth="1"/>
    <col min="5794" max="5794" width="60.7265625" style="81" customWidth="1"/>
    <col min="5795" max="5795" width="8.26953125" style="81" customWidth="1"/>
    <col min="5796" max="5796" width="1.26953125" style="81" customWidth="1"/>
    <col min="5797" max="5797" width="14" style="81" customWidth="1"/>
    <col min="5798" max="6047" width="8.1796875" style="81"/>
    <col min="6048" max="6049" width="1.453125" style="81" customWidth="1"/>
    <col min="6050" max="6050" width="60.7265625" style="81" customWidth="1"/>
    <col min="6051" max="6051" width="8.26953125" style="81" customWidth="1"/>
    <col min="6052" max="6052" width="1.26953125" style="81" customWidth="1"/>
    <col min="6053" max="6053" width="14" style="81" customWidth="1"/>
    <col min="6054" max="6303" width="8.1796875" style="81"/>
    <col min="6304" max="6305" width="1.453125" style="81" customWidth="1"/>
    <col min="6306" max="6306" width="60.7265625" style="81" customWidth="1"/>
    <col min="6307" max="6307" width="8.26953125" style="81" customWidth="1"/>
    <col min="6308" max="6308" width="1.26953125" style="81" customWidth="1"/>
    <col min="6309" max="6309" width="14" style="81" customWidth="1"/>
    <col min="6310" max="6559" width="8.1796875" style="81"/>
    <col min="6560" max="6561" width="1.453125" style="81" customWidth="1"/>
    <col min="6562" max="6562" width="60.7265625" style="81" customWidth="1"/>
    <col min="6563" max="6563" width="8.26953125" style="81" customWidth="1"/>
    <col min="6564" max="6564" width="1.26953125" style="81" customWidth="1"/>
    <col min="6565" max="6565" width="14" style="81" customWidth="1"/>
    <col min="6566" max="6815" width="8.1796875" style="81"/>
    <col min="6816" max="6817" width="1.453125" style="81" customWidth="1"/>
    <col min="6818" max="6818" width="60.7265625" style="81" customWidth="1"/>
    <col min="6819" max="6819" width="8.26953125" style="81" customWidth="1"/>
    <col min="6820" max="6820" width="1.26953125" style="81" customWidth="1"/>
    <col min="6821" max="6821" width="14" style="81" customWidth="1"/>
    <col min="6822" max="7071" width="8.1796875" style="81"/>
    <col min="7072" max="7073" width="1.453125" style="81" customWidth="1"/>
    <col min="7074" max="7074" width="60.7265625" style="81" customWidth="1"/>
    <col min="7075" max="7075" width="8.26953125" style="81" customWidth="1"/>
    <col min="7076" max="7076" width="1.26953125" style="81" customWidth="1"/>
    <col min="7077" max="7077" width="14" style="81" customWidth="1"/>
    <col min="7078" max="7327" width="8.1796875" style="81"/>
    <col min="7328" max="7329" width="1.453125" style="81" customWidth="1"/>
    <col min="7330" max="7330" width="60.7265625" style="81" customWidth="1"/>
    <col min="7331" max="7331" width="8.26953125" style="81" customWidth="1"/>
    <col min="7332" max="7332" width="1.26953125" style="81" customWidth="1"/>
    <col min="7333" max="7333" width="14" style="81" customWidth="1"/>
    <col min="7334" max="7583" width="8.1796875" style="81"/>
    <col min="7584" max="7585" width="1.453125" style="81" customWidth="1"/>
    <col min="7586" max="7586" width="60.7265625" style="81" customWidth="1"/>
    <col min="7587" max="7587" width="8.26953125" style="81" customWidth="1"/>
    <col min="7588" max="7588" width="1.26953125" style="81" customWidth="1"/>
    <col min="7589" max="7589" width="14" style="81" customWidth="1"/>
    <col min="7590" max="7839" width="8.1796875" style="81"/>
    <col min="7840" max="7841" width="1.453125" style="81" customWidth="1"/>
    <col min="7842" max="7842" width="60.7265625" style="81" customWidth="1"/>
    <col min="7843" max="7843" width="8.26953125" style="81" customWidth="1"/>
    <col min="7844" max="7844" width="1.26953125" style="81" customWidth="1"/>
    <col min="7845" max="7845" width="14" style="81" customWidth="1"/>
    <col min="7846" max="8095" width="8.1796875" style="81"/>
    <col min="8096" max="8097" width="1.453125" style="81" customWidth="1"/>
    <col min="8098" max="8098" width="60.7265625" style="81" customWidth="1"/>
    <col min="8099" max="8099" width="8.26953125" style="81" customWidth="1"/>
    <col min="8100" max="8100" width="1.26953125" style="81" customWidth="1"/>
    <col min="8101" max="8101" width="14" style="81" customWidth="1"/>
    <col min="8102" max="8351" width="8.1796875" style="81"/>
    <col min="8352" max="8353" width="1.453125" style="81" customWidth="1"/>
    <col min="8354" max="8354" width="60.7265625" style="81" customWidth="1"/>
    <col min="8355" max="8355" width="8.26953125" style="81" customWidth="1"/>
    <col min="8356" max="8356" width="1.26953125" style="81" customWidth="1"/>
    <col min="8357" max="8357" width="14" style="81" customWidth="1"/>
    <col min="8358" max="8607" width="8.1796875" style="81"/>
    <col min="8608" max="8609" width="1.453125" style="81" customWidth="1"/>
    <col min="8610" max="8610" width="60.7265625" style="81" customWidth="1"/>
    <col min="8611" max="8611" width="8.26953125" style="81" customWidth="1"/>
    <col min="8612" max="8612" width="1.26953125" style="81" customWidth="1"/>
    <col min="8613" max="8613" width="14" style="81" customWidth="1"/>
    <col min="8614" max="8863" width="8.1796875" style="81"/>
    <col min="8864" max="8865" width="1.453125" style="81" customWidth="1"/>
    <col min="8866" max="8866" width="60.7265625" style="81" customWidth="1"/>
    <col min="8867" max="8867" width="8.26953125" style="81" customWidth="1"/>
    <col min="8868" max="8868" width="1.26953125" style="81" customWidth="1"/>
    <col min="8869" max="8869" width="14" style="81" customWidth="1"/>
    <col min="8870" max="9119" width="8.1796875" style="81"/>
    <col min="9120" max="9121" width="1.453125" style="81" customWidth="1"/>
    <col min="9122" max="9122" width="60.7265625" style="81" customWidth="1"/>
    <col min="9123" max="9123" width="8.26953125" style="81" customWidth="1"/>
    <col min="9124" max="9124" width="1.26953125" style="81" customWidth="1"/>
    <col min="9125" max="9125" width="14" style="81" customWidth="1"/>
    <col min="9126" max="9375" width="8.1796875" style="81"/>
    <col min="9376" max="9377" width="1.453125" style="81" customWidth="1"/>
    <col min="9378" max="9378" width="60.7265625" style="81" customWidth="1"/>
    <col min="9379" max="9379" width="8.26953125" style="81" customWidth="1"/>
    <col min="9380" max="9380" width="1.26953125" style="81" customWidth="1"/>
    <col min="9381" max="9381" width="14" style="81" customWidth="1"/>
    <col min="9382" max="9631" width="8.1796875" style="81"/>
    <col min="9632" max="9633" width="1.453125" style="81" customWidth="1"/>
    <col min="9634" max="9634" width="60.7265625" style="81" customWidth="1"/>
    <col min="9635" max="9635" width="8.26953125" style="81" customWidth="1"/>
    <col min="9636" max="9636" width="1.26953125" style="81" customWidth="1"/>
    <col min="9637" max="9637" width="14" style="81" customWidth="1"/>
    <col min="9638" max="9887" width="8.1796875" style="81"/>
    <col min="9888" max="9889" width="1.453125" style="81" customWidth="1"/>
    <col min="9890" max="9890" width="60.7265625" style="81" customWidth="1"/>
    <col min="9891" max="9891" width="8.26953125" style="81" customWidth="1"/>
    <col min="9892" max="9892" width="1.26953125" style="81" customWidth="1"/>
    <col min="9893" max="9893" width="14" style="81" customWidth="1"/>
    <col min="9894" max="10143" width="8.1796875" style="81"/>
    <col min="10144" max="10145" width="1.453125" style="81" customWidth="1"/>
    <col min="10146" max="10146" width="60.7265625" style="81" customWidth="1"/>
    <col min="10147" max="10147" width="8.26953125" style="81" customWidth="1"/>
    <col min="10148" max="10148" width="1.26953125" style="81" customWidth="1"/>
    <col min="10149" max="10149" width="14" style="81" customWidth="1"/>
    <col min="10150" max="10399" width="8.1796875" style="81"/>
    <col min="10400" max="10401" width="1.453125" style="81" customWidth="1"/>
    <col min="10402" max="10402" width="60.7265625" style="81" customWidth="1"/>
    <col min="10403" max="10403" width="8.26953125" style="81" customWidth="1"/>
    <col min="10404" max="10404" width="1.26953125" style="81" customWidth="1"/>
    <col min="10405" max="10405" width="14" style="81" customWidth="1"/>
    <col min="10406" max="10655" width="8.1796875" style="81"/>
    <col min="10656" max="10657" width="1.453125" style="81" customWidth="1"/>
    <col min="10658" max="10658" width="60.7265625" style="81" customWidth="1"/>
    <col min="10659" max="10659" width="8.26953125" style="81" customWidth="1"/>
    <col min="10660" max="10660" width="1.26953125" style="81" customWidth="1"/>
    <col min="10661" max="10661" width="14" style="81" customWidth="1"/>
    <col min="10662" max="10911" width="8.1796875" style="81"/>
    <col min="10912" max="10913" width="1.453125" style="81" customWidth="1"/>
    <col min="10914" max="10914" width="60.7265625" style="81" customWidth="1"/>
    <col min="10915" max="10915" width="8.26953125" style="81" customWidth="1"/>
    <col min="10916" max="10916" width="1.26953125" style="81" customWidth="1"/>
    <col min="10917" max="10917" width="14" style="81" customWidth="1"/>
    <col min="10918" max="11167" width="8.1796875" style="81"/>
    <col min="11168" max="11169" width="1.453125" style="81" customWidth="1"/>
    <col min="11170" max="11170" width="60.7265625" style="81" customWidth="1"/>
    <col min="11171" max="11171" width="8.26953125" style="81" customWidth="1"/>
    <col min="11172" max="11172" width="1.26953125" style="81" customWidth="1"/>
    <col min="11173" max="11173" width="14" style="81" customWidth="1"/>
    <col min="11174" max="11423" width="8.1796875" style="81"/>
    <col min="11424" max="11425" width="1.453125" style="81" customWidth="1"/>
    <col min="11426" max="11426" width="60.7265625" style="81" customWidth="1"/>
    <col min="11427" max="11427" width="8.26953125" style="81" customWidth="1"/>
    <col min="11428" max="11428" width="1.26953125" style="81" customWidth="1"/>
    <col min="11429" max="11429" width="14" style="81" customWidth="1"/>
    <col min="11430" max="11679" width="8.1796875" style="81"/>
    <col min="11680" max="11681" width="1.453125" style="81" customWidth="1"/>
    <col min="11682" max="11682" width="60.7265625" style="81" customWidth="1"/>
    <col min="11683" max="11683" width="8.26953125" style="81" customWidth="1"/>
    <col min="11684" max="11684" width="1.26953125" style="81" customWidth="1"/>
    <col min="11685" max="11685" width="14" style="81" customWidth="1"/>
    <col min="11686" max="11935" width="8.1796875" style="81"/>
    <col min="11936" max="11937" width="1.453125" style="81" customWidth="1"/>
    <col min="11938" max="11938" width="60.7265625" style="81" customWidth="1"/>
    <col min="11939" max="11939" width="8.26953125" style="81" customWidth="1"/>
    <col min="11940" max="11940" width="1.26953125" style="81" customWidth="1"/>
    <col min="11941" max="11941" width="14" style="81" customWidth="1"/>
    <col min="11942" max="12191" width="8.1796875" style="81"/>
    <col min="12192" max="12193" width="1.453125" style="81" customWidth="1"/>
    <col min="12194" max="12194" width="60.7265625" style="81" customWidth="1"/>
    <col min="12195" max="12195" width="8.26953125" style="81" customWidth="1"/>
    <col min="12196" max="12196" width="1.26953125" style="81" customWidth="1"/>
    <col min="12197" max="12197" width="14" style="81" customWidth="1"/>
    <col min="12198" max="12447" width="8.1796875" style="81"/>
    <col min="12448" max="12449" width="1.453125" style="81" customWidth="1"/>
    <col min="12450" max="12450" width="60.7265625" style="81" customWidth="1"/>
    <col min="12451" max="12451" width="8.26953125" style="81" customWidth="1"/>
    <col min="12452" max="12452" width="1.26953125" style="81" customWidth="1"/>
    <col min="12453" max="12453" width="14" style="81" customWidth="1"/>
    <col min="12454" max="12703" width="8.1796875" style="81"/>
    <col min="12704" max="12705" width="1.453125" style="81" customWidth="1"/>
    <col min="12706" max="12706" width="60.7265625" style="81" customWidth="1"/>
    <col min="12707" max="12707" width="8.26953125" style="81" customWidth="1"/>
    <col min="12708" max="12708" width="1.26953125" style="81" customWidth="1"/>
    <col min="12709" max="12709" width="14" style="81" customWidth="1"/>
    <col min="12710" max="12959" width="8.1796875" style="81"/>
    <col min="12960" max="12961" width="1.453125" style="81" customWidth="1"/>
    <col min="12962" max="12962" width="60.7265625" style="81" customWidth="1"/>
    <col min="12963" max="12963" width="8.26953125" style="81" customWidth="1"/>
    <col min="12964" max="12964" width="1.26953125" style="81" customWidth="1"/>
    <col min="12965" max="12965" width="14" style="81" customWidth="1"/>
    <col min="12966" max="13215" width="8.1796875" style="81"/>
    <col min="13216" max="13217" width="1.453125" style="81" customWidth="1"/>
    <col min="13218" max="13218" width="60.7265625" style="81" customWidth="1"/>
    <col min="13219" max="13219" width="8.26953125" style="81" customWidth="1"/>
    <col min="13220" max="13220" width="1.26953125" style="81" customWidth="1"/>
    <col min="13221" max="13221" width="14" style="81" customWidth="1"/>
    <col min="13222" max="13471" width="8.1796875" style="81"/>
    <col min="13472" max="13473" width="1.453125" style="81" customWidth="1"/>
    <col min="13474" max="13474" width="60.7265625" style="81" customWidth="1"/>
    <col min="13475" max="13475" width="8.26953125" style="81" customWidth="1"/>
    <col min="13476" max="13476" width="1.26953125" style="81" customWidth="1"/>
    <col min="13477" max="13477" width="14" style="81" customWidth="1"/>
    <col min="13478" max="13727" width="8.1796875" style="81"/>
    <col min="13728" max="13729" width="1.453125" style="81" customWidth="1"/>
    <col min="13730" max="13730" width="60.7265625" style="81" customWidth="1"/>
    <col min="13731" max="13731" width="8.26953125" style="81" customWidth="1"/>
    <col min="13732" max="13732" width="1.26953125" style="81" customWidth="1"/>
    <col min="13733" max="13733" width="14" style="81" customWidth="1"/>
    <col min="13734" max="13983" width="8.1796875" style="81"/>
    <col min="13984" max="13985" width="1.453125" style="81" customWidth="1"/>
    <col min="13986" max="13986" width="60.7265625" style="81" customWidth="1"/>
    <col min="13987" max="13987" width="8.26953125" style="81" customWidth="1"/>
    <col min="13988" max="13988" width="1.26953125" style="81" customWidth="1"/>
    <col min="13989" max="13989" width="14" style="81" customWidth="1"/>
    <col min="13990" max="14239" width="8.1796875" style="81"/>
    <col min="14240" max="14241" width="1.453125" style="81" customWidth="1"/>
    <col min="14242" max="14242" width="60.7265625" style="81" customWidth="1"/>
    <col min="14243" max="14243" width="8.26953125" style="81" customWidth="1"/>
    <col min="14244" max="14244" width="1.26953125" style="81" customWidth="1"/>
    <col min="14245" max="14245" width="14" style="81" customWidth="1"/>
    <col min="14246" max="14495" width="8.1796875" style="81"/>
    <col min="14496" max="14497" width="1.453125" style="81" customWidth="1"/>
    <col min="14498" max="14498" width="60.7265625" style="81" customWidth="1"/>
    <col min="14499" max="14499" width="8.26953125" style="81" customWidth="1"/>
    <col min="14500" max="14500" width="1.26953125" style="81" customWidth="1"/>
    <col min="14501" max="14501" width="14" style="81" customWidth="1"/>
    <col min="14502" max="14751" width="8.1796875" style="81"/>
    <col min="14752" max="14753" width="1.453125" style="81" customWidth="1"/>
    <col min="14754" max="14754" width="60.7265625" style="81" customWidth="1"/>
    <col min="14755" max="14755" width="8.26953125" style="81" customWidth="1"/>
    <col min="14756" max="14756" width="1.26953125" style="81" customWidth="1"/>
    <col min="14757" max="14757" width="14" style="81" customWidth="1"/>
    <col min="14758" max="15007" width="8.1796875" style="81"/>
    <col min="15008" max="15009" width="1.453125" style="81" customWidth="1"/>
    <col min="15010" max="15010" width="60.7265625" style="81" customWidth="1"/>
    <col min="15011" max="15011" width="8.26953125" style="81" customWidth="1"/>
    <col min="15012" max="15012" width="1.26953125" style="81" customWidth="1"/>
    <col min="15013" max="15013" width="14" style="81" customWidth="1"/>
    <col min="15014" max="15263" width="8.1796875" style="81"/>
    <col min="15264" max="15265" width="1.453125" style="81" customWidth="1"/>
    <col min="15266" max="15266" width="60.7265625" style="81" customWidth="1"/>
    <col min="15267" max="15267" width="8.26953125" style="81" customWidth="1"/>
    <col min="15268" max="15268" width="1.26953125" style="81" customWidth="1"/>
    <col min="15269" max="15269" width="14" style="81" customWidth="1"/>
    <col min="15270" max="15519" width="8.1796875" style="81"/>
    <col min="15520" max="15521" width="1.453125" style="81" customWidth="1"/>
    <col min="15522" max="15522" width="60.7265625" style="81" customWidth="1"/>
    <col min="15523" max="15523" width="8.26953125" style="81" customWidth="1"/>
    <col min="15524" max="15524" width="1.26953125" style="81" customWidth="1"/>
    <col min="15525" max="15525" width="14" style="81" customWidth="1"/>
    <col min="15526" max="15775" width="8.1796875" style="81"/>
    <col min="15776" max="15777" width="1.453125" style="81" customWidth="1"/>
    <col min="15778" max="15778" width="60.7265625" style="81" customWidth="1"/>
    <col min="15779" max="15779" width="8.26953125" style="81" customWidth="1"/>
    <col min="15780" max="15780" width="1.26953125" style="81" customWidth="1"/>
    <col min="15781" max="15781" width="14" style="81" customWidth="1"/>
    <col min="15782" max="16031" width="8.1796875" style="81"/>
    <col min="16032" max="16033" width="1.453125" style="81" customWidth="1"/>
    <col min="16034" max="16034" width="60.7265625" style="81" customWidth="1"/>
    <col min="16035" max="16035" width="8.26953125" style="81" customWidth="1"/>
    <col min="16036" max="16036" width="1.26953125" style="81" customWidth="1"/>
    <col min="16037" max="16037" width="14" style="81" customWidth="1"/>
    <col min="16038" max="16384" width="8.1796875" style="81"/>
  </cols>
  <sheetData>
    <row r="1" spans="1:12" ht="21.75" customHeight="1">
      <c r="A1" s="80" t="s">
        <v>0</v>
      </c>
      <c r="B1" s="86"/>
      <c r="C1" s="86"/>
    </row>
    <row r="2" spans="1:12" ht="21.75" customHeight="1">
      <c r="A2" s="86" t="s">
        <v>145</v>
      </c>
      <c r="B2" s="86"/>
      <c r="C2" s="86"/>
    </row>
    <row r="3" spans="1:12" ht="21.75" customHeight="1">
      <c r="A3" s="46" t="str">
        <f>'5 (3M)'!A3</f>
        <v>สำหรับรอบระยะเวลาสามเดือนสิ้นสุดวันที่ 31 มีนาคม พ.ศ. 2569</v>
      </c>
      <c r="B3" s="132"/>
      <c r="C3" s="132"/>
      <c r="D3" s="133"/>
      <c r="E3" s="133"/>
      <c r="F3" s="133"/>
      <c r="G3" s="133"/>
      <c r="H3" s="134"/>
      <c r="I3" s="133"/>
      <c r="J3" s="134"/>
      <c r="K3" s="133"/>
      <c r="L3" s="134"/>
    </row>
    <row r="4" spans="1:12" ht="19.5" customHeight="1"/>
    <row r="5" spans="1:12" ht="19.5" customHeight="1">
      <c r="F5" s="170" t="s">
        <v>2</v>
      </c>
      <c r="G5" s="170"/>
      <c r="H5" s="170"/>
      <c r="I5" s="69"/>
      <c r="J5" s="170" t="s">
        <v>3</v>
      </c>
      <c r="K5" s="170"/>
      <c r="L5" s="170"/>
    </row>
    <row r="6" spans="1:12" ht="19.5" customHeight="1">
      <c r="D6" s="52"/>
      <c r="E6" s="52"/>
      <c r="F6" s="70" t="s">
        <v>162</v>
      </c>
      <c r="G6" s="47"/>
      <c r="H6" s="70" t="s">
        <v>162</v>
      </c>
      <c r="I6" s="47"/>
      <c r="J6" s="70" t="s">
        <v>162</v>
      </c>
      <c r="K6" s="47"/>
      <c r="L6" s="70" t="s">
        <v>162</v>
      </c>
    </row>
    <row r="7" spans="1:12" ht="19.5" customHeight="1">
      <c r="D7" s="52"/>
      <c r="E7" s="52"/>
      <c r="F7" s="70" t="s">
        <v>165</v>
      </c>
      <c r="G7" s="47"/>
      <c r="H7" s="70" t="s">
        <v>123</v>
      </c>
      <c r="I7" s="47"/>
      <c r="J7" s="70" t="s">
        <v>165</v>
      </c>
      <c r="K7" s="47"/>
      <c r="L7" s="70" t="s">
        <v>123</v>
      </c>
    </row>
    <row r="8" spans="1:12" ht="19.5" customHeight="1">
      <c r="D8" s="135" t="s">
        <v>7</v>
      </c>
      <c r="E8" s="136"/>
      <c r="F8" s="41" t="s">
        <v>8</v>
      </c>
      <c r="G8" s="136"/>
      <c r="H8" s="41" t="s">
        <v>8</v>
      </c>
      <c r="I8" s="136"/>
      <c r="J8" s="41" t="s">
        <v>8</v>
      </c>
      <c r="K8" s="136"/>
      <c r="L8" s="41" t="s">
        <v>8</v>
      </c>
    </row>
    <row r="9" spans="1:12" ht="19.5" customHeight="1">
      <c r="A9" s="86" t="s">
        <v>92</v>
      </c>
      <c r="D9" s="53"/>
      <c r="E9" s="136"/>
      <c r="F9" s="44"/>
      <c r="G9" s="136"/>
      <c r="H9" s="44"/>
      <c r="I9" s="136"/>
      <c r="J9" s="44"/>
      <c r="K9" s="136"/>
      <c r="L9" s="44"/>
    </row>
    <row r="10" spans="1:12" ht="19.5" customHeight="1">
      <c r="A10" s="81" t="s">
        <v>155</v>
      </c>
      <c r="C10" s="137"/>
      <c r="D10" s="138"/>
      <c r="E10" s="138"/>
      <c r="F10" s="139">
        <v>-54632569</v>
      </c>
      <c r="G10" s="138"/>
      <c r="H10" s="139">
        <v>-34006816</v>
      </c>
      <c r="I10" s="138"/>
      <c r="J10" s="139">
        <v>-55557391</v>
      </c>
      <c r="K10" s="138"/>
      <c r="L10" s="139">
        <v>-33516333</v>
      </c>
    </row>
    <row r="11" spans="1:12" ht="19.5" customHeight="1">
      <c r="A11" s="88" t="s">
        <v>93</v>
      </c>
      <c r="B11" s="88"/>
      <c r="C11" s="140"/>
      <c r="D11" s="138"/>
      <c r="E11" s="138"/>
      <c r="F11" s="139"/>
      <c r="G11" s="138"/>
      <c r="H11" s="139"/>
      <c r="I11" s="138"/>
      <c r="J11" s="139"/>
      <c r="K11" s="138"/>
      <c r="L11" s="139"/>
    </row>
    <row r="12" spans="1:12" ht="19.5" customHeight="1">
      <c r="A12" s="88"/>
      <c r="B12" s="88" t="s">
        <v>193</v>
      </c>
      <c r="C12" s="140"/>
      <c r="D12" s="138"/>
      <c r="E12" s="138"/>
      <c r="F12" s="139">
        <v>5341893</v>
      </c>
      <c r="G12" s="138"/>
      <c r="H12" s="139">
        <v>-778559</v>
      </c>
      <c r="I12" s="138"/>
      <c r="J12" s="139">
        <v>4092616</v>
      </c>
      <c r="K12" s="138"/>
      <c r="L12" s="139">
        <v>-778559</v>
      </c>
    </row>
    <row r="13" spans="1:12" ht="19.5" customHeight="1">
      <c r="B13" s="88" t="s">
        <v>94</v>
      </c>
      <c r="C13" s="140"/>
      <c r="D13" s="138">
        <v>11</v>
      </c>
      <c r="E13" s="138"/>
      <c r="F13" s="139">
        <v>4407995</v>
      </c>
      <c r="G13" s="138"/>
      <c r="H13" s="139">
        <v>4252037</v>
      </c>
      <c r="I13" s="138"/>
      <c r="J13" s="139">
        <v>4134033</v>
      </c>
      <c r="K13" s="138"/>
      <c r="L13" s="139">
        <v>3801226</v>
      </c>
    </row>
    <row r="14" spans="1:12" ht="19.5" customHeight="1">
      <c r="B14" s="88" t="s">
        <v>183</v>
      </c>
      <c r="C14" s="140"/>
      <c r="D14" s="138"/>
      <c r="E14" s="138"/>
      <c r="F14" s="139">
        <v>721973</v>
      </c>
      <c r="G14" s="138"/>
      <c r="H14" s="139">
        <v>0</v>
      </c>
      <c r="I14" s="138"/>
      <c r="J14" s="139">
        <v>721973</v>
      </c>
      <c r="K14" s="138"/>
      <c r="L14" s="139">
        <v>0</v>
      </c>
    </row>
    <row r="15" spans="1:12" ht="19.5" customHeight="1">
      <c r="B15" s="88" t="s">
        <v>182</v>
      </c>
      <c r="C15" s="140"/>
      <c r="D15" s="138"/>
      <c r="E15" s="138"/>
      <c r="F15" s="139">
        <v>2900000</v>
      </c>
      <c r="G15" s="138"/>
      <c r="H15" s="139">
        <v>0</v>
      </c>
      <c r="I15" s="138"/>
      <c r="J15" s="139">
        <v>2900000</v>
      </c>
      <c r="K15" s="138"/>
      <c r="L15" s="139">
        <v>0</v>
      </c>
    </row>
    <row r="16" spans="1:12" ht="19.5" customHeight="1">
      <c r="B16" s="88" t="s">
        <v>137</v>
      </c>
      <c r="C16" s="140"/>
      <c r="D16" s="138"/>
      <c r="E16" s="138"/>
      <c r="F16" s="139">
        <v>0</v>
      </c>
      <c r="G16" s="138"/>
      <c r="H16" s="139">
        <v>12795</v>
      </c>
      <c r="I16" s="138"/>
      <c r="J16" s="139">
        <v>0</v>
      </c>
      <c r="K16" s="138"/>
      <c r="L16" s="139">
        <v>12795</v>
      </c>
    </row>
    <row r="17" spans="1:12" ht="19.5" customHeight="1">
      <c r="B17" s="88" t="s">
        <v>170</v>
      </c>
      <c r="C17" s="140"/>
      <c r="D17" s="138"/>
      <c r="E17" s="138"/>
      <c r="F17" s="139">
        <v>0</v>
      </c>
      <c r="G17" s="138"/>
      <c r="H17" s="139">
        <v>3634647</v>
      </c>
      <c r="I17" s="138"/>
      <c r="J17" s="139">
        <v>0</v>
      </c>
      <c r="K17" s="138"/>
      <c r="L17" s="139">
        <v>3634647</v>
      </c>
    </row>
    <row r="18" spans="1:12" ht="19.5" customHeight="1">
      <c r="B18" s="88" t="s">
        <v>159</v>
      </c>
      <c r="C18" s="140"/>
      <c r="D18" s="138">
        <v>15</v>
      </c>
      <c r="E18" s="138"/>
      <c r="F18" s="139">
        <v>417028</v>
      </c>
      <c r="G18" s="138"/>
      <c r="H18" s="139">
        <v>345823</v>
      </c>
      <c r="I18" s="138"/>
      <c r="J18" s="139">
        <v>417028</v>
      </c>
      <c r="K18" s="138"/>
      <c r="L18" s="139">
        <v>345823</v>
      </c>
    </row>
    <row r="19" spans="1:12" ht="19.5" customHeight="1">
      <c r="B19" s="88" t="s">
        <v>174</v>
      </c>
      <c r="C19" s="140"/>
      <c r="D19" s="138"/>
      <c r="E19" s="138"/>
      <c r="F19" s="139">
        <v>391968</v>
      </c>
      <c r="G19" s="138"/>
      <c r="H19" s="139">
        <v>-474600</v>
      </c>
      <c r="I19" s="138"/>
      <c r="J19" s="139">
        <v>391968</v>
      </c>
      <c r="K19" s="138"/>
      <c r="L19" s="139">
        <v>-474600</v>
      </c>
    </row>
    <row r="20" spans="1:12" ht="19.5" customHeight="1">
      <c r="B20" s="88" t="s">
        <v>95</v>
      </c>
      <c r="C20" s="140"/>
      <c r="D20" s="138"/>
      <c r="E20" s="138"/>
      <c r="F20" s="139">
        <v>1892250</v>
      </c>
      <c r="G20" s="138"/>
      <c r="H20" s="139">
        <v>1932586</v>
      </c>
      <c r="I20" s="138"/>
      <c r="J20" s="139">
        <v>1892250</v>
      </c>
      <c r="K20" s="138"/>
      <c r="L20" s="139">
        <v>1932586</v>
      </c>
    </row>
    <row r="21" spans="1:12" ht="19.5" customHeight="1">
      <c r="B21" s="88" t="s">
        <v>131</v>
      </c>
      <c r="C21" s="140"/>
      <c r="D21" s="138"/>
      <c r="E21" s="138"/>
      <c r="F21" s="139">
        <v>-19026</v>
      </c>
      <c r="G21" s="138"/>
      <c r="H21" s="139">
        <v>-26681</v>
      </c>
      <c r="I21" s="138"/>
      <c r="J21" s="139">
        <v>-32791</v>
      </c>
      <c r="K21" s="138"/>
      <c r="L21" s="139">
        <v>-31886</v>
      </c>
    </row>
    <row r="22" spans="1:12" ht="19.5" customHeight="1">
      <c r="B22" s="88" t="s">
        <v>66</v>
      </c>
      <c r="C22" s="140"/>
      <c r="D22" s="138"/>
      <c r="E22" s="138"/>
      <c r="F22" s="139">
        <v>3081116</v>
      </c>
      <c r="G22" s="138"/>
      <c r="H22" s="139">
        <v>2515445</v>
      </c>
      <c r="I22" s="138"/>
      <c r="J22" s="139">
        <v>3095903</v>
      </c>
      <c r="K22" s="138"/>
      <c r="L22" s="139">
        <v>2511166</v>
      </c>
    </row>
    <row r="23" spans="1:12" ht="19.5" customHeight="1">
      <c r="B23" s="88" t="s">
        <v>158</v>
      </c>
      <c r="C23" s="140"/>
      <c r="D23" s="138"/>
      <c r="E23" s="138"/>
      <c r="F23" s="139">
        <v>67561</v>
      </c>
      <c r="G23" s="138"/>
      <c r="H23" s="139">
        <v>-3094213</v>
      </c>
      <c r="I23" s="138"/>
      <c r="J23" s="139">
        <v>67561</v>
      </c>
      <c r="K23" s="138"/>
      <c r="L23" s="139">
        <v>-3094213</v>
      </c>
    </row>
    <row r="24" spans="1:12" ht="19.5" customHeight="1">
      <c r="B24" s="88" t="s">
        <v>136</v>
      </c>
      <c r="C24" s="140"/>
      <c r="D24" s="138">
        <v>10.3</v>
      </c>
      <c r="E24" s="138"/>
      <c r="F24" s="139">
        <v>-2425226</v>
      </c>
      <c r="G24" s="138"/>
      <c r="H24" s="139">
        <v>-52847</v>
      </c>
      <c r="I24" s="138"/>
      <c r="J24" s="139">
        <v>0</v>
      </c>
      <c r="K24" s="138"/>
      <c r="L24" s="139">
        <v>0</v>
      </c>
    </row>
    <row r="25" spans="1:12" ht="19.5" customHeight="1">
      <c r="B25" s="141" t="s">
        <v>175</v>
      </c>
      <c r="C25" s="142"/>
      <c r="D25" s="138"/>
      <c r="E25" s="138"/>
      <c r="F25" s="139"/>
      <c r="G25" s="138"/>
      <c r="H25" s="139"/>
      <c r="I25" s="138"/>
      <c r="J25" s="139"/>
      <c r="K25" s="138"/>
      <c r="L25" s="139"/>
    </row>
    <row r="26" spans="1:12" ht="19.5" customHeight="1">
      <c r="B26" s="48" t="s">
        <v>151</v>
      </c>
      <c r="C26" s="142"/>
      <c r="D26" s="138"/>
      <c r="E26" s="138"/>
      <c r="F26" s="139">
        <v>0</v>
      </c>
      <c r="G26" s="138"/>
      <c r="H26" s="139">
        <v>-43545</v>
      </c>
      <c r="I26" s="138"/>
      <c r="J26" s="139">
        <v>0</v>
      </c>
      <c r="K26" s="138"/>
      <c r="L26" s="139">
        <v>-43545</v>
      </c>
    </row>
    <row r="27" spans="1:12" ht="4" customHeight="1">
      <c r="B27" s="88"/>
      <c r="C27" s="140"/>
      <c r="D27" s="138"/>
      <c r="E27" s="138"/>
      <c r="F27" s="139"/>
      <c r="G27" s="138"/>
      <c r="H27" s="139"/>
      <c r="I27" s="138"/>
      <c r="J27" s="139"/>
      <c r="K27" s="138"/>
      <c r="L27" s="139"/>
    </row>
    <row r="28" spans="1:12" ht="19.5" customHeight="1">
      <c r="A28" s="88" t="s">
        <v>96</v>
      </c>
      <c r="B28" s="88"/>
      <c r="C28" s="140"/>
      <c r="D28" s="138"/>
      <c r="E28" s="138"/>
      <c r="F28" s="139"/>
      <c r="G28" s="138"/>
      <c r="H28" s="139"/>
      <c r="I28" s="138"/>
      <c r="J28" s="139"/>
      <c r="K28" s="138"/>
      <c r="L28" s="139"/>
    </row>
    <row r="29" spans="1:12" ht="19.5" customHeight="1">
      <c r="B29" s="91" t="s">
        <v>121</v>
      </c>
      <c r="C29" s="140"/>
      <c r="D29" s="138"/>
      <c r="E29" s="138"/>
      <c r="F29" s="139">
        <v>36723092</v>
      </c>
      <c r="G29" s="138"/>
      <c r="H29" s="139">
        <v>10247716</v>
      </c>
      <c r="I29" s="138"/>
      <c r="J29" s="139">
        <v>44772943</v>
      </c>
      <c r="K29" s="138"/>
      <c r="L29" s="139">
        <v>-8507622</v>
      </c>
    </row>
    <row r="30" spans="1:12" ht="19.5" customHeight="1">
      <c r="B30" s="91" t="s">
        <v>97</v>
      </c>
      <c r="C30" s="140"/>
      <c r="D30" s="138"/>
      <c r="E30" s="138"/>
      <c r="F30" s="139">
        <v>10784873</v>
      </c>
      <c r="G30" s="138"/>
      <c r="H30" s="139">
        <v>-38907610</v>
      </c>
      <c r="I30" s="138"/>
      <c r="J30" s="139">
        <v>-3723408</v>
      </c>
      <c r="K30" s="138"/>
      <c r="L30" s="139">
        <v>-38907610</v>
      </c>
    </row>
    <row r="31" spans="1:12" ht="19.5" customHeight="1">
      <c r="B31" s="88" t="s">
        <v>98</v>
      </c>
      <c r="C31" s="140"/>
      <c r="D31" s="138"/>
      <c r="E31" s="138"/>
      <c r="F31" s="139">
        <v>-9176811</v>
      </c>
      <c r="G31" s="138"/>
      <c r="H31" s="139">
        <v>-17765371</v>
      </c>
      <c r="I31" s="138"/>
      <c r="J31" s="139">
        <v>-8805850</v>
      </c>
      <c r="K31" s="138"/>
      <c r="L31" s="139">
        <v>-17765371</v>
      </c>
    </row>
    <row r="32" spans="1:12" ht="19.5" customHeight="1">
      <c r="B32" s="91" t="s">
        <v>99</v>
      </c>
      <c r="C32" s="140"/>
      <c r="D32" s="138"/>
      <c r="E32" s="138"/>
      <c r="F32" s="139">
        <v>4148656</v>
      </c>
      <c r="G32" s="138"/>
      <c r="H32" s="139">
        <v>-3753960</v>
      </c>
      <c r="I32" s="138"/>
      <c r="J32" s="139">
        <v>3269846</v>
      </c>
      <c r="K32" s="138"/>
      <c r="L32" s="139">
        <v>-3540448</v>
      </c>
    </row>
    <row r="33" spans="1:12" ht="19.5" customHeight="1">
      <c r="B33" s="91" t="s">
        <v>100</v>
      </c>
      <c r="C33" s="140"/>
      <c r="D33" s="138"/>
      <c r="E33" s="138"/>
      <c r="F33" s="139">
        <v>22842567</v>
      </c>
      <c r="G33" s="138"/>
      <c r="H33" s="139">
        <v>-3266691</v>
      </c>
      <c r="I33" s="138"/>
      <c r="J33" s="139">
        <v>23176735</v>
      </c>
      <c r="K33" s="138"/>
      <c r="L33" s="139">
        <v>-3273464</v>
      </c>
    </row>
    <row r="34" spans="1:12" ht="19.5" customHeight="1">
      <c r="B34" s="91" t="s">
        <v>122</v>
      </c>
      <c r="C34" s="140"/>
      <c r="D34" s="138"/>
      <c r="E34" s="138"/>
      <c r="F34" s="139">
        <v>-92484233</v>
      </c>
      <c r="G34" s="138"/>
      <c r="H34" s="139">
        <v>-41408367</v>
      </c>
      <c r="I34" s="138"/>
      <c r="J34" s="139">
        <v>-87304964</v>
      </c>
      <c r="K34" s="138"/>
      <c r="L34" s="139">
        <v>-26136183</v>
      </c>
    </row>
    <row r="35" spans="1:12" ht="19.5" customHeight="1">
      <c r="B35" s="91" t="s">
        <v>101</v>
      </c>
      <c r="C35" s="140"/>
      <c r="D35" s="138"/>
      <c r="E35" s="138"/>
      <c r="F35" s="139">
        <v>15356889</v>
      </c>
      <c r="G35" s="138"/>
      <c r="H35" s="139">
        <v>-7754924</v>
      </c>
      <c r="I35" s="138"/>
      <c r="J35" s="139">
        <v>13797436</v>
      </c>
      <c r="K35" s="138"/>
      <c r="L35" s="139">
        <v>2885599</v>
      </c>
    </row>
    <row r="36" spans="1:12" ht="19.5" customHeight="1">
      <c r="B36" s="91" t="s">
        <v>102</v>
      </c>
      <c r="C36" s="140"/>
      <c r="D36" s="138"/>
      <c r="E36" s="138"/>
      <c r="F36" s="139">
        <v>-2555803</v>
      </c>
      <c r="G36" s="138"/>
      <c r="H36" s="139">
        <v>1418531</v>
      </c>
      <c r="I36" s="138"/>
      <c r="J36" s="139">
        <v>-2555803</v>
      </c>
      <c r="K36" s="138"/>
      <c r="L36" s="139">
        <v>1418531</v>
      </c>
    </row>
    <row r="37" spans="1:12" ht="19.5" customHeight="1">
      <c r="B37" s="91" t="s">
        <v>148</v>
      </c>
      <c r="C37" s="140"/>
      <c r="D37" s="138"/>
      <c r="E37" s="138"/>
      <c r="F37" s="139">
        <v>-2490</v>
      </c>
      <c r="G37" s="138"/>
      <c r="H37" s="139">
        <v>-2256461</v>
      </c>
      <c r="I37" s="138"/>
      <c r="J37" s="139">
        <v>-2490</v>
      </c>
      <c r="K37" s="138"/>
      <c r="L37" s="139">
        <v>-2256461</v>
      </c>
    </row>
    <row r="38" spans="1:12" ht="19.5" customHeight="1">
      <c r="B38" s="91" t="s">
        <v>103</v>
      </c>
      <c r="D38" s="138"/>
      <c r="E38" s="138"/>
      <c r="F38" s="139">
        <v>-1513568</v>
      </c>
      <c r="G38" s="138"/>
      <c r="H38" s="139">
        <v>-3669366</v>
      </c>
      <c r="I38" s="138"/>
      <c r="J38" s="139">
        <v>-1513568</v>
      </c>
      <c r="K38" s="138"/>
      <c r="L38" s="139">
        <v>-3669366</v>
      </c>
    </row>
    <row r="39" spans="1:12" ht="19.5" customHeight="1">
      <c r="B39" s="91" t="s">
        <v>104</v>
      </c>
      <c r="C39" s="140"/>
      <c r="D39" s="138"/>
      <c r="E39" s="138"/>
      <c r="F39" s="139">
        <v>-4326400</v>
      </c>
      <c r="G39" s="138"/>
      <c r="H39" s="131">
        <v>-1403741</v>
      </c>
      <c r="I39" s="138"/>
      <c r="J39" s="139">
        <v>-4326400</v>
      </c>
      <c r="K39" s="138"/>
      <c r="L39" s="131">
        <v>-1403741</v>
      </c>
    </row>
    <row r="40" spans="1:12" ht="19.5" customHeight="1">
      <c r="B40" s="88" t="s">
        <v>105</v>
      </c>
      <c r="C40" s="140"/>
      <c r="D40" s="138"/>
      <c r="E40" s="138"/>
      <c r="F40" s="143">
        <v>-3288683</v>
      </c>
      <c r="G40" s="138"/>
      <c r="H40" s="143">
        <v>-4931977</v>
      </c>
      <c r="I40" s="138"/>
      <c r="J40" s="143">
        <v>-3660916</v>
      </c>
      <c r="K40" s="138"/>
      <c r="L40" s="143">
        <v>-3520419</v>
      </c>
    </row>
    <row r="41" spans="1:12" ht="4" customHeight="1">
      <c r="B41" s="88"/>
      <c r="C41" s="140"/>
      <c r="D41" s="138"/>
      <c r="E41" s="138"/>
      <c r="F41" s="139"/>
      <c r="G41" s="138"/>
      <c r="H41" s="139"/>
      <c r="I41" s="138"/>
      <c r="J41" s="139"/>
      <c r="K41" s="138"/>
      <c r="L41" s="139"/>
    </row>
    <row r="42" spans="1:12" ht="19.5" customHeight="1">
      <c r="A42" s="88" t="s">
        <v>147</v>
      </c>
      <c r="B42" s="88"/>
      <c r="C42" s="140"/>
      <c r="D42" s="138"/>
      <c r="E42" s="138"/>
      <c r="F42" s="139">
        <f>SUM(F10:F40)</f>
        <v>-61346948</v>
      </c>
      <c r="G42" s="138"/>
      <c r="H42" s="139">
        <f>SUM(H10:H40)</f>
        <v>-139236149</v>
      </c>
      <c r="I42" s="138"/>
      <c r="J42" s="139">
        <f>SUM(J10:J40)</f>
        <v>-64753289</v>
      </c>
      <c r="K42" s="138"/>
      <c r="L42" s="139">
        <f>SUM(L10:L40)</f>
        <v>-130377448</v>
      </c>
    </row>
    <row r="43" spans="1:12" s="48" customFormat="1" ht="19.5" customHeight="1">
      <c r="B43" s="144" t="s">
        <v>106</v>
      </c>
      <c r="C43" s="145"/>
      <c r="D43" s="145"/>
      <c r="E43" s="6"/>
      <c r="F43" s="139">
        <v>-4024209</v>
      </c>
      <c r="G43" s="6"/>
      <c r="H43" s="139">
        <v>-2637660</v>
      </c>
      <c r="I43" s="6"/>
      <c r="J43" s="139">
        <v>-3812756</v>
      </c>
      <c r="K43" s="6"/>
      <c r="L43" s="139">
        <v>-2634470</v>
      </c>
    </row>
    <row r="44" spans="1:12" s="48" customFormat="1" ht="19.5" customHeight="1">
      <c r="B44" s="144" t="s">
        <v>107</v>
      </c>
      <c r="C44" s="145"/>
      <c r="D44" s="145"/>
      <c r="E44" s="6"/>
      <c r="F44" s="139">
        <v>174447</v>
      </c>
      <c r="G44" s="6"/>
      <c r="H44" s="139">
        <v>242653</v>
      </c>
      <c r="I44" s="6"/>
      <c r="J44" s="139">
        <v>188212</v>
      </c>
      <c r="K44" s="6"/>
      <c r="L44" s="139">
        <v>247859</v>
      </c>
    </row>
    <row r="45" spans="1:12" s="48" customFormat="1" ht="19.5" customHeight="1">
      <c r="B45" s="144" t="s">
        <v>108</v>
      </c>
      <c r="C45" s="145"/>
      <c r="D45" s="145"/>
      <c r="E45" s="6"/>
      <c r="F45" s="143">
        <v>-1234037</v>
      </c>
      <c r="G45" s="6"/>
      <c r="H45" s="143">
        <v>-2324561</v>
      </c>
      <c r="I45" s="6"/>
      <c r="J45" s="143">
        <v>-1480806</v>
      </c>
      <c r="K45" s="6"/>
      <c r="L45" s="143">
        <v>-2305595</v>
      </c>
    </row>
    <row r="46" spans="1:12" ht="4" customHeight="1">
      <c r="B46" s="88"/>
      <c r="C46" s="140"/>
      <c r="D46" s="138"/>
      <c r="E46" s="138"/>
      <c r="F46" s="139"/>
      <c r="G46" s="138"/>
      <c r="H46" s="139"/>
      <c r="I46" s="138"/>
      <c r="J46" s="139"/>
      <c r="K46" s="138"/>
      <c r="L46" s="139"/>
    </row>
    <row r="47" spans="1:12" s="48" customFormat="1" ht="19.5" customHeight="1">
      <c r="A47" s="144" t="s">
        <v>146</v>
      </c>
      <c r="B47" s="144"/>
      <c r="C47" s="145"/>
      <c r="D47" s="145"/>
      <c r="E47" s="6"/>
      <c r="F47" s="143">
        <f>SUM(F42:F45)</f>
        <v>-66430747</v>
      </c>
      <c r="G47" s="6"/>
      <c r="H47" s="143">
        <f>SUM(H42:H45)</f>
        <v>-143955717</v>
      </c>
      <c r="I47" s="6"/>
      <c r="J47" s="143">
        <f>SUM(J42:J45)</f>
        <v>-69858639</v>
      </c>
      <c r="K47" s="6"/>
      <c r="L47" s="143">
        <f>SUM(L42:L45)</f>
        <v>-135069654</v>
      </c>
    </row>
    <row r="48" spans="1:12" ht="19.5" customHeight="1">
      <c r="B48" s="141"/>
      <c r="C48" s="142"/>
      <c r="D48" s="138"/>
      <c r="E48" s="138"/>
      <c r="F48" s="139"/>
      <c r="G48" s="138"/>
      <c r="H48" s="139"/>
      <c r="I48" s="138"/>
      <c r="J48" s="139"/>
      <c r="K48" s="138"/>
      <c r="L48" s="139"/>
    </row>
    <row r="49" spans="1:12" ht="18" customHeight="1">
      <c r="B49" s="141"/>
      <c r="C49" s="142"/>
      <c r="D49" s="138"/>
      <c r="E49" s="138"/>
      <c r="F49" s="139"/>
      <c r="G49" s="138"/>
      <c r="H49" s="139"/>
      <c r="I49" s="138"/>
      <c r="J49" s="139"/>
      <c r="K49" s="138"/>
      <c r="L49" s="139"/>
    </row>
    <row r="50" spans="1:12" ht="22" customHeight="1">
      <c r="A50" s="133" t="str">
        <f>'9'!A55:K55</f>
        <v>หมายเหตุประกอบข้อมูลทางการเงินเป็นส่วนหนึ่งของข้อมูลทางการเงินระหว่างกาลนี้</v>
      </c>
      <c r="B50" s="133"/>
      <c r="C50" s="133"/>
      <c r="D50" s="133"/>
      <c r="E50" s="133"/>
      <c r="F50" s="133"/>
      <c r="G50" s="133"/>
      <c r="H50" s="134"/>
      <c r="I50" s="133"/>
      <c r="J50" s="134"/>
      <c r="K50" s="133"/>
      <c r="L50" s="134"/>
    </row>
  </sheetData>
  <mergeCells count="2">
    <mergeCell ref="J5:L5"/>
    <mergeCell ref="F5:H5"/>
  </mergeCells>
  <pageMargins left="0.8" right="0.5" top="0.5" bottom="0.6" header="0.49" footer="0.4"/>
  <pageSetup paperSize="9" scale="78" firstPageNumber="8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sheetPr>
    <tabColor theme="8" tint="0.79998168889431442"/>
  </sheetPr>
  <dimension ref="A1:K55"/>
  <sheetViews>
    <sheetView view="pageBreakPreview" zoomScaleNormal="100" zoomScaleSheetLayoutView="100" workbookViewId="0">
      <selection activeCell="B54" sqref="A54:XFD54"/>
    </sheetView>
  </sheetViews>
  <sheetFormatPr defaultColWidth="8.1796875" defaultRowHeight="21.75" customHeight="1"/>
  <cols>
    <col min="1" max="1" width="1.7265625" style="146" customWidth="1"/>
    <col min="2" max="2" width="53.453125" style="146" customWidth="1"/>
    <col min="3" max="3" width="8.453125" style="146" customWidth="1"/>
    <col min="4" max="4" width="0.81640625" style="146" customWidth="1"/>
    <col min="5" max="5" width="12.7265625" style="146" customWidth="1"/>
    <col min="6" max="6" width="0.81640625" style="146" customWidth="1"/>
    <col min="7" max="7" width="12.7265625" style="28" customWidth="1"/>
    <col min="8" max="8" width="0.81640625" style="146" customWidth="1"/>
    <col min="9" max="9" width="12.7265625" style="28" customWidth="1"/>
    <col min="10" max="10" width="0.81640625" style="146" customWidth="1"/>
    <col min="11" max="11" width="12.7265625" style="28" customWidth="1"/>
    <col min="12" max="16384" width="8.1796875" style="147"/>
  </cols>
  <sheetData>
    <row r="1" spans="1:11" ht="21.75" customHeight="1">
      <c r="A1" s="80" t="s">
        <v>0</v>
      </c>
    </row>
    <row r="2" spans="1:11" ht="21.75" customHeight="1">
      <c r="A2" s="110" t="s">
        <v>145</v>
      </c>
      <c r="B2" s="148"/>
      <c r="C2" s="149"/>
      <c r="D2" s="149"/>
      <c r="E2" s="149"/>
      <c r="F2" s="149"/>
      <c r="G2" s="29"/>
      <c r="H2" s="149"/>
      <c r="I2" s="29"/>
      <c r="J2" s="149"/>
      <c r="K2" s="29"/>
    </row>
    <row r="3" spans="1:11" ht="21.75" customHeight="1">
      <c r="A3" s="46" t="str">
        <f>'5 (3M)'!A3</f>
        <v>สำหรับรอบระยะเวลาสามเดือนสิ้นสุดวันที่ 31 มีนาคม พ.ศ. 2569</v>
      </c>
      <c r="B3" s="150"/>
      <c r="C3" s="151"/>
      <c r="D3" s="151"/>
      <c r="E3" s="151"/>
      <c r="F3" s="151"/>
      <c r="G3" s="30"/>
      <c r="H3" s="151"/>
      <c r="I3" s="30"/>
      <c r="J3" s="151"/>
      <c r="K3" s="30"/>
    </row>
    <row r="4" spans="1:11" ht="19.5" customHeight="1">
      <c r="A4" s="152"/>
      <c r="B4" s="152"/>
      <c r="C4" s="149"/>
      <c r="D4" s="149"/>
      <c r="E4" s="149"/>
      <c r="F4" s="149"/>
      <c r="G4" s="27"/>
      <c r="H4" s="149"/>
      <c r="I4" s="27"/>
      <c r="J4" s="149"/>
      <c r="K4" s="27"/>
    </row>
    <row r="5" spans="1:11" ht="20.9" customHeight="1">
      <c r="A5" s="152"/>
      <c r="B5" s="152"/>
      <c r="C5" s="149"/>
      <c r="D5" s="149"/>
      <c r="E5" s="170" t="s">
        <v>2</v>
      </c>
      <c r="F5" s="170"/>
      <c r="G5" s="170"/>
      <c r="H5" s="69"/>
      <c r="I5" s="170" t="s">
        <v>3</v>
      </c>
      <c r="J5" s="170"/>
      <c r="K5" s="170"/>
    </row>
    <row r="6" spans="1:11" s="48" customFormat="1" ht="20.9" customHeight="1">
      <c r="A6" s="74"/>
      <c r="B6" s="74"/>
      <c r="C6" s="52"/>
      <c r="D6" s="52"/>
      <c r="E6" s="70" t="s">
        <v>162</v>
      </c>
      <c r="F6" s="47"/>
      <c r="G6" s="70" t="s">
        <v>162</v>
      </c>
      <c r="H6" s="47"/>
      <c r="I6" s="70" t="s">
        <v>162</v>
      </c>
      <c r="J6" s="47"/>
      <c r="K6" s="70" t="s">
        <v>162</v>
      </c>
    </row>
    <row r="7" spans="1:11" s="48" customFormat="1" ht="20.9" customHeight="1">
      <c r="A7" s="74"/>
      <c r="B7" s="74"/>
      <c r="C7" s="52"/>
      <c r="D7" s="52"/>
      <c r="E7" s="70" t="s">
        <v>165</v>
      </c>
      <c r="F7" s="47"/>
      <c r="G7" s="70" t="s">
        <v>123</v>
      </c>
      <c r="H7" s="47"/>
      <c r="I7" s="70" t="s">
        <v>165</v>
      </c>
      <c r="J7" s="47"/>
      <c r="K7" s="70" t="s">
        <v>123</v>
      </c>
    </row>
    <row r="8" spans="1:11" ht="20.9" customHeight="1">
      <c r="A8" s="152"/>
      <c r="B8" s="152"/>
      <c r="C8" s="135" t="s">
        <v>7</v>
      </c>
      <c r="D8" s="153"/>
      <c r="E8" s="31" t="s">
        <v>8</v>
      </c>
      <c r="F8" s="153"/>
      <c r="G8" s="31" t="s">
        <v>8</v>
      </c>
      <c r="H8" s="153"/>
      <c r="I8" s="31" t="s">
        <v>8</v>
      </c>
      <c r="J8" s="153"/>
      <c r="K8" s="31" t="s">
        <v>8</v>
      </c>
    </row>
    <row r="9" spans="1:11" ht="6" customHeight="1">
      <c r="A9" s="152"/>
      <c r="B9" s="152"/>
      <c r="C9" s="52"/>
      <c r="D9" s="149"/>
      <c r="E9" s="27"/>
      <c r="F9" s="149"/>
      <c r="G9" s="27"/>
      <c r="H9" s="149"/>
      <c r="I9" s="27"/>
      <c r="J9" s="149"/>
      <c r="K9" s="27"/>
    </row>
    <row r="10" spans="1:11" ht="20.9" customHeight="1">
      <c r="A10" s="154" t="s">
        <v>109</v>
      </c>
      <c r="B10" s="154"/>
      <c r="C10" s="149"/>
      <c r="D10" s="149"/>
      <c r="E10" s="27"/>
      <c r="F10" s="149"/>
      <c r="G10" s="27"/>
      <c r="H10" s="149"/>
      <c r="I10" s="27"/>
      <c r="J10" s="149"/>
      <c r="K10" s="27"/>
    </row>
    <row r="11" spans="1:11" ht="20.9" customHeight="1">
      <c r="A11" s="152" t="s">
        <v>133</v>
      </c>
      <c r="B11" s="152"/>
      <c r="C11" s="149"/>
      <c r="D11" s="149"/>
      <c r="E11" s="27"/>
      <c r="F11" s="149"/>
      <c r="G11" s="27"/>
      <c r="H11" s="149"/>
      <c r="I11" s="27"/>
      <c r="J11" s="149"/>
      <c r="K11" s="27"/>
    </row>
    <row r="12" spans="1:11" ht="20.9" customHeight="1">
      <c r="A12" s="152"/>
      <c r="B12" s="152" t="s">
        <v>110</v>
      </c>
      <c r="C12" s="149"/>
      <c r="D12" s="149"/>
      <c r="E12" s="27">
        <v>0</v>
      </c>
      <c r="F12" s="149"/>
      <c r="G12" s="27">
        <v>20080300</v>
      </c>
      <c r="H12" s="149"/>
      <c r="I12" s="27">
        <v>0</v>
      </c>
      <c r="J12" s="149"/>
      <c r="K12" s="27">
        <v>20080300</v>
      </c>
    </row>
    <row r="13" spans="1:11" ht="20.9" customHeight="1">
      <c r="A13" s="72" t="s">
        <v>134</v>
      </c>
      <c r="B13" s="154"/>
      <c r="C13" s="155">
        <v>10.199999999999999</v>
      </c>
      <c r="D13" s="149"/>
      <c r="E13" s="27">
        <v>0</v>
      </c>
      <c r="F13" s="149"/>
      <c r="G13" s="27">
        <v>0</v>
      </c>
      <c r="H13" s="149"/>
      <c r="I13" s="27">
        <v>0</v>
      </c>
      <c r="J13" s="149"/>
      <c r="K13" s="27">
        <v>-7200000</v>
      </c>
    </row>
    <row r="14" spans="1:11" ht="20.9" customHeight="1">
      <c r="A14" s="72" t="s">
        <v>200</v>
      </c>
      <c r="B14" s="154"/>
      <c r="C14" s="155" t="s">
        <v>184</v>
      </c>
      <c r="D14" s="149"/>
      <c r="E14" s="27">
        <v>0</v>
      </c>
      <c r="F14" s="149"/>
      <c r="G14" s="27">
        <v>0</v>
      </c>
      <c r="H14" s="149"/>
      <c r="I14" s="27">
        <v>-1800000</v>
      </c>
      <c r="J14" s="149"/>
      <c r="K14" s="27">
        <v>0</v>
      </c>
    </row>
    <row r="15" spans="1:11" ht="20.9" customHeight="1">
      <c r="A15" s="72" t="s">
        <v>111</v>
      </c>
      <c r="C15" s="156"/>
      <c r="D15" s="156"/>
      <c r="E15" s="27">
        <v>-9823916</v>
      </c>
      <c r="F15" s="156"/>
      <c r="G15" s="27">
        <v>-9376210</v>
      </c>
      <c r="H15" s="156"/>
      <c r="I15" s="27">
        <v>-290432</v>
      </c>
      <c r="J15" s="156"/>
      <c r="K15" s="27">
        <v>-9376210</v>
      </c>
    </row>
    <row r="16" spans="1:11" ht="20.9" customHeight="1">
      <c r="A16" s="72" t="s">
        <v>180</v>
      </c>
      <c r="C16" s="156"/>
      <c r="D16" s="156"/>
      <c r="E16" s="27">
        <v>8523233</v>
      </c>
      <c r="F16" s="156"/>
      <c r="G16" s="27">
        <v>0</v>
      </c>
      <c r="H16" s="156"/>
      <c r="I16" s="27">
        <v>8523233</v>
      </c>
      <c r="J16" s="156"/>
      <c r="K16" s="27">
        <v>0</v>
      </c>
    </row>
    <row r="17" spans="1:11" ht="20.9" customHeight="1">
      <c r="A17" s="72" t="s">
        <v>112</v>
      </c>
      <c r="C17" s="156"/>
      <c r="D17" s="156"/>
      <c r="E17" s="43">
        <v>0</v>
      </c>
      <c r="F17" s="156"/>
      <c r="G17" s="43">
        <v>-13430</v>
      </c>
      <c r="H17" s="156"/>
      <c r="I17" s="43">
        <v>0</v>
      </c>
      <c r="J17" s="156"/>
      <c r="K17" s="43">
        <v>-13430</v>
      </c>
    </row>
    <row r="18" spans="1:11" ht="6" customHeight="1">
      <c r="A18" s="152"/>
      <c r="B18" s="152"/>
      <c r="C18" s="149"/>
      <c r="D18" s="149"/>
      <c r="E18" s="27"/>
      <c r="F18" s="149"/>
      <c r="G18" s="27"/>
      <c r="H18" s="149"/>
      <c r="I18" s="27"/>
      <c r="J18" s="149"/>
      <c r="K18" s="27"/>
    </row>
    <row r="19" spans="1:11" ht="20.9" customHeight="1">
      <c r="A19" s="152" t="s">
        <v>178</v>
      </c>
      <c r="B19" s="152"/>
      <c r="C19" s="149"/>
      <c r="D19" s="149"/>
      <c r="E19" s="43">
        <f>SUM(E11:E17)</f>
        <v>-1300683</v>
      </c>
      <c r="F19" s="149"/>
      <c r="G19" s="45">
        <f>SUM(G11:G17)</f>
        <v>10690660</v>
      </c>
      <c r="H19" s="149"/>
      <c r="I19" s="43">
        <f>SUM(I11:I17)</f>
        <v>6432801</v>
      </c>
      <c r="J19" s="149"/>
      <c r="K19" s="43">
        <f>SUM(K11:K17)</f>
        <v>3490660</v>
      </c>
    </row>
    <row r="20" spans="1:11" ht="18" customHeight="1">
      <c r="A20" s="154"/>
      <c r="B20" s="152"/>
      <c r="C20" s="149"/>
      <c r="D20" s="149"/>
      <c r="E20" s="27"/>
      <c r="F20" s="149"/>
      <c r="G20" s="27"/>
      <c r="H20" s="149"/>
      <c r="I20" s="27"/>
      <c r="J20" s="149"/>
      <c r="K20" s="27"/>
    </row>
    <row r="21" spans="1:11" ht="20.9" customHeight="1">
      <c r="A21" s="154" t="s">
        <v>113</v>
      </c>
      <c r="B21" s="152"/>
      <c r="C21" s="149"/>
      <c r="D21" s="149"/>
      <c r="E21" s="27"/>
      <c r="F21" s="149"/>
      <c r="G21" s="27"/>
      <c r="H21" s="149"/>
      <c r="I21" s="27"/>
      <c r="J21" s="149"/>
      <c r="K21" s="27"/>
    </row>
    <row r="22" spans="1:11" ht="20.9" customHeight="1">
      <c r="A22" s="152" t="s">
        <v>114</v>
      </c>
      <c r="C22" s="149"/>
      <c r="D22" s="149"/>
      <c r="E22" s="27">
        <v>158472735</v>
      </c>
      <c r="F22" s="149"/>
      <c r="G22" s="27">
        <v>123963979</v>
      </c>
      <c r="H22" s="149"/>
      <c r="I22" s="27">
        <v>157772736</v>
      </c>
      <c r="J22" s="149"/>
      <c r="K22" s="27">
        <v>123963979</v>
      </c>
    </row>
    <row r="23" spans="1:11" ht="20.9" customHeight="1">
      <c r="A23" s="152" t="s">
        <v>115</v>
      </c>
      <c r="B23" s="152"/>
      <c r="C23" s="149"/>
      <c r="D23" s="149"/>
      <c r="E23" s="27">
        <v>-70289156</v>
      </c>
      <c r="F23" s="149"/>
      <c r="G23" s="27">
        <v>-57058923</v>
      </c>
      <c r="H23" s="149"/>
      <c r="I23" s="27">
        <v>-69589155</v>
      </c>
      <c r="J23" s="149"/>
      <c r="K23" s="27">
        <v>-57058923</v>
      </c>
    </row>
    <row r="24" spans="1:11" ht="20.9" customHeight="1">
      <c r="A24" s="152" t="s">
        <v>149</v>
      </c>
      <c r="B24" s="152"/>
      <c r="C24" s="149"/>
      <c r="D24" s="149"/>
      <c r="E24" s="27">
        <v>0</v>
      </c>
      <c r="F24" s="149"/>
      <c r="G24" s="27">
        <v>0</v>
      </c>
      <c r="H24" s="149"/>
      <c r="I24" s="27">
        <v>0</v>
      </c>
      <c r="J24" s="149"/>
      <c r="K24" s="27">
        <v>19000000</v>
      </c>
    </row>
    <row r="25" spans="1:11" ht="20.9" customHeight="1">
      <c r="A25" s="152" t="s">
        <v>132</v>
      </c>
      <c r="B25" s="144"/>
      <c r="C25" s="149"/>
      <c r="D25" s="149"/>
      <c r="E25" s="27">
        <v>-952875</v>
      </c>
      <c r="F25" s="149"/>
      <c r="G25" s="27">
        <v>-896739</v>
      </c>
      <c r="H25" s="149"/>
      <c r="I25" s="27">
        <v>-952875</v>
      </c>
      <c r="J25" s="149"/>
      <c r="K25" s="27">
        <v>-896739</v>
      </c>
    </row>
    <row r="26" spans="1:11" ht="20.9" customHeight="1">
      <c r="A26" s="152" t="s">
        <v>140</v>
      </c>
      <c r="B26" s="144"/>
      <c r="C26" s="149">
        <v>14</v>
      </c>
      <c r="D26" s="149"/>
      <c r="E26" s="27">
        <v>-567195</v>
      </c>
      <c r="F26" s="149"/>
      <c r="G26" s="27">
        <v>-1012086</v>
      </c>
      <c r="H26" s="149"/>
      <c r="I26" s="27">
        <v>-567195</v>
      </c>
      <c r="J26" s="149"/>
      <c r="K26" s="27">
        <v>-907885</v>
      </c>
    </row>
    <row r="27" spans="1:11" ht="20.9" customHeight="1">
      <c r="A27" s="172" t="s">
        <v>188</v>
      </c>
      <c r="B27" s="172"/>
      <c r="C27" s="149"/>
      <c r="D27" s="149"/>
      <c r="E27" s="27"/>
      <c r="F27" s="149"/>
      <c r="G27" s="27"/>
      <c r="H27" s="149"/>
      <c r="I27" s="27"/>
      <c r="J27" s="149"/>
      <c r="K27" s="27"/>
    </row>
    <row r="28" spans="1:11" ht="20.9" customHeight="1">
      <c r="A28" s="157"/>
      <c r="B28" s="157" t="s">
        <v>189</v>
      </c>
      <c r="C28" s="158" t="s">
        <v>190</v>
      </c>
      <c r="D28" s="149"/>
      <c r="E28" s="27">
        <v>0</v>
      </c>
      <c r="F28" s="149"/>
      <c r="G28" s="27">
        <v>1800000</v>
      </c>
      <c r="H28" s="149"/>
      <c r="I28" s="27">
        <v>0</v>
      </c>
      <c r="J28" s="149"/>
      <c r="K28" s="27">
        <v>0</v>
      </c>
    </row>
    <row r="29" spans="1:11" ht="20.9" customHeight="1">
      <c r="A29" s="152" t="s">
        <v>194</v>
      </c>
      <c r="B29" s="144"/>
      <c r="C29" s="158" t="s">
        <v>185</v>
      </c>
      <c r="D29" s="149"/>
      <c r="E29" s="43">
        <v>0</v>
      </c>
      <c r="F29" s="149"/>
      <c r="G29" s="43">
        <v>0</v>
      </c>
      <c r="H29" s="149"/>
      <c r="I29" s="43">
        <v>-4900000</v>
      </c>
      <c r="J29" s="149"/>
      <c r="K29" s="43">
        <v>0</v>
      </c>
    </row>
    <row r="30" spans="1:11" ht="6" customHeight="1">
      <c r="A30" s="152"/>
      <c r="B30" s="152"/>
      <c r="C30" s="149"/>
      <c r="D30" s="149"/>
      <c r="E30" s="27"/>
      <c r="F30" s="149"/>
      <c r="G30" s="27"/>
      <c r="H30" s="149"/>
      <c r="I30" s="27"/>
      <c r="J30" s="149"/>
      <c r="K30" s="27"/>
    </row>
    <row r="31" spans="1:11" ht="20.9" customHeight="1">
      <c r="A31" s="152" t="s">
        <v>176</v>
      </c>
      <c r="B31" s="152"/>
      <c r="C31" s="149"/>
      <c r="D31" s="149"/>
      <c r="E31" s="43">
        <f>SUM(E22:E29)</f>
        <v>86663509</v>
      </c>
      <c r="F31" s="149"/>
      <c r="G31" s="43">
        <f>SUM(G22:G29)</f>
        <v>66796231</v>
      </c>
      <c r="H31" s="149"/>
      <c r="I31" s="43">
        <f>SUM(I22:I29)</f>
        <v>81763511</v>
      </c>
      <c r="J31" s="149"/>
      <c r="K31" s="43">
        <f>SUM(K22:K29)</f>
        <v>84100432</v>
      </c>
    </row>
    <row r="32" spans="1:11" ht="18" customHeight="1">
      <c r="A32" s="152"/>
      <c r="B32" s="152"/>
      <c r="C32" s="149"/>
      <c r="D32" s="149"/>
      <c r="E32" s="27"/>
      <c r="F32" s="149"/>
      <c r="G32" s="27"/>
      <c r="H32" s="149"/>
      <c r="I32" s="27"/>
      <c r="J32" s="149"/>
      <c r="K32" s="27"/>
    </row>
    <row r="33" spans="1:11" ht="20.9" customHeight="1">
      <c r="A33" s="159" t="s">
        <v>181</v>
      </c>
      <c r="B33" s="152"/>
      <c r="C33" s="149"/>
      <c r="D33" s="149"/>
      <c r="E33" s="6">
        <f>SUM(E31,E19,'8'!F47)</f>
        <v>18932079</v>
      </c>
      <c r="F33" s="149"/>
      <c r="G33" s="6">
        <f>SUM(G31,G19,'8'!H47)</f>
        <v>-66468826</v>
      </c>
      <c r="H33" s="149"/>
      <c r="I33" s="6">
        <f>SUM(I31,I19,'8'!J47)</f>
        <v>18337673</v>
      </c>
      <c r="J33" s="149"/>
      <c r="K33" s="6">
        <f>SUM(K31,K19,'8'!L47)</f>
        <v>-47478562</v>
      </c>
    </row>
    <row r="34" spans="1:11" ht="20.9" customHeight="1">
      <c r="A34" s="160" t="s">
        <v>116</v>
      </c>
      <c r="B34" s="152"/>
      <c r="C34" s="149"/>
      <c r="D34" s="149"/>
      <c r="E34" s="2">
        <v>-34834359</v>
      </c>
      <c r="F34" s="149"/>
      <c r="G34" s="2">
        <v>77591761</v>
      </c>
      <c r="H34" s="149"/>
      <c r="I34" s="2">
        <v>-35351767</v>
      </c>
      <c r="J34" s="149"/>
      <c r="K34" s="2">
        <v>54555445</v>
      </c>
    </row>
    <row r="35" spans="1:11" ht="6" customHeight="1">
      <c r="A35" s="144"/>
      <c r="B35" s="152"/>
      <c r="C35" s="149"/>
      <c r="D35" s="149"/>
      <c r="E35" s="6"/>
      <c r="F35" s="149"/>
      <c r="G35" s="6"/>
      <c r="H35" s="149"/>
      <c r="I35" s="6"/>
      <c r="J35" s="149"/>
      <c r="K35" s="6"/>
    </row>
    <row r="36" spans="1:11" ht="20.9" customHeight="1" thickBot="1">
      <c r="A36" s="161" t="s">
        <v>117</v>
      </c>
      <c r="B36" s="152"/>
      <c r="C36" s="149"/>
      <c r="D36" s="149"/>
      <c r="E36" s="34">
        <f>SUM(E33:E34)</f>
        <v>-15902280</v>
      </c>
      <c r="F36" s="149"/>
      <c r="G36" s="34">
        <f>SUM(G33:G35)</f>
        <v>11122935</v>
      </c>
      <c r="H36" s="149"/>
      <c r="I36" s="34">
        <f>SUM(I33:I35)</f>
        <v>-17014094</v>
      </c>
      <c r="J36" s="149"/>
      <c r="K36" s="34">
        <f>SUM(K33:K35)</f>
        <v>7076883</v>
      </c>
    </row>
    <row r="37" spans="1:11" ht="18" customHeight="1" thickTop="1">
      <c r="A37" s="152"/>
      <c r="B37" s="152"/>
      <c r="C37" s="147"/>
      <c r="D37" s="147"/>
      <c r="E37" s="162"/>
      <c r="F37" s="147"/>
      <c r="G37" s="162"/>
      <c r="H37" s="147"/>
      <c r="I37" s="162"/>
      <c r="J37" s="147"/>
      <c r="K37" s="162"/>
    </row>
    <row r="38" spans="1:11" ht="18" customHeight="1">
      <c r="A38" s="152"/>
      <c r="B38" s="152"/>
      <c r="C38" s="147"/>
      <c r="D38" s="147"/>
      <c r="E38" s="162"/>
      <c r="F38" s="147"/>
      <c r="G38" s="162"/>
      <c r="H38" s="147"/>
      <c r="I38" s="162"/>
      <c r="J38" s="147"/>
      <c r="K38" s="162"/>
    </row>
    <row r="39" spans="1:11" ht="20.9" customHeight="1">
      <c r="A39" s="159" t="s">
        <v>11</v>
      </c>
      <c r="B39" s="159"/>
      <c r="C39" s="147"/>
      <c r="D39" s="147"/>
      <c r="E39" s="162"/>
      <c r="F39" s="147"/>
      <c r="G39" s="162"/>
      <c r="H39" s="147"/>
      <c r="I39" s="162"/>
      <c r="J39" s="147"/>
      <c r="K39" s="162"/>
    </row>
    <row r="40" spans="1:11" ht="20.9" customHeight="1">
      <c r="A40" s="159"/>
      <c r="B40" s="159" t="s">
        <v>171</v>
      </c>
      <c r="C40" s="147"/>
      <c r="D40" s="147"/>
      <c r="E40" s="162"/>
      <c r="F40" s="147"/>
      <c r="G40" s="162"/>
      <c r="H40" s="147"/>
      <c r="I40" s="162"/>
      <c r="J40" s="147"/>
      <c r="K40" s="162"/>
    </row>
    <row r="41" spans="1:11" ht="7" customHeight="1">
      <c r="A41" s="159"/>
      <c r="B41" s="159"/>
      <c r="C41" s="147"/>
      <c r="D41" s="147"/>
      <c r="E41" s="162"/>
      <c r="F41" s="147"/>
      <c r="G41" s="162"/>
      <c r="H41" s="147"/>
      <c r="I41" s="162"/>
      <c r="J41" s="147"/>
      <c r="K41" s="162"/>
    </row>
    <row r="42" spans="1:11" ht="20.9" customHeight="1">
      <c r="A42" s="159"/>
      <c r="B42" s="144" t="s">
        <v>11</v>
      </c>
      <c r="C42" s="147"/>
      <c r="D42" s="147"/>
      <c r="E42" s="163">
        <v>5571428</v>
      </c>
      <c r="F42" s="147"/>
      <c r="G42" s="162">
        <v>11122935</v>
      </c>
      <c r="H42" s="147"/>
      <c r="I42" s="162">
        <v>4459614</v>
      </c>
      <c r="J42" s="147"/>
      <c r="K42" s="162">
        <v>7076883</v>
      </c>
    </row>
    <row r="43" spans="1:11" ht="20.9" customHeight="1">
      <c r="A43" s="144"/>
      <c r="B43" s="144" t="s">
        <v>179</v>
      </c>
      <c r="C43" s="149"/>
      <c r="D43" s="149"/>
      <c r="E43" s="164">
        <v>-21473708</v>
      </c>
      <c r="F43" s="149"/>
      <c r="G43" s="43">
        <v>0</v>
      </c>
      <c r="H43" s="149"/>
      <c r="I43" s="164">
        <v>-21473708</v>
      </c>
      <c r="J43" s="149"/>
      <c r="K43" s="43">
        <v>0</v>
      </c>
    </row>
    <row r="44" spans="1:11" ht="8.15" customHeight="1">
      <c r="A44" s="144"/>
      <c r="B44" s="144"/>
      <c r="C44" s="149"/>
      <c r="D44" s="149"/>
      <c r="E44" s="165"/>
      <c r="F44" s="149"/>
      <c r="G44" s="166"/>
      <c r="H44" s="149"/>
      <c r="I44" s="167"/>
      <c r="J44" s="149"/>
      <c r="K44" s="166"/>
    </row>
    <row r="45" spans="1:11" ht="20.9" customHeight="1" thickBot="1">
      <c r="A45" s="144"/>
      <c r="B45" s="144"/>
      <c r="C45" s="149"/>
      <c r="D45" s="149"/>
      <c r="E45" s="168">
        <f>SUM(E42:E44)</f>
        <v>-15902280</v>
      </c>
      <c r="F45" s="164"/>
      <c r="G45" s="168">
        <f>SUM(G42:G44)</f>
        <v>11122935</v>
      </c>
      <c r="H45" s="164"/>
      <c r="I45" s="168">
        <f>SUM(I42:I43)</f>
        <v>-17014094</v>
      </c>
      <c r="J45" s="164"/>
      <c r="K45" s="168">
        <f>SUM(K42:K44)</f>
        <v>7076883</v>
      </c>
    </row>
    <row r="46" spans="1:11" ht="18" customHeight="1" thickTop="1">
      <c r="A46" s="144"/>
      <c r="B46" s="144"/>
      <c r="C46" s="149"/>
      <c r="D46" s="149"/>
      <c r="E46" s="149"/>
      <c r="F46" s="149"/>
      <c r="G46" s="149"/>
      <c r="H46" s="149"/>
      <c r="I46" s="149"/>
      <c r="J46" s="149"/>
      <c r="K46" s="149"/>
    </row>
    <row r="47" spans="1:11" ht="20.9" customHeight="1">
      <c r="A47" s="81" t="s">
        <v>118</v>
      </c>
      <c r="B47" s="169"/>
      <c r="D47" s="81"/>
      <c r="E47" s="6"/>
      <c r="F47" s="81"/>
      <c r="G47" s="6"/>
      <c r="H47" s="81"/>
      <c r="I47" s="6"/>
      <c r="J47" s="81"/>
      <c r="K47" s="6"/>
    </row>
    <row r="48" spans="1:11" ht="20.9" customHeight="1">
      <c r="A48" s="81"/>
      <c r="B48" s="169" t="s">
        <v>119</v>
      </c>
      <c r="C48" s="169"/>
      <c r="D48" s="81"/>
      <c r="E48" s="6"/>
      <c r="F48" s="81"/>
      <c r="G48" s="6"/>
      <c r="H48" s="81"/>
      <c r="I48" s="6"/>
      <c r="J48" s="81"/>
      <c r="K48" s="6"/>
    </row>
    <row r="49" spans="1:11" ht="20.9" customHeight="1">
      <c r="A49" s="81"/>
      <c r="B49" s="169" t="s">
        <v>120</v>
      </c>
      <c r="C49" s="156"/>
      <c r="D49" s="81"/>
      <c r="E49" s="6">
        <v>0</v>
      </c>
      <c r="F49" s="81"/>
      <c r="G49" s="6">
        <v>10443171</v>
      </c>
      <c r="H49" s="81"/>
      <c r="I49" s="6">
        <v>0</v>
      </c>
      <c r="J49" s="81"/>
      <c r="K49" s="6">
        <v>58848</v>
      </c>
    </row>
    <row r="50" spans="1:11" ht="19.5" customHeight="1">
      <c r="A50" s="81"/>
      <c r="B50" s="169" t="s">
        <v>187</v>
      </c>
      <c r="C50" s="156"/>
      <c r="D50" s="81"/>
      <c r="E50" s="6">
        <v>49850238</v>
      </c>
      <c r="F50" s="81"/>
      <c r="G50" s="6">
        <v>0</v>
      </c>
      <c r="H50" s="81"/>
      <c r="I50" s="6">
        <v>49850238</v>
      </c>
      <c r="J50" s="81"/>
      <c r="K50" s="6">
        <v>0</v>
      </c>
    </row>
    <row r="51" spans="1:11" ht="19.5" customHeight="1">
      <c r="A51" s="81"/>
      <c r="B51" s="169" t="s">
        <v>195</v>
      </c>
      <c r="C51" s="156"/>
      <c r="D51" s="81"/>
      <c r="E51" s="6"/>
      <c r="F51" s="81"/>
      <c r="G51" s="6"/>
      <c r="H51" s="81"/>
      <c r="I51" s="6"/>
      <c r="J51" s="81"/>
      <c r="K51" s="6"/>
    </row>
    <row r="52" spans="1:11" ht="19.5" customHeight="1">
      <c r="A52" s="81"/>
      <c r="B52" s="169" t="s">
        <v>196</v>
      </c>
      <c r="C52" s="156"/>
      <c r="D52" s="81"/>
      <c r="E52" s="6">
        <v>25487061</v>
      </c>
      <c r="F52" s="81"/>
      <c r="G52" s="6">
        <v>0</v>
      </c>
      <c r="H52" s="81"/>
      <c r="I52" s="6">
        <v>25487061</v>
      </c>
      <c r="J52" s="81"/>
      <c r="K52" s="6">
        <v>0</v>
      </c>
    </row>
    <row r="53" spans="1:11" ht="19.5" customHeight="1">
      <c r="A53" s="81"/>
      <c r="B53" s="169"/>
      <c r="C53" s="156"/>
      <c r="D53" s="81"/>
      <c r="E53" s="6"/>
      <c r="F53" s="81"/>
      <c r="G53" s="6"/>
      <c r="H53" s="81"/>
      <c r="I53" s="6"/>
      <c r="J53" s="81"/>
      <c r="K53" s="6"/>
    </row>
    <row r="54" spans="1:11" ht="3" customHeight="1">
      <c r="A54" s="81"/>
      <c r="B54" s="169"/>
      <c r="C54" s="156"/>
      <c r="D54" s="81"/>
      <c r="E54" s="6"/>
      <c r="F54" s="81"/>
      <c r="G54" s="6"/>
      <c r="H54" s="81"/>
      <c r="I54" s="6"/>
      <c r="J54" s="81"/>
      <c r="K54" s="6"/>
    </row>
    <row r="55" spans="1:11" ht="22" customHeight="1">
      <c r="A55" s="171" t="str">
        <f>'6'!A32:S32</f>
        <v>หมายเหตุประกอบข้อมูลทางการเงินเป็นส่วนหนึ่งของข้อมูลทางการเงินระหว่างกาลนี้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</row>
  </sheetData>
  <mergeCells count="4">
    <mergeCell ref="I5:K5"/>
    <mergeCell ref="A55:K55"/>
    <mergeCell ref="E5:G5"/>
    <mergeCell ref="A27:B27"/>
  </mergeCells>
  <pageMargins left="0.9" right="0.5" top="0.5" bottom="0.6" header="0.49" footer="0.4"/>
  <pageSetup paperSize="9" scale="75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  <ignoredErrors>
    <ignoredError sqref="C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</vt:lpstr>
      <vt:lpstr>7</vt:lpstr>
      <vt:lpstr>8</vt:lpstr>
      <vt:lpstr>9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Nuchanard Chongkittiraks</cp:lastModifiedBy>
  <cp:revision/>
  <cp:lastPrinted>2026-05-13T13:12:11Z</cp:lastPrinted>
  <dcterms:created xsi:type="dcterms:W3CDTF">2020-08-22T15:12:01Z</dcterms:created>
  <dcterms:modified xsi:type="dcterms:W3CDTF">2026-05-13T13:15:43Z</dcterms:modified>
  <cp:category/>
  <cp:contentStatus/>
</cp:coreProperties>
</file>