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uchanard.C\Desktop\ACCT\2026\Q12026\Draft\Final ve\"/>
    </mc:Choice>
  </mc:AlternateContent>
  <xr:revisionPtr revIDLastSave="0" documentId="13_ncr:1_{502E2961-4E80-400C-B296-A007A52C0C63}" xr6:coauthVersionLast="47" xr6:coauthVersionMax="47" xr10:uidLastSave="{00000000-0000-0000-0000-000000000000}"/>
  <bookViews>
    <workbookView xWindow="-110" yWindow="-110" windowWidth="19420" windowHeight="10300" tabRatio="680" activeTab="1" xr2:uid="{D36C7DCF-8972-423A-A5A8-B45F1A4B0CDA}"/>
  </bookViews>
  <sheets>
    <sheet name="2-4" sheetId="1" r:id="rId1"/>
    <sheet name="5 (3M)" sheetId="2" r:id="rId2"/>
    <sheet name="6" sheetId="4" r:id="rId3"/>
    <sheet name="7" sheetId="5" r:id="rId4"/>
    <sheet name="8" sheetId="6" r:id="rId5"/>
    <sheet name="9" sheetId="7" r:id="rId6"/>
  </sheets>
  <definedNames>
    <definedName name="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1" hidden="1">{#N/A,#N/A,TRUE,"SUM";#N/A,#N/A,TRUE,"EE";#N/A,#N/A,TRUE,"AC";#N/A,#N/A,TRUE,"SN"}</definedName>
    <definedName name="__VE1" localSheetId="2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1" hidden="1">{#N/A,#N/A,TRUE,"Str.";#N/A,#N/A,TRUE,"Steel &amp; Roof";#N/A,#N/A,TRUE,"Arc.";#N/A,#N/A,TRUE,"Preliminary";#N/A,#N/A,TRUE,"Sum_Prelim"}</definedName>
    <definedName name="__VE32" localSheetId="2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localSheetId="1" hidden="1">'5 (3M)'!$H$27:$H$33</definedName>
    <definedName name="_xlnm._FilterDatabase" hidden="1">#N/A</definedName>
    <definedName name="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1" hidden="1">{#N/A,#N/A,TRUE,"SUM";#N/A,#N/A,TRUE,"EE";#N/A,#N/A,TRUE,"AC";#N/A,#N/A,TRUE,"SN"}</definedName>
    <definedName name="_VE1" localSheetId="2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1" hidden="1">{#N/A,#N/A,TRUE,"Str.";#N/A,#N/A,TRUE,"Steel &amp; Roof";#N/A,#N/A,TRUE,"Arc.";#N/A,#N/A,TRUE,"Preliminary";#N/A,#N/A,TRUE,"Sum_Prelim"}</definedName>
    <definedName name="_VE32" localSheetId="2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1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1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1" hidden="1">{#N/A,#N/A,TRUE,"Str.";#N/A,#N/A,TRUE,"Steel &amp; Roof";#N/A,#N/A,TRUE,"Arc.";#N/A,#N/A,TRUE,"Preliminary";#N/A,#N/A,TRUE,"Sum_Prelim"}</definedName>
    <definedName name="AC" localSheetId="2" hidden="1">{#N/A,#N/A,TRUE,"Str.";#N/A,#N/A,TRUE,"Steel &amp; Roof";#N/A,#N/A,TRUE,"Arc.";#N/A,#N/A,TRUE,"Preliminary";#N/A,#N/A,TRUE,"Sum_Prelim"}</definedName>
    <definedName name="AC" localSheetId="3" hidden="1">{#N/A,#N/A,TRUE,"Str.";#N/A,#N/A,TRUE,"Steel &amp; Roof";#N/A,#N/A,TRUE,"Arc.";#N/A,#N/A,TRUE,"Preliminary";#N/A,#N/A,TRUE,"Sum_Prelim"}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1" hidden="1">{"PFE",#N/A,TRUE,"FILMS"}</definedName>
    <definedName name="adagadf" localSheetId="2" hidden="1">{"PFE",#N/A,TRUE,"FILMS"}</definedName>
    <definedName name="adagadf" localSheetId="3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1" hidden="1">{"SUM",#N/A,FALSE,"summary";"BOOK11-1",#N/A,FALSE,"1CityGarden";"BOOK11-2",#N/A,FALSE,"2CountryGarden";"BOOK11-3",#N/A,FALSE,"3JUNGLE";"BOOK11-4CIVIL",#N/A,FALSE,"CIVIL"}</definedName>
    <definedName name="adfs" localSheetId="2" hidden="1">{"SUM",#N/A,FALSE,"summary";"BOOK11-1",#N/A,FALSE,"1CityGarden";"BOOK11-2",#N/A,FALSE,"2CountryGarden";"BOOK11-3",#N/A,FALSE,"3JUNGLE";"BOOK11-4CIVIL",#N/A,FALSE,"CIVIL"}</definedName>
    <definedName name="adfs" localSheetId="3" hidden="1">{"SUM",#N/A,FALSE,"summary";"BOOK11-1",#N/A,FALSE,"1CityGarden";"BOOK11-2",#N/A,FALSE,"2CountryGarden";"BOOK11-3",#N/A,FALSE,"3JUNGLE";"BOOK11-4CIVIL",#N/A,FALSE,"CIVIL"}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1" hidden="1">{"PFE",#N/A,TRUE,"FILMS"}</definedName>
    <definedName name="adgfadf" localSheetId="2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1" hidden="1">{"PFE",#N/A,TRUE,"FILMS"}</definedName>
    <definedName name="aeaae" localSheetId="2" hidden="1">{"PFE",#N/A,TRUE,"FILMS"}</definedName>
    <definedName name="aeaae" localSheetId="3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1" hidden="1">{"PFE",#N/A,TRUE,"FILMS"}</definedName>
    <definedName name="aeead" localSheetId="2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1" hidden="1">{"PFE",#N/A,TRUE,"FILMS"}</definedName>
    <definedName name="AGENT" localSheetId="2" hidden="1">{"PFE",#N/A,TRUE,"FILMS"}</definedName>
    <definedName name="AGENT" localSheetId="3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1" hidden="1">{"PFE",#N/A,TRUE,"FILMS"}</definedName>
    <definedName name="apr" localSheetId="2" hidden="1">{"PFE",#N/A,TRUE,"FILMS"}</definedName>
    <definedName name="apr" localSheetId="3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1" hidden="1">{"SUM",#N/A,FALSE,"summary";"BOOK11-1",#N/A,FALSE,"1CityGarden";"BOOK11-2",#N/A,FALSE,"2CountryGarden";"BOOK11-3",#N/A,FALSE,"3JUNGLE";"BOOK11-4CIVIL",#N/A,FALSE,"CIVIL"}</definedName>
    <definedName name="asdf" localSheetId="2" hidden="1">{"SUM",#N/A,FALSE,"summary";"BOOK11-1",#N/A,FALSE,"1CityGarden";"BOOK11-2",#N/A,FALSE,"2CountryGarden";"BOOK11-3",#N/A,FALSE,"3JUNGLE";"BOOK11-4CIVIL",#N/A,FALSE,"CIVIL"}</definedName>
    <definedName name="asdf" localSheetId="3" hidden="1">{"SUM",#N/A,FALSE,"summary";"BOOK11-1",#N/A,FALSE,"1CityGarden";"BOOK11-2",#N/A,FALSE,"2CountryGarden";"BOOK11-3",#N/A,FALSE,"3JUNGLE";"BOOK11-4CIVIL",#N/A,FALSE,"CIVIL"}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1" hidden="1">{"PFE",#N/A,TRUE,"FILMS"}</definedName>
    <definedName name="bo" localSheetId="2" hidden="1">{"PFE",#N/A,TRUE,"FILMS"}</definedName>
    <definedName name="bo" localSheetId="3" hidden="1">{"PFE",#N/A,TRUE,"FILMS"}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1" hidden="1">{#N/A,#N/A,TRUE,"SUM";#N/A,#N/A,TRUE,"EE";#N/A,#N/A,TRUE,"AC";#N/A,#N/A,TRUE,"SN"}</definedName>
    <definedName name="CA" localSheetId="2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1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1" hidden="1">{"PFE",#N/A,TRUE,"FILMS"}</definedName>
    <definedName name="Chile" localSheetId="2" hidden="1">{"PFE",#N/A,TRUE,"FILMS"}</definedName>
    <definedName name="Chile" localSheetId="3" hidden="1">{"PFE",#N/A,TRUE,"FILMS"}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OGS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1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1" hidden="1">{"PFE",#N/A,TRUE,"FILMS"}</definedName>
    <definedName name="dad" localSheetId="2" hidden="1">{"PFE",#N/A,TRUE,"FILMS"}</definedName>
    <definedName name="dad" localSheetId="3" hidden="1">{"PFE",#N/A,TRUE,"FILMS"}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ata" localSheetId="1" hidden="1">{#N/A,#N/A,TRUE,"SUM";#N/A,#N/A,TRUE,"EE";#N/A,#N/A,TRUE,"AC";#N/A,#N/A,TRUE,"SN"}</definedName>
    <definedName name="data" localSheetId="2" hidden="1">{#N/A,#N/A,TRUE,"SUM";#N/A,#N/A,TRUE,"EE";#N/A,#N/A,TRUE,"AC";#N/A,#N/A,TRUE,"SN"}</definedName>
    <definedName name="data" localSheetId="3" hidden="1">{#N/A,#N/A,TRUE,"SUM";#N/A,#N/A,TRUE,"EE";#N/A,#N/A,TRUE,"AC";#N/A,#N/A,TRUE,"SN"}</definedName>
    <definedName name="data" localSheetId="4" hidden="1">{#N/A,#N/A,TRUE,"SUM";#N/A,#N/A,TRUE,"EE";#N/A,#N/A,TRUE,"AC";#N/A,#N/A,TRUE,"SN"}</definedName>
    <definedName name="data" localSheetId="5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1" hidden="1">{#N/A,#N/A,TRUE,"SUM";#N/A,#N/A,TRUE,"EE";#N/A,#N/A,TRUE,"AC";#N/A,#N/A,TRUE,"SN"}</definedName>
    <definedName name="dddddd" localSheetId="2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1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1" hidden="1">{"PFE",#N/A,TRUE,"FILMS"}</definedName>
    <definedName name="deatetareyt" localSheetId="2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1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1" hidden="1">{"PFE",#N/A,TRUE,"FILMS"}</definedName>
    <definedName name="df" localSheetId="2" hidden="1">{"PFE",#N/A,TRUE,"FILMS"}</definedName>
    <definedName name="df" localSheetId="3" hidden="1">{"PFE",#N/A,TRUE,"FILMS"}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1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1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1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1" hidden="1">{#N/A,#N/A,TRUE,"SUM";#N/A,#N/A,TRUE,"EE";#N/A,#N/A,TRUE,"AC";#N/A,#N/A,TRUE,"SN"}</definedName>
    <definedName name="dfs" localSheetId="2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1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1" hidden="1">{"PFE",#N/A,TRUE,"FILMS"}</definedName>
    <definedName name="eae" localSheetId="2" hidden="1">{"PFE",#N/A,TRUE,"FILMS"}</definedName>
    <definedName name="eae" localSheetId="3" hidden="1">{"PFE",#N/A,TRUE,"FILMS"}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1" hidden="1">{#N/A,#N/A,TRUE,"SUM";#N/A,#N/A,TRUE,"EE";#N/A,#N/A,TRUE,"AC";#N/A,#N/A,TRUE,"SN"}</definedName>
    <definedName name="eeeee" localSheetId="2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1" hidden="1">{"PFE",#N/A,TRUE,"FILMS"}</definedName>
    <definedName name="ERE" localSheetId="2" hidden="1">{"PFE",#N/A,TRUE,"FILMS"}</definedName>
    <definedName name="ERE" localSheetId="3" hidden="1">{"PFE",#N/A,TRUE,"FILMS"}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1" hidden="1">{"C COM Detail Qtr of",#N/A,FALSE,"DATA";"D Exp Detail Qtr of",#N/A,FALSE,"DATA"}</definedName>
    <definedName name="expenses" localSheetId="2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1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1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1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1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1" hidden="1">{#N/A,#N/A,TRUE,"SUM";#N/A,#N/A,TRUE,"EE";#N/A,#N/A,TRUE,"AC";#N/A,#N/A,TRUE,"SN"}</definedName>
    <definedName name="FF" localSheetId="2" hidden="1">{#N/A,#N/A,TRUE,"SUM";#N/A,#N/A,TRUE,"EE";#N/A,#N/A,TRUE,"AC";#N/A,#N/A,TRUE,"SN"}</definedName>
    <definedName name="FF" localSheetId="3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1" hidden="1">{"PFE",#N/A,TRUE,"FILMS"}</definedName>
    <definedName name="front" localSheetId="2" hidden="1">{"PFE",#N/A,TRUE,"FILMS"}</definedName>
    <definedName name="front" localSheetId="3" hidden="1">{"PFE",#N/A,TRUE,"FILMS"}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1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1" hidden="1">{#N/A,#N/A,TRUE,"SUM";#N/A,#N/A,TRUE,"EE";#N/A,#N/A,TRUE,"AC";#N/A,#N/A,TRUE,"SN"}</definedName>
    <definedName name="GG" localSheetId="2" hidden="1">{#N/A,#N/A,TRUE,"SUM";#N/A,#N/A,TRUE,"EE";#N/A,#N/A,TRUE,"AC";#N/A,#N/A,TRUE,"SN"}</definedName>
    <definedName name="GG" localSheetId="3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1" hidden="1">{"PFE",#N/A,TRUE,"FILMS"}</definedName>
    <definedName name="GL" localSheetId="2" hidden="1">{"PFE",#N/A,TRUE,"FILMS"}</definedName>
    <definedName name="GL" localSheetId="3" hidden="1">{"PFE",#N/A,TRUE,"FILMS"}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1" hidden="1">{#N/A,#N/A,TRUE,"Str.";#N/A,#N/A,TRUE,"Steel &amp; Roof";#N/A,#N/A,TRUE,"Arc.";#N/A,#N/A,TRUE,"Preliminary";#N/A,#N/A,TRUE,"Sum_Prelim"}</definedName>
    <definedName name="GS" localSheetId="2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1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1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1" hidden="1">{#N/A,#N/A,TRUE,"SUM";#N/A,#N/A,TRUE,"EE";#N/A,#N/A,TRUE,"AC";#N/A,#N/A,TRUE,"SN"}</definedName>
    <definedName name="hmom" localSheetId="2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1" hidden="1">{"PFE",#N/A,TRUE,"FILMS"}</definedName>
    <definedName name="jdkji" localSheetId="2" hidden="1">{"PFE",#N/A,TRUE,"FILMS"}</definedName>
    <definedName name="jdkji" localSheetId="3" hidden="1">{"PFE",#N/A,TRUE,"FILMS"}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1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1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1" hidden="1">{"PFE",#N/A,TRUE,"FILMS"}</definedName>
    <definedName name="ki" localSheetId="2" hidden="1">{"PFE",#N/A,TRUE,"FILMS"}</definedName>
    <definedName name="ki" localSheetId="3" hidden="1">{"PFE",#N/A,TRUE,"FILMS"}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1" hidden="1">{"PFE",#N/A,TRUE,"FILMS"}</definedName>
    <definedName name="LG" localSheetId="2" hidden="1">{"PFE",#N/A,TRUE,"FILMS"}</definedName>
    <definedName name="LG" localSheetId="3" hidden="1">{"PFE",#N/A,TRUE,"FILMS"}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1" hidden="1">{"PFE",#N/A,TRUE,"FILMS"}</definedName>
    <definedName name="Mar" localSheetId="2" hidden="1">{"PFE",#N/A,TRUE,"FILMS"}</definedName>
    <definedName name="Mar" localSheetId="3" hidden="1">{"PFE",#N/A,TRUE,"FILMS"}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1" hidden="1">{"PFE",#N/A,TRUE,"FILMS"}</definedName>
    <definedName name="mo" localSheetId="2" hidden="1">{"PFE",#N/A,TRUE,"FILMS"}</definedName>
    <definedName name="mo" localSheetId="3" hidden="1">{"PFE",#N/A,TRUE,"FILMS"}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1" hidden="1">{"PFE",#N/A,TRUE,"FILMS"}</definedName>
    <definedName name="mpic" localSheetId="2" hidden="1">{"PFE",#N/A,TRUE,"FILMS"}</definedName>
    <definedName name="mpic" localSheetId="3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1" hidden="1">{#N/A,#N/A,TRUE,"SUM";#N/A,#N/A,TRUE,"EE";#N/A,#N/A,TRUE,"AC";#N/A,#N/A,TRUE,"SN"}</definedName>
    <definedName name="new" localSheetId="2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1" hidden="1">{"PFE",#N/A,TRUE,"FILMS"}</definedName>
    <definedName name="oooo" localSheetId="2" hidden="1">{"PFE",#N/A,TRUE,"FILMS"}</definedName>
    <definedName name="oooo" localSheetId="3" hidden="1">{"PFE",#N/A,TRUE,"FILMS"}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1" hidden="1">{#N/A,#N/A,TRUE,"SUM";#N/A,#N/A,TRUE,"EE";#N/A,#N/A,TRUE,"AC";#N/A,#N/A,TRUE,"SN"}</definedName>
    <definedName name="oooooooo" localSheetId="2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1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1" hidden="1">{#N/A,#N/A,TRUE,"SUM";#N/A,#N/A,TRUE,"EE";#N/A,#N/A,TRUE,"AC";#N/A,#N/A,TRUE,"SN"}</definedName>
    <definedName name="pff" localSheetId="2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1" hidden="1">{"PFE",#N/A,TRUE,"FILMS"}</definedName>
    <definedName name="po" localSheetId="2" hidden="1">{"PFE",#N/A,TRUE,"FILMS"}</definedName>
    <definedName name="po" localSheetId="3" hidden="1">{"PFE",#N/A,TRUE,"FILMS"}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1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#REF!</definedName>
    <definedName name="QQQ" localSheetId="1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1" hidden="1">{#N/A,#N/A,TRUE,"Str.";#N/A,#N/A,TRUE,"Steel &amp; Roof";#N/A,#N/A,TRUE,"Arc.";#N/A,#N/A,TRUE,"Preliminary";#N/A,#N/A,TRUE,"Sum_Prelim"}</definedName>
    <definedName name="Reduction" localSheetId="2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1" hidden="1">{#N/A,#N/A,TRUE,"SUM";#N/A,#N/A,TRUE,"EE";#N/A,#N/A,TRUE,"AC";#N/A,#N/A,TRUE,"SN"}</definedName>
    <definedName name="SA" localSheetId="2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1" hidden="1">{#N/A,#N/A,TRUE,"SUM";#N/A,#N/A,TRUE,"EE";#N/A,#N/A,TRUE,"AC";#N/A,#N/A,TRUE,"SN"}</definedName>
    <definedName name="SAN" localSheetId="2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#REF!</definedName>
    <definedName name="sum" localSheetId="1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1" hidden="1">{#N/A,#N/A,TRUE,"Str.";#N/A,#N/A,TRUE,"Steel &amp; Roof";#N/A,#N/A,TRUE,"Arc.";#N/A,#N/A,TRUE,"Preliminary";#N/A,#N/A,TRUE,"Sum_Prelim"}</definedName>
    <definedName name="Super" localSheetId="2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#REF!</definedName>
    <definedName name="Tayo" localSheetId="1" hidden="1">{"PFE",#N/A,TRUE,"FILMS"}</definedName>
    <definedName name="Tayo" localSheetId="2" hidden="1">{"PFE",#N/A,TRUE,"FILMS"}</definedName>
    <definedName name="Tayo" localSheetId="3" hidden="1">{"PFE",#N/A,TRUE,"FILMS"}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1" hidden="1">{"PFE",#N/A,TRUE,"FILMS"}</definedName>
    <definedName name="uio" localSheetId="2" hidden="1">{"PFE",#N/A,TRUE,"FILMS"}</definedName>
    <definedName name="uio" localSheetId="3" hidden="1">{"PFE",#N/A,TRUE,"FILMS"}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1" hidden="1">{"PFE",#N/A,TRUE,"FILMS"}</definedName>
    <definedName name="vee" localSheetId="2" hidden="1">{"PFE",#N/A,TRUE,"FILMS"}</definedName>
    <definedName name="vee" localSheetId="3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1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1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1" hidden="1">{"C COM Detail Qtr of",#N/A,FALSE,"DATA";"D Exp Detail Qtr of",#N/A,FALSE,"DATA"}</definedName>
    <definedName name="wrn.B.._.Qtr._.of._.Responsibility." localSheetId="2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1" hidden="1">{"SUM",#N/A,FALSE,"summary";"BOOK11-1",#N/A,FALSE,"1CityGarden";"BOOK11-2",#N/A,FALSE,"2CountryGarden";"BOOK11-3",#N/A,FALSE,"3JUNGLE";"BOOK11-4CIVIL",#N/A,FALSE,"CIVIL"}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1" hidden="1">{"A COM Detail YTD",#N/A,FALSE,"DATA";"B Exp Detail YTD",#N/A,FALSE,"DATA"}</definedName>
    <definedName name="wrn.C.._.YTD._.Responsibility." localSheetId="2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1" hidden="1">{"A Performance Report",#N/A,FALSE,"%Performance"}</definedName>
    <definedName name="wrn.D.._.Performance." localSheetId="2" hidden="1">{"A Performance Report",#N/A,FALSE,"%Performance"}</definedName>
    <definedName name="wrn.D.._.Performance." localSheetId="3" hidden="1">{"A Performance Report",#N/A,FALSE,"%Performance"}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1" hidden="1">{#N/A,#N/A,TRUE,"ใบเสนอราคา"}</definedName>
    <definedName name="wrn.ใบเสนอราคา." localSheetId="2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1" hidden="1">{"PFE",#N/A,TRUE,"FILMS"}</definedName>
    <definedName name="XXXXXXXX" localSheetId="2" hidden="1">{"PFE",#N/A,TRUE,"FILMS"}</definedName>
    <definedName name="XXXXXXXX" localSheetId="3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1" hidden="1">{"A COM Detail YTD",#N/A,FALSE,"DATA";"B Exp Detail YTD",#N/A,FALSE,"DATA"}</definedName>
    <definedName name="yok13" localSheetId="2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1" hidden="1">{"A COM Detail YTD",#N/A,FALSE,"DATA";"B Exp Detail YTD",#N/A,FALSE,"DATA";"C COM Detail Qtr of",#N/A,FALSE,"DATA";"D Exp Detail Qtr of",#N/A,FALSE,"DATA";"A Performance Report",#N/A,FALSE,"%Performance"}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1" hidden="1">{"C COM Detail Qtr of",#N/A,FALSE,"DATA";"D Exp Detail Qtr of",#N/A,FALSE,"DATA"}</definedName>
    <definedName name="yok15" localSheetId="2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1" hidden="1">{"A COM Detail YTD",#N/A,FALSE,"DATA";"B Exp Detail YTD",#N/A,FALSE,"DATA"}</definedName>
    <definedName name="yok16" localSheetId="2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1" hidden="1">{"A Performance Report",#N/A,FALSE,"%Performance"}</definedName>
    <definedName name="yok17" localSheetId="2" hidden="1">{"A Performance Report",#N/A,FALSE,"%Performance"}</definedName>
    <definedName name="yok17" localSheetId="3" hidden="1">{"A Performance Report",#N/A,FALSE,"%Performance"}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1" hidden="1">{"C COM Detail Qtr of",#N/A,FALSE,"DATA";"D Exp Detail Qtr of",#N/A,FALSE,"DATA"}</definedName>
    <definedName name="yok29" localSheetId="2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1" hidden="1">{"A COM Detail YTD",#N/A,FALSE,"DATA";"B Exp Detail YTD",#N/A,FALSE,"DATA"}</definedName>
    <definedName name="yok36" localSheetId="2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1" hidden="1">{"A COM Detail YTD",#N/A,FALSE,"DATA";"B Exp Detail YTD",#N/A,FALSE,"DATA";"C COM Detail Qtr of",#N/A,FALSE,"DATA";"D Exp Detail Qtr of",#N/A,FALSE,"DATA";"A Performance Report",#N/A,FALSE,"%Performance"}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1" hidden="1">{"C COM Detail Qtr of",#N/A,FALSE,"DATA";"D Exp Detail Qtr of",#N/A,FALSE,"DATA"}</definedName>
    <definedName name="yok38" localSheetId="2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1" hidden="1">{"A COM Detail YTD",#N/A,FALSE,"DATA";"B Exp Detail YTD",#N/A,FALSE,"DATA"}</definedName>
    <definedName name="yok39" localSheetId="2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1" hidden="1">{"A Performance Report",#N/A,FALSE,"%Performance"}</definedName>
    <definedName name="yok40" localSheetId="2" hidden="1">{"A Performance Report",#N/A,FALSE,"%Performance"}</definedName>
    <definedName name="yok40" localSheetId="3" hidden="1">{"A Performance Report",#N/A,FALSE,"%Performance"}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1" hidden="1">{"C COM Detail Qtr of",#N/A,FALSE,"DATA";"D Exp Detail Qtr of",#N/A,FALSE,"DATA"}</definedName>
    <definedName name="yok52" localSheetId="2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1" hidden="1">{"A COM Detail YTD",#N/A,FALSE,"DATA";"B Exp Detail YTD",#N/A,FALSE,"DATA"}</definedName>
    <definedName name="yok59" localSheetId="2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1" hidden="1">{"C COM Detail Qtr of",#N/A,FALSE,"DATA";"D Exp Detail Qtr of",#N/A,FALSE,"DATA"}</definedName>
    <definedName name="yok6" localSheetId="2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1" hidden="1">{"A COM Detail YTD",#N/A,FALSE,"DATA";"B Exp Detail YTD",#N/A,FALSE,"DATA";"C COM Detail Qtr of",#N/A,FALSE,"DATA";"D Exp Detail Qtr of",#N/A,FALSE,"DATA";"A Performance Report",#N/A,FALSE,"%Performance"}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1" hidden="1">{"C COM Detail Qtr of",#N/A,FALSE,"DATA";"D Exp Detail Qtr of",#N/A,FALSE,"DATA"}</definedName>
    <definedName name="yok61" localSheetId="2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1" hidden="1">{"A COM Detail YTD",#N/A,FALSE,"DATA";"B Exp Detail YTD",#N/A,FALSE,"DATA"}</definedName>
    <definedName name="yok62" localSheetId="2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1" hidden="1">{"A Performance Report",#N/A,FALSE,"%Performance"}</definedName>
    <definedName name="yok63" localSheetId="2" hidden="1">{"A Performance Report",#N/A,FALSE,"%Performance"}</definedName>
    <definedName name="yok63" localSheetId="3" hidden="1">{"A Performance Report",#N/A,FALSE,"%Performance"}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1" hidden="1">{"C COM Detail Qtr of",#N/A,FALSE,"DATA";"D Exp Detail Qtr of",#N/A,FALSE,"DATA"}</definedName>
    <definedName name="yok75" localSheetId="2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1" hidden="1">{"A COM Detail YTD",#N/A,FALSE,"DATA";"B Exp Detail YTD",#N/A,FALSE,"DATA"}</definedName>
    <definedName name="yok82" localSheetId="2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1" hidden="1">{"A COM Detail YTD",#N/A,FALSE,"DATA";"B Exp Detail YTD",#N/A,FALSE,"DATA";"C COM Detail Qtr of",#N/A,FALSE,"DATA";"D Exp Detail Qtr of",#N/A,FALSE,"DATA";"A Performance Report",#N/A,FALSE,"%Performance"}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1" hidden="1">{"C COM Detail Qtr of",#N/A,FALSE,"DATA";"D Exp Detail Qtr of",#N/A,FALSE,"DATA"}</definedName>
    <definedName name="yok84" localSheetId="2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1" hidden="1">{"A COM Detail YTD",#N/A,FALSE,"DATA";"B Exp Detail YTD",#N/A,FALSE,"DATA"}</definedName>
    <definedName name="yok85" localSheetId="2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1" hidden="1">{"A Performance Report",#N/A,FALSE,"%Performance"}</definedName>
    <definedName name="yok86" localSheetId="2" hidden="1">{"A Performance Report",#N/A,FALSE,"%Performance"}</definedName>
    <definedName name="yok86" localSheetId="3" hidden="1">{"A Performance Report",#N/A,FALSE,"%Performance"}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1" hidden="1">{"PFE",#N/A,TRUE,"FILMS"}</definedName>
    <definedName name="กด" localSheetId="2" hidden="1">{"PFE",#N/A,TRUE,"FILMS"}</definedName>
    <definedName name="กด" localSheetId="3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#REF!</definedName>
    <definedName name="ดkkk" localSheetId="1" hidden="1">{"PFE",#N/A,TRUE,"FILMS"}</definedName>
    <definedName name="ดkkk" localSheetId="2" hidden="1">{"PFE",#N/A,TRUE,"FILMS"}</definedName>
    <definedName name="ดkkk" localSheetId="3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1" hidden="1">{#N/A,#N/A,TRUE,"SUM";#N/A,#N/A,TRUE,"EE";#N/A,#N/A,TRUE,"AC";#N/A,#N/A,TRUE,"SN"}</definedName>
    <definedName name="ฟะ" localSheetId="2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1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1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35" i="7"/>
  <c r="Q26" i="4" l="1"/>
  <c r="I48" i="7" l="1"/>
  <c r="E48" i="7"/>
  <c r="S23" i="4"/>
  <c r="S21" i="4"/>
  <c r="J17" i="2"/>
  <c r="J24" i="2"/>
  <c r="J35" i="2" s="1"/>
  <c r="I78" i="1"/>
  <c r="I24" i="1"/>
  <c r="J38" i="2" l="1"/>
  <c r="J41" i="2" s="1"/>
  <c r="J47" i="2" s="1"/>
  <c r="A60" i="2"/>
  <c r="J45" i="6" l="1"/>
  <c r="J50" i="6" s="1"/>
  <c r="J54" i="2"/>
  <c r="O25" i="5"/>
  <c r="G21" i="7"/>
  <c r="E134" i="1"/>
  <c r="M26" i="4"/>
  <c r="K26" i="4"/>
  <c r="I26" i="4"/>
  <c r="G26" i="4"/>
  <c r="E26" i="4"/>
  <c r="Q18" i="4"/>
  <c r="O18" i="4"/>
  <c r="M18" i="4"/>
  <c r="K18" i="4"/>
  <c r="I18" i="4"/>
  <c r="G18" i="4"/>
  <c r="E18" i="4"/>
  <c r="S16" i="4"/>
  <c r="S15" i="4"/>
  <c r="S13" i="4"/>
  <c r="K35" i="7"/>
  <c r="I35" i="7"/>
  <c r="G35" i="7"/>
  <c r="K21" i="7"/>
  <c r="I21" i="7"/>
  <c r="L45" i="6"/>
  <c r="L50" i="6" s="1"/>
  <c r="H45" i="6"/>
  <c r="H50" i="6" s="1"/>
  <c r="M25" i="5"/>
  <c r="K25" i="5"/>
  <c r="I25" i="5"/>
  <c r="G25" i="5"/>
  <c r="E25" i="5"/>
  <c r="Q20" i="5"/>
  <c r="O17" i="5"/>
  <c r="M17" i="5"/>
  <c r="K17" i="5"/>
  <c r="I17" i="5"/>
  <c r="G17" i="5"/>
  <c r="E17" i="5"/>
  <c r="Q15" i="5"/>
  <c r="Q13" i="5"/>
  <c r="L54" i="2"/>
  <c r="H54" i="2"/>
  <c r="L24" i="2"/>
  <c r="H24" i="2"/>
  <c r="F24" i="2"/>
  <c r="L17" i="2"/>
  <c r="H17" i="2"/>
  <c r="F17" i="2"/>
  <c r="K133" i="1"/>
  <c r="K136" i="1" s="1"/>
  <c r="G133" i="1"/>
  <c r="G136" i="1" s="1"/>
  <c r="A100" i="1"/>
  <c r="A97" i="1"/>
  <c r="A148" i="1" s="1"/>
  <c r="A37" i="5" s="1"/>
  <c r="K86" i="1"/>
  <c r="I86" i="1"/>
  <c r="G86" i="1"/>
  <c r="E86" i="1"/>
  <c r="K78" i="1"/>
  <c r="G78" i="1"/>
  <c r="E78" i="1"/>
  <c r="K39" i="1"/>
  <c r="I39" i="1"/>
  <c r="G39" i="1"/>
  <c r="E39" i="1"/>
  <c r="K24" i="1"/>
  <c r="G24" i="1"/>
  <c r="E24" i="1"/>
  <c r="S18" i="4" l="1"/>
  <c r="F35" i="2"/>
  <c r="Q17" i="5"/>
  <c r="L35" i="2"/>
  <c r="G88" i="1"/>
  <c r="G138" i="1" s="1"/>
  <c r="E88" i="1"/>
  <c r="H35" i="2"/>
  <c r="H38" i="2" s="1"/>
  <c r="H41" i="2" s="1"/>
  <c r="H47" i="2" s="1"/>
  <c r="I88" i="1"/>
  <c r="K88" i="1"/>
  <c r="K138" i="1" s="1"/>
  <c r="E41" i="1"/>
  <c r="G41" i="1"/>
  <c r="K41" i="1"/>
  <c r="I41" i="1"/>
  <c r="G37" i="7"/>
  <c r="G41" i="7" s="1"/>
  <c r="G48" i="7" s="1"/>
  <c r="I37" i="7"/>
  <c r="I41" i="7" s="1"/>
  <c r="K37" i="7"/>
  <c r="K41" i="7" s="1"/>
  <c r="K48" i="7" s="1"/>
  <c r="F38" i="2" l="1"/>
  <c r="F41" i="2" s="1"/>
  <c r="F47" i="2" s="1"/>
  <c r="F54" i="2" s="1"/>
  <c r="F45" i="6"/>
  <c r="F50" i="6" s="1"/>
  <c r="E37" i="7" s="1"/>
  <c r="E41" i="7" s="1"/>
  <c r="L38" i="2"/>
  <c r="L41" i="2" s="1"/>
  <c r="L47" i="2" s="1"/>
  <c r="S24" i="4" l="1"/>
  <c r="S26" i="4" s="1"/>
  <c r="Q23" i="5"/>
  <c r="Q25" i="5" s="1"/>
  <c r="O26" i="4" l="1"/>
  <c r="I133" i="1"/>
  <c r="I136" i="1" s="1"/>
  <c r="I138" i="1" s="1"/>
  <c r="E133" i="1" l="1"/>
  <c r="E136" i="1" s="1"/>
  <c r="E138" i="1" s="1"/>
</calcChain>
</file>

<file path=xl/sharedStrings.xml><?xml version="1.0" encoding="utf-8"?>
<sst xmlns="http://schemas.openxmlformats.org/spreadsheetml/2006/main" count="386" uniqueCount="205">
  <si>
    <t xml:space="preserve">AMR Asia Public Company Limited 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</si>
  <si>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</si>
  <si>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</si>
  <si>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</si>
  <si>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</si>
  <si>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</si>
  <si>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</si>
  <si>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</si>
  <si>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</si>
  <si>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</si>
  <si>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</si>
  <si>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</si>
  <si>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</si>
  <si>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</si>
  <si>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Current contract assets</t>
  </si>
  <si>
    <t>Short-term loan to subsidiary</t>
  </si>
  <si>
    <t>-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</si>
  <si>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</si>
  <si>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</si>
  <si>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</si>
  <si>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</si>
  <si>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</si>
  <si>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</si>
  <si>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in joint ventures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</si>
  <si>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</si>
  <si>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</si>
  <si>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</si>
  <si>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</si>
  <si>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</si>
  <si>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</si>
  <si>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</si>
  <si>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</si>
  <si>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</si>
  <si>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The accompanying notes are an integral part of these financial information.</t>
  </si>
  <si>
    <r>
      <t xml:space="preserve">Statements of Financial Position </t>
    </r>
    <r>
      <rPr>
        <sz val="10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</si>
  <si>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</si>
  <si>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</si>
  <si>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 </t>
  </si>
  <si>
    <t>from financial institutions</t>
  </si>
  <si>
    <t>Trade and other current payables</t>
  </si>
  <si>
    <t>Short-term loan from subsidiary</t>
  </si>
  <si>
    <t>Contract liabilities for construction contracts</t>
  </si>
  <si>
    <t>Contract liabilities for service contracts</t>
  </si>
  <si>
    <t>Provisions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</si>
  <si>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</si>
  <si>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</si>
  <si>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</si>
  <si>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</si>
  <si>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</si>
  <si>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</si>
  <si>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</si>
  <si>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provisions for employee benefits</t>
  </si>
  <si>
    <t>Total non-current liabilities</t>
  </si>
  <si>
    <t>Total liabilities</t>
  </si>
  <si>
    <t>Note</t>
  </si>
  <si>
    <r>
      <t>Liabilities and equity</t>
    </r>
    <r>
      <rPr>
        <sz val="10"/>
        <rFont val="Arial"/>
        <family val="2"/>
      </rPr>
      <t xml:space="preserve"> (Cont'd)</t>
    </r>
  </si>
  <si>
    <t>Equity</t>
  </si>
  <si>
    <t>Share capital</t>
  </si>
  <si>
    <t xml:space="preserve">Authorised share capital </t>
  </si>
  <si>
    <t xml:space="preserve">     of par Baht 0.5 each</t>
  </si>
  <si>
    <t>Issued and paid-up share capital</t>
  </si>
  <si>
    <t xml:space="preserve">    of paid-up Baht 0.5 each </t>
  </si>
  <si>
    <t>Premium on paid-up capital</t>
  </si>
  <si>
    <t>Retained earnings</t>
  </si>
  <si>
    <t>Appropriated - legal reserve</t>
  </si>
  <si>
    <t>Appropriated - treasury stock reserve</t>
  </si>
  <si>
    <t>Unappropriated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</si>
  <si>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</si>
  <si>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</si>
  <si>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</si>
  <si>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</si>
  <si>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</si>
  <si>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</si>
  <si>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</si>
  <si>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</si>
  <si>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</si>
  <si>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</si>
  <si>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</si>
  <si>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</si>
  <si>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</si>
  <si>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</si>
  <si>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</si>
  <si>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</si>
  <si>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Other gain (losses) - net</t>
  </si>
  <si>
    <t>Selling and service expenses</t>
  </si>
  <si>
    <t>Administrative expenses</t>
  </si>
  <si>
    <t xml:space="preserve">Net impairment losses </t>
  </si>
  <si>
    <t>Finance costs</t>
  </si>
  <si>
    <t>Share of profit (loss) from investment in joint ventures</t>
  </si>
  <si>
    <t>Loss before income tax expense</t>
  </si>
  <si>
    <t>Loss for the period</t>
  </si>
  <si>
    <t>Other comprehensive income</t>
  </si>
  <si>
    <t>Total comprehensive expense for the period</t>
  </si>
  <si>
    <t>Loss for the period attributable to:</t>
  </si>
  <si>
    <t>Owners of the parent</t>
  </si>
  <si>
    <t>Total comprehensive expense</t>
  </si>
  <si>
    <t>for the period attributable to:</t>
  </si>
  <si>
    <t xml:space="preserve">Loss per share </t>
  </si>
  <si>
    <t>Basic loss per share</t>
  </si>
  <si>
    <t>Share of profit from investment in joint ventures</t>
  </si>
  <si>
    <t>Statements of Changes in Equity</t>
  </si>
  <si>
    <t>Consolidated financial information</t>
  </si>
  <si>
    <t>Retained earnings (deficits)</t>
  </si>
  <si>
    <t>Issued</t>
  </si>
  <si>
    <t>Appropriated for</t>
  </si>
  <si>
    <t xml:space="preserve"> and paid-up</t>
  </si>
  <si>
    <t>Share</t>
  </si>
  <si>
    <t>Treasury</t>
  </si>
  <si>
    <t>treasury stock</t>
  </si>
  <si>
    <t>Non-controlling</t>
  </si>
  <si>
    <t>share capital</t>
  </si>
  <si>
    <t>premium</t>
  </si>
  <si>
    <t>shares</t>
  </si>
  <si>
    <t>legal reserve</t>
  </si>
  <si>
    <t>reserve</t>
  </si>
  <si>
    <t>interests</t>
  </si>
  <si>
    <t>Total</t>
  </si>
  <si>
    <t>Change in equity for the period</t>
  </si>
  <si>
    <t>Opening balance as at 1 January 2025</t>
  </si>
  <si>
    <t>Separate financial information</t>
  </si>
  <si>
    <t>Statements of Cash Flows</t>
  </si>
  <si>
    <t>Cash flows from operating activities</t>
  </si>
  <si>
    <t xml:space="preserve">Loss before income tax </t>
  </si>
  <si>
    <t>Adjustments for:</t>
  </si>
  <si>
    <t>Depreciation and amortisation</t>
  </si>
  <si>
    <t>Provision for project losses</t>
  </si>
  <si>
    <t>Employee benefits</t>
  </si>
  <si>
    <t>Interest income</t>
  </si>
  <si>
    <t xml:space="preserve">    at fair value through profit or loss</t>
  </si>
  <si>
    <t xml:space="preserve">Changes in operating assets and liabilities: </t>
  </si>
  <si>
    <t>- Trade and other receivable</t>
  </si>
  <si>
    <t>- Contract assets</t>
  </si>
  <si>
    <t>- Inventories</t>
  </si>
  <si>
    <t>- Other current assets</t>
  </si>
  <si>
    <t>- Other non-current assets</t>
  </si>
  <si>
    <t>- Trade and other current payables</t>
  </si>
  <si>
    <t>- Contract liabilities for construction contracts</t>
  </si>
  <si>
    <t>- Contract liabilities for service contracts</t>
  </si>
  <si>
    <t>- Provisions for project loss - paid</t>
  </si>
  <si>
    <t>- Project warranties - paid</t>
  </si>
  <si>
    <t>- Employee benefits - paid</t>
  </si>
  <si>
    <t>- Other current liabilities</t>
  </si>
  <si>
    <t>Cash flows used in operations</t>
  </si>
  <si>
    <t>Income tax paid</t>
  </si>
  <si>
    <t>Interest received</t>
  </si>
  <si>
    <t>Interest paid</t>
  </si>
  <si>
    <t>Net cash used in operating activities</t>
  </si>
  <si>
    <t>AMR Asia Public Company Limited</t>
  </si>
  <si>
    <t>Cash flows from investing activities</t>
  </si>
  <si>
    <t>at fair value through profit or loss</t>
  </si>
  <si>
    <t xml:space="preserve">Proceeds from disposals of financial assets measured </t>
  </si>
  <si>
    <t>Acquisition of investment in subsidiaries</t>
  </si>
  <si>
    <t>Proceeds from short-term loans from subsidiary</t>
  </si>
  <si>
    <t>Acquisition of property, plant and equipment</t>
  </si>
  <si>
    <t>Acquisition of intangible assets</t>
  </si>
  <si>
    <t>Cash flows from financing activities</t>
  </si>
  <si>
    <t>Proceeds from short-term loans</t>
  </si>
  <si>
    <t>Repayment of short-term loans</t>
  </si>
  <si>
    <t>Repayment of long-term loans</t>
  </si>
  <si>
    <t>Repayment of lease liabilities</t>
  </si>
  <si>
    <t>Cash and cash equivalents at the beginning</t>
  </si>
  <si>
    <t xml:space="preserve">of the period </t>
  </si>
  <si>
    <t>Cash and cash equivalents at the end of the period</t>
  </si>
  <si>
    <t>Non-cash items</t>
  </si>
  <si>
    <t>Significant non-cash items:</t>
  </si>
  <si>
    <t xml:space="preserve">   and intangible assets, not yet paid</t>
  </si>
  <si>
    <t>Loss on declined value of inventories (reversal)</t>
  </si>
  <si>
    <t>Trade and other current receivables</t>
  </si>
  <si>
    <t>Loss from written-off equipment</t>
  </si>
  <si>
    <t>31 March</t>
  </si>
  <si>
    <t>Closing balance as at 31 March 2025</t>
  </si>
  <si>
    <t>2026</t>
  </si>
  <si>
    <t>As at 31 March 2026</t>
  </si>
  <si>
    <t>For the three-month period ended 31 March 2026</t>
  </si>
  <si>
    <t>Opening balance as at 1 January 2026</t>
  </si>
  <si>
    <t>Closing balance as at 31 March 2026</t>
  </si>
  <si>
    <t>Capital reduction due to the expiration of the resale period of treasury shares</t>
  </si>
  <si>
    <t xml:space="preserve">Cash and cash equivalents presented </t>
  </si>
  <si>
    <t>in the statement of cash flows are comprised as follows:</t>
  </si>
  <si>
    <t xml:space="preserve">   Ordinary shares, 590,710,000 shares </t>
  </si>
  <si>
    <t>Gain from measurement on financial assets</t>
  </si>
  <si>
    <t>Net cash generate from financing activities</t>
  </si>
  <si>
    <t>Short-term loans to subsidiary</t>
  </si>
  <si>
    <t>Net cash (used in) generate from investing activities</t>
  </si>
  <si>
    <t xml:space="preserve">Bank overdraft </t>
  </si>
  <si>
    <t>Proceeds from disposals of equipment</t>
  </si>
  <si>
    <t>Fair value loss on investment property</t>
  </si>
  <si>
    <t xml:space="preserve">Net increase in cash and cash equivalents </t>
  </si>
  <si>
    <t>Loss on sale of equipment</t>
  </si>
  <si>
    <t>20 c)</t>
  </si>
  <si>
    <t>20 d)</t>
  </si>
  <si>
    <t xml:space="preserve">     (31 December 2025 : Ordinary shares, </t>
  </si>
  <si>
    <t xml:space="preserve">     600,000,000 shares of par Baht 0.5 each)</t>
  </si>
  <si>
    <t>Transfer of machine received for debt settlement</t>
  </si>
  <si>
    <t>Proceeds from non-controlling interests for</t>
  </si>
  <si>
    <t>subsidiary's share issuance</t>
  </si>
  <si>
    <t>10.2</t>
  </si>
  <si>
    <t>Reclassification of current trade receivables</t>
  </si>
  <si>
    <t xml:space="preserve">   to non-current trade receivables</t>
  </si>
  <si>
    <t>Non-current trade receivables, net</t>
  </si>
  <si>
    <t xml:space="preserve">Income tax </t>
  </si>
  <si>
    <t>Net impairment losses (reversal)</t>
  </si>
  <si>
    <t>Provision for project warranties</t>
  </si>
  <si>
    <t>Unrealised loss (gain) on exchange rate</t>
  </si>
  <si>
    <t>Repayment for short-term loan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</si>
</sst>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;\(#,##0.0\);&quot;-&quot;;@"/>
    <numFmt numFmtId="167" formatCode="#,##0.000;\(#,##0.000\);&quot;-&quot;;@"/>
    <numFmt numFmtId="168" formatCode="#,##0;\(#,##0\)"/>
    <numFmt numFmtId="169" formatCode="_(* #,##0_);_(* \(#,##0\);_(* &quot;-&quot;??_);_(@_)"/>
    <numFmt numFmtId="170" formatCode="#,##0;\(#,##0\);\-"/>
    <numFmt numFmtId="171" formatCode="0.0"/>
    <numFmt numFmtId="172" formatCode="#,##0.0;\(#,##0.0\)"/>
  </numFmts>
  <fonts count="9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167" fontId="3" fillId="0" borderId="1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Alignment="1">
      <alignment vertical="center"/>
    </xf>
    <xf numFmtId="165" fontId="2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centerContinuous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3" fillId="0" borderId="1" xfId="10" applyNumberFormat="1" applyFont="1" applyFill="1" applyBorder="1" applyAlignment="1">
      <alignment horizontal="centerContinuous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2" xfId="10" applyNumberFormat="1" applyFont="1" applyFill="1" applyBorder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centerContinuous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1" xfId="10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9" fontId="2" fillId="0" borderId="0" xfId="4" applyNumberFormat="1" applyFont="1" applyFill="1" applyAlignment="1">
      <alignment horizontal="left" vertical="center"/>
    </xf>
    <xf numFmtId="165" fontId="3" fillId="0" borderId="0" xfId="12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3" fillId="0" borderId="1" xfId="9" applyFont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164" fontId="3" fillId="0" borderId="2" xfId="13" applyFont="1" applyFill="1" applyBorder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0" fontId="2" fillId="0" borderId="0" xfId="7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7" applyAlignment="1">
      <alignment vertical="center"/>
    </xf>
    <xf numFmtId="0" fontId="2" fillId="0" borderId="0" xfId="5" applyFont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168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left" vertical="center"/>
    </xf>
    <xf numFmtId="168" fontId="3" fillId="0" borderId="0" xfId="9" applyNumberFormat="1" applyFont="1" applyAlignment="1">
      <alignment horizontal="centerContinuous" vertical="center"/>
    </xf>
    <xf numFmtId="165" fontId="3" fillId="0" borderId="0" xfId="9" applyNumberFormat="1" applyFont="1" applyAlignment="1">
      <alignment horizontal="centerContinuous" vertical="center"/>
    </xf>
    <xf numFmtId="168" fontId="2" fillId="0" borderId="1" xfId="9" applyNumberFormat="1" applyFont="1" applyBorder="1" applyAlignment="1">
      <alignment horizontal="left" vertical="center"/>
    </xf>
    <xf numFmtId="168" fontId="3" fillId="0" borderId="1" xfId="9" applyNumberFormat="1" applyFont="1" applyBorder="1" applyAlignment="1">
      <alignment horizontal="centerContinuous" vertical="center"/>
    </xf>
    <xf numFmtId="165" fontId="3" fillId="0" borderId="1" xfId="9" applyNumberFormat="1" applyFont="1" applyBorder="1" applyAlignment="1">
      <alignment horizontal="centerContinuous" vertical="center"/>
    </xf>
    <xf numFmtId="168" fontId="2" fillId="0" borderId="2" xfId="9" applyNumberFormat="1" applyFont="1" applyBorder="1" applyAlignment="1">
      <alignment horizontal="left" vertical="center"/>
    </xf>
    <xf numFmtId="168" fontId="3" fillId="0" borderId="2" xfId="9" applyNumberFormat="1" applyFont="1" applyBorder="1" applyAlignment="1">
      <alignment horizontal="centerContinuous" vertical="center"/>
    </xf>
    <xf numFmtId="165" fontId="3" fillId="0" borderId="2" xfId="9" applyNumberFormat="1" applyFont="1" applyBorder="1" applyAlignment="1">
      <alignment horizontal="centerContinuous" vertical="center"/>
    </xf>
    <xf numFmtId="168" fontId="2" fillId="0" borderId="0" xfId="9" applyNumberFormat="1" applyFont="1" applyAlignment="1">
      <alignment horizontal="center" vertical="center"/>
    </xf>
    <xf numFmtId="168" fontId="4" fillId="0" borderId="0" xfId="9" applyNumberFormat="1" applyFont="1" applyAlignment="1">
      <alignment horizontal="center" vertical="center"/>
    </xf>
    <xf numFmtId="168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9" quotePrefix="1" applyNumberFormat="1" applyFont="1" applyAlignment="1">
      <alignment horizontal="right" vertical="center"/>
    </xf>
    <xf numFmtId="165" fontId="2" fillId="0" borderId="1" xfId="9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0" xfId="9" quotePrefix="1" applyNumberFormat="1" applyFont="1" applyAlignment="1">
      <alignment horizontal="left" vertical="center"/>
    </xf>
    <xf numFmtId="168" fontId="3" fillId="0" borderId="0" xfId="9" quotePrefix="1" applyNumberFormat="1" applyFont="1" applyAlignment="1">
      <alignment horizontal="left" vertical="center"/>
    </xf>
    <xf numFmtId="165" fontId="3" fillId="0" borderId="1" xfId="11" applyNumberFormat="1" applyBorder="1" applyAlignment="1">
      <alignment horizontal="right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0" borderId="0" xfId="1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71" fontId="3" fillId="0" borderId="0" xfId="1" applyNumberFormat="1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170" fontId="3" fillId="0" borderId="1" xfId="1" applyNumberFormat="1" applyFont="1" applyBorder="1" applyAlignment="1">
      <alignment horizontal="right" vertical="center" wrapText="1"/>
    </xf>
    <xf numFmtId="168" fontId="7" fillId="0" borderId="0" xfId="5" applyNumberFormat="1" applyFont="1" applyAlignment="1">
      <alignment horizontal="center" vertical="center"/>
    </xf>
    <xf numFmtId="170" fontId="7" fillId="0" borderId="0" xfId="1" applyNumberFormat="1" applyFont="1" applyAlignment="1">
      <alignment horizontal="right" vertical="center" wrapText="1"/>
    </xf>
    <xf numFmtId="0" fontId="3" fillId="0" borderId="0" xfId="9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8" fontId="2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8" fontId="2" fillId="0" borderId="0" xfId="5" applyNumberFormat="1" applyFont="1" applyAlignment="1">
      <alignment vertical="center"/>
    </xf>
    <xf numFmtId="172" fontId="3" fillId="0" borderId="0" xfId="5" applyNumberFormat="1" applyFont="1" applyAlignment="1">
      <alignment horizontal="center" vertical="center"/>
    </xf>
    <xf numFmtId="168" fontId="3" fillId="0" borderId="0" xfId="5" quotePrefix="1" applyNumberFormat="1" applyFont="1" applyAlignment="1">
      <alignment horizontal="center" vertical="center"/>
    </xf>
    <xf numFmtId="168" fontId="3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horizontal="right" vertical="top"/>
    </xf>
    <xf numFmtId="0" fontId="3" fillId="0" borderId="0" xfId="3" applyFont="1" applyAlignment="1">
      <alignment vertical="top"/>
    </xf>
    <xf numFmtId="165" fontId="3" fillId="0" borderId="0" xfId="3" applyNumberFormat="1" applyFont="1" applyAlignment="1">
      <alignment vertical="top"/>
    </xf>
    <xf numFmtId="168" fontId="3" fillId="0" borderId="0" xfId="5" applyNumberFormat="1" applyFont="1" applyAlignment="1">
      <alignment horizontal="right" vertical="top"/>
    </xf>
    <xf numFmtId="168" fontId="3" fillId="0" borderId="0" xfId="5" applyNumberFormat="1" applyFont="1" applyAlignment="1">
      <alignment horizontal="center" vertical="top"/>
    </xf>
    <xf numFmtId="168" fontId="3" fillId="0" borderId="2" xfId="5" applyNumberFormat="1" applyFont="1" applyBorder="1" applyAlignment="1">
      <alignment horizontal="center" vertical="top"/>
    </xf>
    <xf numFmtId="168" fontId="3" fillId="0" borderId="2" xfId="5" applyNumberFormat="1" applyFont="1" applyBorder="1" applyAlignment="1">
      <alignment horizontal="right" vertical="top"/>
    </xf>
    <xf numFmtId="168" fontId="3" fillId="0" borderId="3" xfId="5" applyNumberFormat="1" applyFont="1" applyBorder="1" applyAlignment="1">
      <alignment horizontal="right" vertical="top"/>
    </xf>
    <xf numFmtId="37" fontId="3" fillId="0" borderId="0" xfId="1" applyNumberFormat="1" applyFont="1" applyAlignment="1">
      <alignment horizontal="left" vertical="center"/>
    </xf>
    <xf numFmtId="3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1" xfId="9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</cellXfs>
  <cellStyles count="14">
    <cellStyle name="Comma" xfId="13" builtinId="3"/>
    <cellStyle name="Comma 2" xfId="2" xr:uid="{1D59B155-8A54-4A83-8A59-BD532F38DEE8}"/>
    <cellStyle name="Comma 2 15" xfId="6" xr:uid="{DCB667AA-772E-4D62-8EC0-4E330A65BFF2}"/>
    <cellStyle name="Comma 2 7" xfId="4" xr:uid="{FDF01AAD-D24A-4956-820A-94A84EE4403F}"/>
    <cellStyle name="Comma 3 2" xfId="10" xr:uid="{5D4C8EB1-AF33-4013-BF94-6519B5A3B337}"/>
    <cellStyle name="Comma 3 2 13" xfId="12" xr:uid="{64F79F3E-C5A3-4271-A9C5-1E58D30E634B}"/>
    <cellStyle name="Normal" xfId="0" builtinId="0"/>
    <cellStyle name="Normal 2" xfId="1" xr:uid="{06683DFA-607C-4E55-9A1C-E821EED72A20}"/>
    <cellStyle name="Normal 2 3" xfId="3" xr:uid="{4E31FCF8-956F-4237-AFF0-EE0306467171}"/>
    <cellStyle name="Normal 56 2" xfId="8" xr:uid="{9394BF79-56BF-4EA8-A23C-BB2E8E1A2990}"/>
    <cellStyle name="Normal 7 2" xfId="9" xr:uid="{4D84CE3F-0B63-485C-B6E8-9153F8A132BC}"/>
    <cellStyle name="Normal 8" xfId="7" xr:uid="{07D8DC5A-404D-4BC8-920C-54991829CA44}"/>
    <cellStyle name="Normal 9" xfId="5" xr:uid="{BB68D5A0-C1A8-4F49-8F89-9D63CF9B254C}"/>
    <cellStyle name="Normal_Major Q2'06" xfId="11" xr:uid="{E9AC5702-1659-4014-9A8F-2FC53BA68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58DD-4978-4C40-92BE-5F88CEA22381}">
  <dimension ref="A1:K148"/>
  <sheetViews>
    <sheetView view="pageBreakPreview" topLeftCell="A85" zoomScaleNormal="100" zoomScaleSheetLayoutView="100" workbookViewId="0">
      <selection activeCell="I43" sqref="I43"/>
    </sheetView>
  </sheetViews>
  <sheetFormatPr defaultColWidth="8.26953125" defaultRowHeight="16.5" customHeight="1" x14ac:dyDescent="0.35"/>
  <cols>
    <col min="1" max="1" width="1.453125" style="2" customWidth="1"/>
    <col min="2" max="2" width="41.7265625" style="2" customWidth="1"/>
    <col min="3" max="3" width="5.7265625" style="2" customWidth="1"/>
    <col min="4" max="4" width="0.7265625" style="2" customWidth="1"/>
    <col min="5" max="5" width="13.453125" style="3" customWidth="1"/>
    <col min="6" max="6" width="0.7265625" style="3" customWidth="1"/>
    <col min="7" max="7" width="13.26953125" style="3" customWidth="1"/>
    <col min="8" max="8" width="0.7265625" style="2" customWidth="1"/>
    <col min="9" max="9" width="13.26953125" style="3" customWidth="1"/>
    <col min="10" max="10" width="0.7265625" style="2" customWidth="1"/>
    <col min="11" max="11" width="13.453125" style="3" customWidth="1"/>
    <col min="12" max="16384" width="8.26953125" style="2"/>
  </cols>
  <sheetData>
    <row r="1" spans="1:11" ht="16.5" customHeight="1" x14ac:dyDescent="0.35">
      <c r="A1" s="1" t="s">
        <v>0</v>
      </c>
    </row>
    <row r="2" spans="1:11" ht="16.5" customHeight="1" x14ac:dyDescent="0.35">
      <c r="A2" s="1" t="s">
        <v>1</v>
      </c>
      <c r="B2" s="1"/>
      <c r="C2" s="79"/>
      <c r="D2" s="79"/>
      <c r="H2" s="79"/>
      <c r="J2" s="3"/>
    </row>
    <row r="3" spans="1:11" ht="16.5" customHeight="1" x14ac:dyDescent="0.35">
      <c r="A3" s="80" t="s">
        <v>172</v>
      </c>
      <c r="B3" s="81"/>
      <c r="C3" s="82"/>
      <c r="D3" s="82"/>
      <c r="E3" s="4"/>
      <c r="F3" s="4"/>
      <c r="G3" s="4"/>
      <c r="H3" s="82"/>
      <c r="I3" s="4"/>
      <c r="J3" s="82"/>
      <c r="K3" s="4"/>
    </row>
    <row r="4" spans="1:11" ht="16.5" customHeight="1" x14ac:dyDescent="0.35">
      <c r="A4" s="1"/>
      <c r="B4" s="1"/>
      <c r="C4" s="79"/>
      <c r="D4" s="79"/>
      <c r="E4" s="5"/>
      <c r="F4" s="6"/>
      <c r="G4" s="6"/>
      <c r="H4" s="79"/>
      <c r="I4" s="5"/>
      <c r="J4" s="79"/>
      <c r="K4" s="5"/>
    </row>
    <row r="5" spans="1:11" ht="16.5" customHeight="1" x14ac:dyDescent="0.35">
      <c r="A5" s="1"/>
      <c r="B5" s="1"/>
      <c r="C5" s="79"/>
      <c r="D5" s="79"/>
      <c r="E5" s="6"/>
      <c r="F5" s="6"/>
      <c r="G5" s="6"/>
      <c r="H5" s="79"/>
      <c r="I5" s="6"/>
      <c r="J5" s="79"/>
      <c r="K5" s="6"/>
    </row>
    <row r="6" spans="1:11" ht="16.5" customHeight="1" x14ac:dyDescent="0.35">
      <c r="A6" s="1"/>
      <c r="B6" s="1"/>
      <c r="C6" s="79"/>
      <c r="D6" s="79"/>
      <c r="E6" s="171" t="s">
        <v>2</v>
      </c>
      <c r="F6" s="171"/>
      <c r="G6" s="171"/>
      <c r="H6" s="7"/>
      <c r="I6" s="172" t="s">
        <v>3</v>
      </c>
      <c r="J6" s="171"/>
      <c r="K6" s="171"/>
    </row>
    <row r="7" spans="1:11" ht="16.5" customHeight="1" x14ac:dyDescent="0.35">
      <c r="A7" s="1"/>
      <c r="B7" s="1"/>
      <c r="C7" s="79"/>
      <c r="D7" s="79"/>
      <c r="E7" s="169" t="s">
        <v>4</v>
      </c>
      <c r="F7" s="169"/>
      <c r="G7" s="169"/>
      <c r="H7" s="7"/>
      <c r="I7" s="170" t="s">
        <v>4</v>
      </c>
      <c r="J7" s="170"/>
      <c r="K7" s="170"/>
    </row>
    <row r="8" spans="1:11" ht="16.5" customHeight="1" x14ac:dyDescent="0.35">
      <c r="A8" s="1"/>
      <c r="B8" s="1"/>
      <c r="C8" s="8"/>
      <c r="D8" s="8"/>
      <c r="E8" s="9" t="s">
        <v>5</v>
      </c>
      <c r="G8" s="9" t="s">
        <v>6</v>
      </c>
      <c r="H8" s="8"/>
      <c r="I8" s="9" t="s">
        <v>5</v>
      </c>
      <c r="J8" s="8"/>
      <c r="K8" s="9" t="s">
        <v>6</v>
      </c>
    </row>
    <row r="9" spans="1:11" ht="16.5" customHeight="1" x14ac:dyDescent="0.35">
      <c r="A9" s="1"/>
      <c r="B9" s="1"/>
      <c r="C9" s="8"/>
      <c r="D9" s="8"/>
      <c r="E9" s="10" t="s">
        <v>169</v>
      </c>
      <c r="G9" s="10" t="s">
        <v>7</v>
      </c>
      <c r="H9" s="8"/>
      <c r="I9" s="10" t="s">
        <v>169</v>
      </c>
      <c r="J9" s="8"/>
      <c r="K9" s="10" t="s">
        <v>7</v>
      </c>
    </row>
    <row r="10" spans="1:11" s="11" customFormat="1" ht="16.5" customHeight="1" x14ac:dyDescent="0.35">
      <c r="C10" s="83"/>
      <c r="D10" s="83"/>
      <c r="E10" s="10" t="s">
        <v>171</v>
      </c>
      <c r="G10" s="10" t="s">
        <v>8</v>
      </c>
      <c r="H10" s="83"/>
      <c r="I10" s="10" t="s">
        <v>171</v>
      </c>
      <c r="K10" s="10" t="s">
        <v>8</v>
      </c>
    </row>
    <row r="11" spans="1:11" s="11" customFormat="1" ht="16.5" customHeight="1" x14ac:dyDescent="0.35">
      <c r="C11" s="12" t="s">
        <v>9</v>
      </c>
      <c r="D11" s="84"/>
      <c r="E11" s="13" t="s">
        <v>10</v>
      </c>
      <c r="G11" s="13" t="s">
        <v>10</v>
      </c>
      <c r="H11" s="84"/>
      <c r="I11" s="13" t="s">
        <v>10</v>
      </c>
      <c r="J11" s="84"/>
      <c r="K11" s="13" t="s">
        <v>10</v>
      </c>
    </row>
    <row r="12" spans="1:11" s="11" customFormat="1" ht="16.5" customHeight="1" x14ac:dyDescent="0.35">
      <c r="C12" s="83"/>
      <c r="D12" s="84"/>
      <c r="E12" s="9"/>
      <c r="F12" s="9"/>
      <c r="G12" s="9"/>
      <c r="H12" s="84"/>
      <c r="I12" s="9"/>
      <c r="J12" s="84"/>
      <c r="K12" s="9"/>
    </row>
    <row r="13" spans="1:11" s="11" customFormat="1" ht="16.5" customHeight="1" x14ac:dyDescent="0.35">
      <c r="A13" s="11" t="s">
        <v>11</v>
      </c>
      <c r="C13" s="85"/>
      <c r="D13" s="85"/>
      <c r="E13" s="3"/>
      <c r="F13" s="3"/>
      <c r="G13" s="3"/>
      <c r="H13" s="85"/>
      <c r="I13" s="3"/>
      <c r="J13" s="85"/>
      <c r="K13" s="3"/>
    </row>
    <row r="14" spans="1:11" ht="16.5" customHeight="1" x14ac:dyDescent="0.35">
      <c r="B14" s="11"/>
      <c r="C14" s="79"/>
      <c r="D14" s="79"/>
      <c r="H14" s="79"/>
      <c r="J14" s="3"/>
    </row>
    <row r="15" spans="1:11" ht="16.5" customHeight="1" x14ac:dyDescent="0.35">
      <c r="A15" s="11" t="s">
        <v>12</v>
      </c>
      <c r="B15" s="11"/>
      <c r="C15" s="79"/>
      <c r="D15" s="79"/>
      <c r="H15" s="79"/>
      <c r="J15" s="79"/>
    </row>
    <row r="16" spans="1:11" ht="16.5" customHeight="1" x14ac:dyDescent="0.35">
      <c r="A16" s="11"/>
      <c r="B16" s="11"/>
      <c r="C16" s="79"/>
      <c r="D16" s="79"/>
      <c r="H16" s="79"/>
      <c r="J16" s="79"/>
    </row>
    <row r="17" spans="1:11" ht="16.5" customHeight="1" x14ac:dyDescent="0.35">
      <c r="A17" s="86" t="s">
        <v>13</v>
      </c>
      <c r="B17" s="86"/>
      <c r="C17" s="14"/>
      <c r="D17" s="79"/>
      <c r="E17" s="15">
        <v>5571428</v>
      </c>
      <c r="F17" s="15"/>
      <c r="G17" s="3">
        <v>691276</v>
      </c>
      <c r="H17" s="7"/>
      <c r="I17" s="3">
        <v>4459614</v>
      </c>
      <c r="J17" s="7"/>
      <c r="K17" s="3">
        <v>173868</v>
      </c>
    </row>
    <row r="18" spans="1:11" ht="16.5" customHeight="1" x14ac:dyDescent="0.35">
      <c r="A18" s="86" t="s">
        <v>167</v>
      </c>
      <c r="B18" s="86"/>
      <c r="C18" s="14">
        <v>8</v>
      </c>
      <c r="D18" s="79"/>
      <c r="E18" s="15">
        <v>374797490</v>
      </c>
      <c r="F18" s="15"/>
      <c r="G18" s="3">
        <v>467556109</v>
      </c>
      <c r="H18" s="7"/>
      <c r="I18" s="3">
        <v>370661787</v>
      </c>
      <c r="J18" s="7"/>
      <c r="K18" s="3">
        <v>470374618</v>
      </c>
    </row>
    <row r="19" spans="1:11" ht="16.5" customHeight="1" x14ac:dyDescent="0.35">
      <c r="A19" s="86" t="s">
        <v>14</v>
      </c>
      <c r="B19" s="86"/>
      <c r="C19" s="14">
        <v>9</v>
      </c>
      <c r="D19" s="79"/>
      <c r="E19" s="15">
        <v>330747182</v>
      </c>
      <c r="F19" s="15"/>
      <c r="G19" s="3">
        <v>365916053</v>
      </c>
      <c r="H19" s="7"/>
      <c r="I19" s="3">
        <v>339222146</v>
      </c>
      <c r="J19" s="7"/>
      <c r="K19" s="3">
        <v>359729098</v>
      </c>
    </row>
    <row r="20" spans="1:11" ht="16.5" customHeight="1" x14ac:dyDescent="0.35">
      <c r="A20" s="86" t="s">
        <v>15</v>
      </c>
      <c r="B20" s="86"/>
      <c r="C20" s="14" t="s">
        <v>189</v>
      </c>
      <c r="D20" s="79"/>
      <c r="E20" s="15">
        <v>0</v>
      </c>
      <c r="F20" s="15"/>
      <c r="G20" s="3">
        <v>0</v>
      </c>
      <c r="H20" s="7"/>
      <c r="I20" s="3">
        <v>2100000</v>
      </c>
      <c r="J20" s="7"/>
      <c r="K20" s="3">
        <v>300000</v>
      </c>
    </row>
    <row r="21" spans="1:11" ht="16.5" customHeight="1" x14ac:dyDescent="0.35">
      <c r="A21" s="86" t="s">
        <v>17</v>
      </c>
      <c r="B21" s="86"/>
      <c r="C21" s="14"/>
      <c r="D21" s="79"/>
      <c r="E21" s="15">
        <v>35844984</v>
      </c>
      <c r="F21" s="15"/>
      <c r="G21" s="3">
        <v>27060141</v>
      </c>
      <c r="H21" s="7"/>
      <c r="I21" s="3">
        <v>35473043</v>
      </c>
      <c r="J21" s="7"/>
      <c r="K21" s="3">
        <v>27059161</v>
      </c>
    </row>
    <row r="22" spans="1:11" ht="16.5" customHeight="1" x14ac:dyDescent="0.35">
      <c r="A22" s="86" t="s">
        <v>18</v>
      </c>
      <c r="B22" s="86"/>
      <c r="C22" s="14"/>
      <c r="D22" s="79"/>
      <c r="E22" s="16">
        <v>4610757</v>
      </c>
      <c r="F22" s="15"/>
      <c r="G22" s="4">
        <v>8759413</v>
      </c>
      <c r="H22" s="7"/>
      <c r="I22" s="4">
        <v>3403019</v>
      </c>
      <c r="J22" s="7"/>
      <c r="K22" s="4">
        <v>6672865</v>
      </c>
    </row>
    <row r="23" spans="1:11" ht="16.5" customHeight="1" x14ac:dyDescent="0.35">
      <c r="A23" s="86"/>
      <c r="B23" s="86"/>
      <c r="C23" s="79"/>
      <c r="D23" s="79"/>
      <c r="E23" s="6"/>
      <c r="F23" s="6"/>
      <c r="G23" s="6"/>
      <c r="H23" s="79"/>
      <c r="I23" s="6"/>
      <c r="J23" s="79"/>
      <c r="K23" s="6"/>
    </row>
    <row r="24" spans="1:11" ht="16.5" customHeight="1" x14ac:dyDescent="0.35">
      <c r="A24" s="1" t="s">
        <v>19</v>
      </c>
      <c r="C24" s="79"/>
      <c r="D24" s="79"/>
      <c r="E24" s="4">
        <f>SUM(E17:E22)</f>
        <v>751571841</v>
      </c>
      <c r="F24" s="6"/>
      <c r="G24" s="4">
        <f>SUM(G17:G22)</f>
        <v>869982992</v>
      </c>
      <c r="H24" s="79"/>
      <c r="I24" s="4">
        <f>SUM(I17:I22)</f>
        <v>755319609</v>
      </c>
      <c r="J24" s="79"/>
      <c r="K24" s="4">
        <f>SUM(K17:K22)</f>
        <v>864309610</v>
      </c>
    </row>
    <row r="25" spans="1:11" ht="16.5" customHeight="1" x14ac:dyDescent="0.35">
      <c r="A25" s="86"/>
      <c r="B25" s="86"/>
      <c r="C25" s="14"/>
      <c r="D25" s="79"/>
      <c r="E25" s="15"/>
      <c r="F25" s="15"/>
      <c r="G25" s="15"/>
      <c r="H25" s="79"/>
      <c r="I25" s="15"/>
      <c r="J25" s="79"/>
      <c r="K25" s="15"/>
    </row>
    <row r="26" spans="1:11" ht="16.5" customHeight="1" x14ac:dyDescent="0.35">
      <c r="A26" s="1" t="s">
        <v>20</v>
      </c>
      <c r="B26" s="1"/>
      <c r="C26" s="79"/>
      <c r="D26" s="79"/>
      <c r="H26" s="79"/>
      <c r="J26" s="79"/>
    </row>
    <row r="27" spans="1:11" ht="16.5" customHeight="1" x14ac:dyDescent="0.35">
      <c r="A27" s="1"/>
      <c r="B27" s="1"/>
      <c r="C27" s="79"/>
      <c r="D27" s="79"/>
      <c r="H27" s="79"/>
      <c r="J27" s="79"/>
    </row>
    <row r="28" spans="1:11" ht="16.5" customHeight="1" x14ac:dyDescent="0.35">
      <c r="A28" s="86" t="s">
        <v>21</v>
      </c>
      <c r="B28" s="86"/>
      <c r="C28" s="14">
        <v>7</v>
      </c>
      <c r="D28" s="79"/>
      <c r="E28" s="15">
        <v>56900000</v>
      </c>
      <c r="F28" s="15"/>
      <c r="G28" s="15">
        <v>56900000</v>
      </c>
      <c r="H28" s="7"/>
      <c r="I28" s="15">
        <v>56900000</v>
      </c>
      <c r="J28" s="7"/>
      <c r="K28" s="15">
        <v>56900000</v>
      </c>
    </row>
    <row r="29" spans="1:11" ht="16.5" customHeight="1" x14ac:dyDescent="0.35">
      <c r="A29" s="86" t="s">
        <v>22</v>
      </c>
      <c r="B29" s="86"/>
      <c r="C29" s="17">
        <v>10.199999999999999</v>
      </c>
      <c r="D29" s="79"/>
      <c r="E29" s="15">
        <v>0</v>
      </c>
      <c r="F29" s="15"/>
      <c r="G29" s="15">
        <v>0</v>
      </c>
      <c r="H29" s="7"/>
      <c r="I29" s="15">
        <v>28000000</v>
      </c>
      <c r="J29" s="7"/>
      <c r="K29" s="15">
        <v>28000000</v>
      </c>
    </row>
    <row r="30" spans="1:11" ht="16.5" customHeight="1" x14ac:dyDescent="0.35">
      <c r="A30" s="87" t="s">
        <v>23</v>
      </c>
      <c r="B30" s="86"/>
      <c r="C30" s="17">
        <v>10.3</v>
      </c>
      <c r="D30" s="79"/>
      <c r="E30" s="15">
        <v>137834751</v>
      </c>
      <c r="F30" s="15"/>
      <c r="G30" s="15">
        <v>135409525</v>
      </c>
      <c r="H30" s="7"/>
      <c r="I30" s="15">
        <v>121520000</v>
      </c>
      <c r="J30" s="7"/>
      <c r="K30" s="15">
        <v>121520000</v>
      </c>
    </row>
    <row r="31" spans="1:11" ht="16.5" customHeight="1" x14ac:dyDescent="0.35">
      <c r="A31" s="2" t="s">
        <v>24</v>
      </c>
      <c r="C31" s="14"/>
      <c r="D31" s="79"/>
      <c r="E31" s="15">
        <v>33500000</v>
      </c>
      <c r="F31" s="15"/>
      <c r="G31" s="15">
        <v>36400000</v>
      </c>
      <c r="H31" s="7"/>
      <c r="I31" s="15">
        <v>33500000</v>
      </c>
      <c r="J31" s="7"/>
      <c r="K31" s="15">
        <v>36400000</v>
      </c>
    </row>
    <row r="32" spans="1:11" ht="16.5" customHeight="1" x14ac:dyDescent="0.35">
      <c r="A32" s="2" t="s">
        <v>199</v>
      </c>
      <c r="C32" s="14">
        <v>8</v>
      </c>
      <c r="D32" s="79"/>
      <c r="E32" s="15">
        <v>25487061</v>
      </c>
      <c r="F32" s="15"/>
      <c r="G32" s="15">
        <v>0</v>
      </c>
      <c r="H32" s="7"/>
      <c r="I32" s="15">
        <v>25487061</v>
      </c>
      <c r="J32" s="7"/>
      <c r="K32" s="15">
        <v>0</v>
      </c>
    </row>
    <row r="33" spans="1:11" ht="16.5" customHeight="1" x14ac:dyDescent="0.35">
      <c r="A33" s="86" t="s">
        <v>25</v>
      </c>
      <c r="B33" s="88"/>
      <c r="C33" s="14">
        <v>11</v>
      </c>
      <c r="D33" s="79"/>
      <c r="E33" s="15">
        <v>208771562</v>
      </c>
      <c r="F33" s="15"/>
      <c r="G33" s="15">
        <v>171967299</v>
      </c>
      <c r="H33" s="7"/>
      <c r="I33" s="15">
        <v>187710296</v>
      </c>
      <c r="J33" s="7"/>
      <c r="K33" s="15">
        <v>154072192</v>
      </c>
    </row>
    <row r="34" spans="1:11" ht="16.5" customHeight="1" x14ac:dyDescent="0.35">
      <c r="A34" s="2" t="s">
        <v>26</v>
      </c>
      <c r="C34" s="14">
        <v>11</v>
      </c>
      <c r="D34" s="79"/>
      <c r="E34" s="15">
        <v>1099385</v>
      </c>
      <c r="F34" s="15"/>
      <c r="G34" s="15">
        <v>1155601</v>
      </c>
      <c r="H34" s="7"/>
      <c r="I34" s="15">
        <v>1099385</v>
      </c>
      <c r="J34" s="7"/>
      <c r="K34" s="15">
        <v>1155601</v>
      </c>
    </row>
    <row r="35" spans="1:11" ht="16.5" customHeight="1" x14ac:dyDescent="0.35">
      <c r="A35" s="2" t="s">
        <v>27</v>
      </c>
      <c r="C35" s="14">
        <v>11</v>
      </c>
      <c r="D35" s="79"/>
      <c r="E35" s="15">
        <v>2475336</v>
      </c>
      <c r="F35" s="15"/>
      <c r="G35" s="15">
        <v>3004789</v>
      </c>
      <c r="H35" s="7"/>
      <c r="I35" s="15">
        <v>2475336</v>
      </c>
      <c r="J35" s="7"/>
      <c r="K35" s="15">
        <v>3004789</v>
      </c>
    </row>
    <row r="36" spans="1:11" ht="16.5" customHeight="1" x14ac:dyDescent="0.35">
      <c r="A36" s="2" t="s">
        <v>28</v>
      </c>
      <c r="C36" s="14"/>
      <c r="D36" s="79"/>
      <c r="E36" s="15">
        <v>92381723</v>
      </c>
      <c r="F36" s="15"/>
      <c r="G36" s="15">
        <v>91294430</v>
      </c>
      <c r="H36" s="7"/>
      <c r="I36" s="15">
        <v>92357689</v>
      </c>
      <c r="J36" s="7"/>
      <c r="K36" s="15">
        <v>91294430</v>
      </c>
    </row>
    <row r="37" spans="1:11" ht="16.5" customHeight="1" x14ac:dyDescent="0.35">
      <c r="A37" s="2" t="s">
        <v>29</v>
      </c>
      <c r="C37" s="14"/>
      <c r="D37" s="79"/>
      <c r="E37" s="16">
        <v>83657059</v>
      </c>
      <c r="F37" s="15"/>
      <c r="G37" s="16">
        <v>102475417</v>
      </c>
      <c r="H37" s="7"/>
      <c r="I37" s="16">
        <v>83095715</v>
      </c>
      <c r="J37" s="7"/>
      <c r="K37" s="16">
        <v>102459694</v>
      </c>
    </row>
    <row r="38" spans="1:11" ht="16.5" customHeight="1" x14ac:dyDescent="0.35">
      <c r="C38" s="79"/>
      <c r="D38" s="79"/>
      <c r="E38" s="6"/>
      <c r="F38" s="6"/>
      <c r="G38" s="6"/>
      <c r="H38" s="79"/>
      <c r="I38" s="6"/>
      <c r="J38" s="79"/>
      <c r="K38" s="6"/>
    </row>
    <row r="39" spans="1:11" ht="16.5" customHeight="1" x14ac:dyDescent="0.35">
      <c r="A39" s="11" t="s">
        <v>30</v>
      </c>
      <c r="C39" s="79"/>
      <c r="D39" s="79"/>
      <c r="E39" s="4">
        <f>SUM(E28:E37)</f>
        <v>642106877</v>
      </c>
      <c r="F39" s="6"/>
      <c r="G39" s="4">
        <f>SUM(G28:G37)</f>
        <v>598607061</v>
      </c>
      <c r="H39" s="79"/>
      <c r="I39" s="4">
        <f>SUM(I28:I37)</f>
        <v>632145482</v>
      </c>
      <c r="J39" s="79"/>
      <c r="K39" s="4">
        <f>SUM(K28:K37)</f>
        <v>594806706</v>
      </c>
    </row>
    <row r="40" spans="1:11" ht="16.5" customHeight="1" x14ac:dyDescent="0.35">
      <c r="C40" s="79"/>
      <c r="D40" s="79"/>
      <c r="E40" s="6"/>
      <c r="F40" s="6"/>
      <c r="G40" s="6"/>
      <c r="H40" s="79"/>
      <c r="I40" s="6"/>
      <c r="J40" s="79"/>
      <c r="K40" s="6"/>
    </row>
    <row r="41" spans="1:11" ht="16.5" customHeight="1" thickBot="1" x14ac:dyDescent="0.4">
      <c r="A41" s="11" t="s">
        <v>31</v>
      </c>
      <c r="B41" s="11"/>
      <c r="C41" s="79"/>
      <c r="D41" s="79"/>
      <c r="E41" s="18">
        <f>SUM(E24,E39)</f>
        <v>1393678718</v>
      </c>
      <c r="F41" s="6"/>
      <c r="G41" s="18">
        <f>SUM(G24,G39)</f>
        <v>1468590053</v>
      </c>
      <c r="H41" s="79"/>
      <c r="I41" s="18">
        <f>SUM(I24,I39)</f>
        <v>1387465091</v>
      </c>
      <c r="J41" s="79"/>
      <c r="K41" s="18">
        <f>SUM(K24,K39)</f>
        <v>1459116316</v>
      </c>
    </row>
    <row r="42" spans="1:11" ht="16.5" customHeight="1" thickTop="1" x14ac:dyDescent="0.35">
      <c r="A42" s="11"/>
      <c r="B42" s="11"/>
      <c r="C42" s="79"/>
      <c r="D42" s="79"/>
      <c r="E42" s="6"/>
      <c r="F42" s="6"/>
      <c r="G42" s="6"/>
      <c r="H42" s="79"/>
      <c r="I42" s="6"/>
      <c r="J42" s="79"/>
      <c r="K42" s="6"/>
    </row>
    <row r="43" spans="1:11" ht="16.5" customHeight="1" x14ac:dyDescent="0.35">
      <c r="A43" s="11"/>
      <c r="B43" s="11"/>
      <c r="C43" s="79"/>
      <c r="D43" s="79"/>
      <c r="E43" s="6"/>
      <c r="F43" s="6"/>
      <c r="G43" s="6"/>
      <c r="H43" s="79"/>
      <c r="I43" s="6"/>
      <c r="J43" s="79"/>
      <c r="K43" s="6"/>
    </row>
    <row r="44" spans="1:11" ht="16.5" customHeight="1" x14ac:dyDescent="0.35">
      <c r="A44" s="11"/>
      <c r="B44" s="11"/>
      <c r="C44" s="79"/>
      <c r="D44" s="79"/>
      <c r="E44" s="6"/>
      <c r="F44" s="6"/>
      <c r="G44" s="6"/>
      <c r="H44" s="79"/>
      <c r="I44" s="6"/>
      <c r="J44" s="79"/>
      <c r="K44" s="6"/>
    </row>
    <row r="45" spans="1:11" ht="19.5" customHeight="1" x14ac:dyDescent="0.35">
      <c r="A45" s="11"/>
      <c r="B45" s="11"/>
      <c r="C45" s="79"/>
      <c r="D45" s="79"/>
      <c r="E45" s="6"/>
      <c r="F45" s="6"/>
      <c r="G45" s="6"/>
      <c r="H45" s="79"/>
      <c r="I45" s="6"/>
      <c r="J45" s="79"/>
      <c r="K45" s="6"/>
    </row>
    <row r="46" spans="1:11" ht="16.5" customHeight="1" x14ac:dyDescent="0.35">
      <c r="A46" s="11"/>
      <c r="B46" s="11"/>
      <c r="C46" s="79"/>
      <c r="D46" s="79"/>
      <c r="E46" s="6"/>
      <c r="F46" s="6"/>
      <c r="G46" s="6"/>
      <c r="H46" s="79"/>
      <c r="I46" s="6"/>
      <c r="J46" s="79"/>
      <c r="K46" s="6"/>
    </row>
    <row r="47" spans="1:11" ht="16.5" customHeight="1" x14ac:dyDescent="0.35">
      <c r="A47" s="168" t="s">
        <v>32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</row>
    <row r="48" spans="1:11" ht="16.5" customHeight="1" x14ac:dyDescent="0.35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</row>
    <row r="49" spans="1:11" ht="12.75" customHeight="1" x14ac:dyDescent="0.35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</row>
    <row r="50" spans="1:11" ht="22.4" customHeight="1" x14ac:dyDescent="0.35">
      <c r="A50" s="89" t="s">
        <v>33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</row>
    <row r="51" spans="1:11" ht="22.4" customHeight="1" x14ac:dyDescent="0.35">
      <c r="A51" s="1" t="s">
        <v>0</v>
      </c>
    </row>
    <row r="52" spans="1:11" ht="22.4" customHeight="1" x14ac:dyDescent="0.35">
      <c r="A52" s="1" t="s">
        <v>1</v>
      </c>
      <c r="B52" s="1"/>
      <c r="C52" s="79"/>
      <c r="D52" s="79"/>
      <c r="H52" s="79"/>
      <c r="J52" s="3"/>
    </row>
    <row r="53" spans="1:11" ht="22.4" customHeight="1" x14ac:dyDescent="0.35">
      <c r="A53" s="80" t="s">
        <v>172</v>
      </c>
      <c r="B53" s="81"/>
      <c r="C53" s="82"/>
      <c r="D53" s="82"/>
      <c r="E53" s="4"/>
      <c r="F53" s="4"/>
      <c r="G53" s="4"/>
      <c r="H53" s="82"/>
      <c r="I53" s="4"/>
      <c r="J53" s="82"/>
      <c r="K53" s="4"/>
    </row>
    <row r="54" spans="1:11" ht="22.4" customHeight="1" x14ac:dyDescent="0.35">
      <c r="A54" s="90"/>
      <c r="B54" s="91"/>
      <c r="C54" s="79"/>
      <c r="D54" s="79"/>
      <c r="E54" s="6"/>
      <c r="F54" s="6"/>
      <c r="G54" s="6"/>
      <c r="H54" s="79"/>
      <c r="I54" s="6"/>
      <c r="J54" s="79"/>
      <c r="K54" s="6"/>
    </row>
    <row r="55" spans="1:11" ht="16.5" customHeight="1" x14ac:dyDescent="0.35">
      <c r="A55" s="1"/>
      <c r="B55" s="1"/>
      <c r="C55" s="79"/>
      <c r="D55" s="79"/>
      <c r="E55" s="6"/>
      <c r="F55" s="6"/>
      <c r="G55" s="6"/>
      <c r="H55" s="79"/>
      <c r="I55" s="6"/>
      <c r="J55" s="79"/>
      <c r="K55" s="6"/>
    </row>
    <row r="56" spans="1:11" ht="16.5" customHeight="1" x14ac:dyDescent="0.35">
      <c r="A56" s="1"/>
      <c r="B56" s="1"/>
      <c r="C56" s="79"/>
      <c r="D56" s="79"/>
      <c r="E56" s="171" t="s">
        <v>2</v>
      </c>
      <c r="F56" s="171"/>
      <c r="G56" s="171"/>
      <c r="H56" s="7"/>
      <c r="I56" s="172" t="s">
        <v>3</v>
      </c>
      <c r="J56" s="171"/>
      <c r="K56" s="171"/>
    </row>
    <row r="57" spans="1:11" ht="16.5" customHeight="1" x14ac:dyDescent="0.35">
      <c r="A57" s="1"/>
      <c r="B57" s="1"/>
      <c r="C57" s="79"/>
      <c r="D57" s="79"/>
      <c r="E57" s="169" t="s">
        <v>4</v>
      </c>
      <c r="F57" s="169"/>
      <c r="G57" s="169"/>
      <c r="H57" s="7"/>
      <c r="I57" s="170" t="s">
        <v>4</v>
      </c>
      <c r="J57" s="170"/>
      <c r="K57" s="170"/>
    </row>
    <row r="58" spans="1:11" ht="16.5" customHeight="1" x14ac:dyDescent="0.35">
      <c r="A58" s="1"/>
      <c r="B58" s="1"/>
      <c r="C58" s="8"/>
      <c r="D58" s="8"/>
      <c r="E58" s="9" t="s">
        <v>5</v>
      </c>
      <c r="F58" s="9"/>
      <c r="G58" s="9" t="s">
        <v>6</v>
      </c>
      <c r="H58" s="8"/>
      <c r="I58" s="9" t="s">
        <v>5</v>
      </c>
      <c r="J58" s="8"/>
      <c r="K58" s="9" t="s">
        <v>6</v>
      </c>
    </row>
    <row r="59" spans="1:11" ht="16.5" customHeight="1" x14ac:dyDescent="0.35">
      <c r="A59" s="1"/>
      <c r="B59" s="1"/>
      <c r="C59" s="8"/>
      <c r="D59" s="8"/>
      <c r="E59" s="10" t="s">
        <v>169</v>
      </c>
      <c r="G59" s="10" t="s">
        <v>7</v>
      </c>
      <c r="H59" s="8"/>
      <c r="I59" s="10" t="s">
        <v>169</v>
      </c>
      <c r="J59" s="8"/>
      <c r="K59" s="10" t="s">
        <v>7</v>
      </c>
    </row>
    <row r="60" spans="1:11" s="11" customFormat="1" ht="16.5" customHeight="1" x14ac:dyDescent="0.35">
      <c r="C60" s="83"/>
      <c r="D60" s="83"/>
      <c r="E60" s="10" t="s">
        <v>171</v>
      </c>
      <c r="G60" s="10" t="s">
        <v>8</v>
      </c>
      <c r="H60" s="83"/>
      <c r="I60" s="10" t="s">
        <v>171</v>
      </c>
      <c r="K60" s="10" t="s">
        <v>8</v>
      </c>
    </row>
    <row r="61" spans="1:11" s="11" customFormat="1" ht="16.5" customHeight="1" x14ac:dyDescent="0.35">
      <c r="C61" s="12" t="s">
        <v>9</v>
      </c>
      <c r="D61" s="84"/>
      <c r="E61" s="13" t="s">
        <v>10</v>
      </c>
      <c r="F61" s="9"/>
      <c r="G61" s="13" t="s">
        <v>10</v>
      </c>
      <c r="H61" s="84"/>
      <c r="I61" s="13" t="s">
        <v>10</v>
      </c>
      <c r="J61" s="84"/>
      <c r="K61" s="13" t="s">
        <v>10</v>
      </c>
    </row>
    <row r="62" spans="1:11" s="11" customFormat="1" ht="16.5" customHeight="1" x14ac:dyDescent="0.35">
      <c r="C62" s="83"/>
      <c r="D62" s="84"/>
      <c r="E62" s="9"/>
      <c r="F62" s="9"/>
      <c r="G62" s="9"/>
      <c r="H62" s="84"/>
      <c r="I62" s="9"/>
      <c r="J62" s="84"/>
      <c r="K62" s="9"/>
    </row>
    <row r="63" spans="1:11" ht="16.5" customHeight="1" x14ac:dyDescent="0.35">
      <c r="A63" s="1" t="s">
        <v>35</v>
      </c>
      <c r="B63" s="11"/>
      <c r="C63" s="85"/>
      <c r="D63" s="85"/>
      <c r="H63" s="85"/>
      <c r="J63" s="85"/>
    </row>
    <row r="64" spans="1:11" ht="16.5" customHeight="1" x14ac:dyDescent="0.35">
      <c r="B64" s="1"/>
      <c r="C64" s="79"/>
      <c r="D64" s="79"/>
      <c r="H64" s="79"/>
      <c r="J64" s="79"/>
    </row>
    <row r="65" spans="1:11" ht="16.5" customHeight="1" x14ac:dyDescent="0.35">
      <c r="A65" s="11" t="s">
        <v>36</v>
      </c>
      <c r="B65" s="11"/>
      <c r="C65" s="92"/>
      <c r="D65" s="92"/>
      <c r="H65" s="92"/>
      <c r="J65" s="92"/>
    </row>
    <row r="66" spans="1:11" ht="16.5" customHeight="1" x14ac:dyDescent="0.35">
      <c r="A66" s="11"/>
      <c r="B66" s="11"/>
      <c r="C66" s="92"/>
      <c r="D66" s="92"/>
      <c r="H66" s="92"/>
      <c r="J66" s="92"/>
    </row>
    <row r="67" spans="1:11" ht="16.5" customHeight="1" x14ac:dyDescent="0.35">
      <c r="A67" s="2" t="s">
        <v>37</v>
      </c>
      <c r="C67" s="92"/>
      <c r="D67" s="92"/>
      <c r="H67" s="92"/>
      <c r="J67" s="92"/>
    </row>
    <row r="68" spans="1:11" ht="16.5" customHeight="1" x14ac:dyDescent="0.35">
      <c r="B68" s="2" t="s">
        <v>38</v>
      </c>
      <c r="C68" s="79"/>
      <c r="D68" s="92"/>
      <c r="E68" s="3">
        <v>253248948</v>
      </c>
      <c r="G68" s="15">
        <v>179117295</v>
      </c>
      <c r="H68" s="93"/>
      <c r="I68" s="15">
        <v>250448948</v>
      </c>
      <c r="J68" s="93"/>
      <c r="K68" s="15">
        <v>176317295</v>
      </c>
    </row>
    <row r="69" spans="1:11" ht="16.5" customHeight="1" x14ac:dyDescent="0.35">
      <c r="A69" s="2" t="s">
        <v>39</v>
      </c>
      <c r="B69" s="86"/>
      <c r="C69" s="92"/>
      <c r="D69" s="92"/>
      <c r="E69" s="3">
        <v>240133228</v>
      </c>
      <c r="F69" s="15"/>
      <c r="G69" s="15">
        <v>336706720</v>
      </c>
      <c r="H69" s="93"/>
      <c r="I69" s="15">
        <v>236617162</v>
      </c>
      <c r="J69" s="93"/>
      <c r="K69" s="15">
        <v>322272145</v>
      </c>
    </row>
    <row r="70" spans="1:11" ht="16.5" customHeight="1" x14ac:dyDescent="0.35">
      <c r="A70" s="2" t="s">
        <v>40</v>
      </c>
      <c r="B70" s="86"/>
      <c r="C70" s="79" t="s">
        <v>190</v>
      </c>
      <c r="D70" s="94"/>
      <c r="E70" s="6">
        <v>0</v>
      </c>
      <c r="F70" s="6"/>
      <c r="G70" s="15">
        <v>0</v>
      </c>
      <c r="H70" s="93"/>
      <c r="I70" s="3">
        <v>14600000</v>
      </c>
      <c r="J70" s="93"/>
      <c r="K70" s="15">
        <v>19500000</v>
      </c>
    </row>
    <row r="71" spans="1:11" ht="16.5" customHeight="1" x14ac:dyDescent="0.35">
      <c r="A71" s="2" t="s">
        <v>41</v>
      </c>
      <c r="B71" s="86"/>
      <c r="C71" s="92">
        <v>13</v>
      </c>
      <c r="D71" s="92"/>
      <c r="E71" s="3">
        <v>91581132</v>
      </c>
      <c r="F71" s="15"/>
      <c r="G71" s="15">
        <v>76224243</v>
      </c>
      <c r="H71" s="93"/>
      <c r="I71" s="15">
        <v>88941679</v>
      </c>
      <c r="J71" s="93"/>
      <c r="K71" s="15">
        <v>75144243</v>
      </c>
    </row>
    <row r="72" spans="1:11" ht="16.5" customHeight="1" x14ac:dyDescent="0.35">
      <c r="A72" s="2" t="s">
        <v>42</v>
      </c>
      <c r="B72" s="86"/>
      <c r="C72" s="92">
        <v>13</v>
      </c>
      <c r="D72" s="92"/>
      <c r="E72" s="3">
        <v>4768393</v>
      </c>
      <c r="F72" s="15"/>
      <c r="G72" s="15">
        <v>7324196</v>
      </c>
      <c r="H72" s="93"/>
      <c r="I72" s="15">
        <v>4768393</v>
      </c>
      <c r="J72" s="93"/>
      <c r="K72" s="15">
        <v>7324196</v>
      </c>
    </row>
    <row r="73" spans="1:11" ht="16.5" customHeight="1" x14ac:dyDescent="0.35">
      <c r="A73" s="19" t="s">
        <v>43</v>
      </c>
      <c r="B73" s="86"/>
      <c r="C73" s="92">
        <v>15</v>
      </c>
      <c r="D73" s="92"/>
      <c r="E73" s="3">
        <v>29325810</v>
      </c>
      <c r="F73" s="15"/>
      <c r="G73" s="15">
        <v>30424840</v>
      </c>
      <c r="H73" s="93"/>
      <c r="I73" s="15">
        <v>29325810</v>
      </c>
      <c r="J73" s="93"/>
      <c r="K73" s="15">
        <v>30424840</v>
      </c>
    </row>
    <row r="74" spans="1:11" ht="16.5" customHeight="1" x14ac:dyDescent="0.35">
      <c r="A74" s="95" t="s">
        <v>44</v>
      </c>
      <c r="B74" s="86"/>
      <c r="C74" s="92"/>
      <c r="D74" s="92"/>
      <c r="E74" s="3">
        <v>3959544</v>
      </c>
      <c r="F74" s="15"/>
      <c r="G74" s="15">
        <v>3899870</v>
      </c>
      <c r="H74" s="93"/>
      <c r="I74" s="15">
        <v>3959544</v>
      </c>
      <c r="J74" s="93"/>
      <c r="K74" s="15">
        <v>3899870</v>
      </c>
    </row>
    <row r="75" spans="1:11" ht="16.5" customHeight="1" x14ac:dyDescent="0.35">
      <c r="A75" s="96" t="s">
        <v>45</v>
      </c>
      <c r="B75" s="86"/>
      <c r="C75" s="79">
        <v>14</v>
      </c>
      <c r="D75" s="79"/>
      <c r="E75" s="3">
        <v>1763869</v>
      </c>
      <c r="F75" s="15"/>
      <c r="G75" s="15">
        <v>2011861</v>
      </c>
      <c r="H75" s="93"/>
      <c r="I75" s="15">
        <v>1763869</v>
      </c>
      <c r="J75" s="93"/>
      <c r="K75" s="15">
        <v>2011861</v>
      </c>
    </row>
    <row r="76" spans="1:11" ht="16.5" customHeight="1" x14ac:dyDescent="0.35">
      <c r="A76" s="86" t="s">
        <v>46</v>
      </c>
      <c r="B76" s="86"/>
      <c r="C76" s="92"/>
      <c r="D76" s="92"/>
      <c r="E76" s="4">
        <v>15343659</v>
      </c>
      <c r="F76" s="15"/>
      <c r="G76" s="16">
        <v>21893572</v>
      </c>
      <c r="H76" s="93"/>
      <c r="I76" s="16">
        <v>14953434</v>
      </c>
      <c r="J76" s="93"/>
      <c r="K76" s="16">
        <v>21875579</v>
      </c>
    </row>
    <row r="77" spans="1:11" ht="16.5" customHeight="1" x14ac:dyDescent="0.35">
      <c r="A77" s="11"/>
      <c r="B77" s="11"/>
      <c r="C77" s="92"/>
      <c r="D77" s="92"/>
      <c r="H77" s="92"/>
      <c r="J77" s="92"/>
    </row>
    <row r="78" spans="1:11" ht="16.5" customHeight="1" x14ac:dyDescent="0.35">
      <c r="A78" s="11" t="s">
        <v>47</v>
      </c>
      <c r="C78" s="92"/>
      <c r="D78" s="92"/>
      <c r="E78" s="4">
        <f>SUM(E68:E76)</f>
        <v>640124583</v>
      </c>
      <c r="F78" s="6"/>
      <c r="G78" s="4">
        <f>SUM(G68:G76)</f>
        <v>657602597</v>
      </c>
      <c r="H78" s="92"/>
      <c r="I78" s="4">
        <f>SUM(I68:I76)</f>
        <v>645378839</v>
      </c>
      <c r="J78" s="92"/>
      <c r="K78" s="4">
        <f>SUM(K68:K76)</f>
        <v>658770029</v>
      </c>
    </row>
    <row r="79" spans="1:11" ht="16.5" customHeight="1" x14ac:dyDescent="0.35">
      <c r="C79" s="92"/>
      <c r="D79" s="92"/>
      <c r="E79" s="6"/>
      <c r="F79" s="6"/>
      <c r="G79" s="6"/>
      <c r="H79" s="92"/>
      <c r="I79" s="6"/>
      <c r="J79" s="92"/>
      <c r="K79" s="6"/>
    </row>
    <row r="80" spans="1:11" ht="16.5" customHeight="1" x14ac:dyDescent="0.35">
      <c r="A80" s="1" t="s">
        <v>48</v>
      </c>
      <c r="B80" s="1"/>
      <c r="C80" s="92"/>
      <c r="D80" s="92"/>
      <c r="E80" s="6"/>
      <c r="F80" s="6"/>
      <c r="G80" s="6"/>
      <c r="H80" s="92"/>
      <c r="I80" s="6"/>
      <c r="J80" s="92"/>
      <c r="K80" s="6"/>
    </row>
    <row r="81" spans="1:11" ht="16.5" customHeight="1" x14ac:dyDescent="0.35">
      <c r="B81" s="1"/>
      <c r="C81" s="79"/>
      <c r="D81" s="79"/>
      <c r="H81" s="79"/>
      <c r="J81" s="79"/>
    </row>
    <row r="82" spans="1:11" ht="16.5" customHeight="1" x14ac:dyDescent="0.35">
      <c r="A82" s="20" t="s">
        <v>49</v>
      </c>
      <c r="B82" s="1"/>
      <c r="C82" s="79"/>
      <c r="D82" s="79"/>
      <c r="E82" s="3">
        <v>13539304</v>
      </c>
      <c r="G82" s="3">
        <v>14551853</v>
      </c>
      <c r="H82" s="7"/>
      <c r="I82" s="3">
        <v>13539304</v>
      </c>
      <c r="J82" s="7"/>
      <c r="K82" s="3">
        <v>14551853</v>
      </c>
    </row>
    <row r="83" spans="1:11" ht="16.5" customHeight="1" x14ac:dyDescent="0.35">
      <c r="A83" s="86" t="s">
        <v>50</v>
      </c>
      <c r="B83" s="86"/>
      <c r="C83" s="79">
        <v>14</v>
      </c>
      <c r="D83" s="79"/>
      <c r="E83" s="6">
        <v>970616</v>
      </c>
      <c r="F83" s="6"/>
      <c r="G83" s="15">
        <v>1289819</v>
      </c>
      <c r="H83" s="7"/>
      <c r="I83" s="15">
        <v>970616</v>
      </c>
      <c r="J83" s="7"/>
      <c r="K83" s="15">
        <v>1289819</v>
      </c>
    </row>
    <row r="84" spans="1:11" ht="16.5" customHeight="1" x14ac:dyDescent="0.35">
      <c r="A84" s="86" t="s">
        <v>51</v>
      </c>
      <c r="B84" s="86"/>
      <c r="C84" s="79"/>
      <c r="D84" s="79"/>
      <c r="E84" s="16">
        <v>59842868</v>
      </c>
      <c r="F84" s="15"/>
      <c r="G84" s="4">
        <v>62277018</v>
      </c>
      <c r="H84" s="7"/>
      <c r="I84" s="4">
        <v>59776298</v>
      </c>
      <c r="J84" s="7"/>
      <c r="K84" s="4">
        <v>62210448</v>
      </c>
    </row>
    <row r="85" spans="1:11" ht="16.5" customHeight="1" x14ac:dyDescent="0.35">
      <c r="A85" s="11"/>
      <c r="B85" s="11"/>
      <c r="C85" s="92"/>
      <c r="D85" s="92"/>
      <c r="H85" s="92"/>
      <c r="J85" s="92"/>
    </row>
    <row r="86" spans="1:11" ht="16.5" customHeight="1" x14ac:dyDescent="0.35">
      <c r="A86" s="11" t="s">
        <v>52</v>
      </c>
      <c r="C86" s="92"/>
      <c r="D86" s="92"/>
      <c r="E86" s="4">
        <f>SUM(E82:E84)</f>
        <v>74352788</v>
      </c>
      <c r="F86" s="6"/>
      <c r="G86" s="4">
        <f>SUM(G82:G84)</f>
        <v>78118690</v>
      </c>
      <c r="H86" s="92"/>
      <c r="I86" s="4">
        <f>SUM(I82:I84)</f>
        <v>74286218</v>
      </c>
      <c r="J86" s="92"/>
      <c r="K86" s="4">
        <f>SUM(K82:K84)</f>
        <v>78052120</v>
      </c>
    </row>
    <row r="87" spans="1:11" ht="16.5" customHeight="1" x14ac:dyDescent="0.35">
      <c r="A87" s="11"/>
      <c r="B87" s="11"/>
      <c r="C87" s="92"/>
      <c r="D87" s="92"/>
      <c r="H87" s="92"/>
      <c r="J87" s="92"/>
    </row>
    <row r="88" spans="1:11" ht="16.5" customHeight="1" x14ac:dyDescent="0.35">
      <c r="A88" s="11" t="s">
        <v>53</v>
      </c>
      <c r="C88" s="94"/>
      <c r="D88" s="94"/>
      <c r="E88" s="4">
        <f>SUM(E78,E86)</f>
        <v>714477371</v>
      </c>
      <c r="F88" s="6"/>
      <c r="G88" s="4">
        <f>SUM(G78,G86)</f>
        <v>735721287</v>
      </c>
      <c r="H88" s="94"/>
      <c r="I88" s="4">
        <f>SUM(I78,I86)</f>
        <v>719665057</v>
      </c>
      <c r="J88" s="94"/>
      <c r="K88" s="4">
        <f>SUM(K78,K86)</f>
        <v>736822149</v>
      </c>
    </row>
    <row r="89" spans="1:11" ht="16.5" customHeight="1" x14ac:dyDescent="0.35">
      <c r="A89" s="11"/>
      <c r="C89" s="94"/>
      <c r="D89" s="94"/>
      <c r="E89" s="6"/>
      <c r="F89" s="6"/>
      <c r="G89" s="6"/>
      <c r="H89" s="94"/>
      <c r="I89" s="6"/>
      <c r="J89" s="94"/>
      <c r="K89" s="6"/>
    </row>
    <row r="90" spans="1:11" ht="16.5" customHeight="1" x14ac:dyDescent="0.35">
      <c r="A90" s="11"/>
      <c r="B90" s="11"/>
      <c r="C90" s="94"/>
      <c r="D90" s="94"/>
      <c r="E90" s="6"/>
      <c r="F90" s="6"/>
      <c r="G90" s="6"/>
      <c r="H90" s="94"/>
      <c r="I90" s="6"/>
      <c r="J90" s="94"/>
      <c r="K90" s="6"/>
    </row>
    <row r="91" spans="1:11" ht="16.5" customHeight="1" x14ac:dyDescent="0.35">
      <c r="A91" s="11"/>
      <c r="B91" s="11"/>
      <c r="C91" s="94"/>
      <c r="D91" s="94"/>
      <c r="E91" s="6"/>
      <c r="F91" s="6"/>
      <c r="G91" s="6"/>
      <c r="H91" s="94"/>
      <c r="I91" s="6"/>
      <c r="J91" s="94"/>
      <c r="K91" s="6"/>
    </row>
    <row r="92" spans="1:11" ht="16.5" customHeight="1" x14ac:dyDescent="0.35">
      <c r="A92" s="11"/>
      <c r="B92" s="11"/>
      <c r="C92" s="94"/>
      <c r="D92" s="94"/>
      <c r="E92" s="6"/>
      <c r="F92" s="6"/>
      <c r="G92" s="6"/>
      <c r="H92" s="94"/>
      <c r="I92" s="6"/>
      <c r="J92" s="94"/>
      <c r="K92" s="6"/>
    </row>
    <row r="93" spans="1:11" ht="16.5" customHeight="1" x14ac:dyDescent="0.35">
      <c r="A93" s="11"/>
      <c r="B93" s="11"/>
      <c r="C93" s="94"/>
      <c r="D93" s="94"/>
      <c r="E93" s="6"/>
      <c r="F93" s="6"/>
      <c r="G93" s="6"/>
      <c r="H93" s="94"/>
      <c r="I93" s="6"/>
      <c r="J93" s="94"/>
      <c r="K93" s="6"/>
    </row>
    <row r="94" spans="1:11" ht="16.5" customHeight="1" x14ac:dyDescent="0.35">
      <c r="A94" s="168" t="s">
        <v>32</v>
      </c>
      <c r="B94" s="168"/>
      <c r="C94" s="168"/>
      <c r="D94" s="168"/>
      <c r="E94" s="168"/>
      <c r="F94" s="168"/>
      <c r="G94" s="168"/>
      <c r="H94" s="168"/>
      <c r="I94" s="168"/>
      <c r="J94" s="168"/>
      <c r="K94" s="168"/>
    </row>
    <row r="95" spans="1:11" ht="20.25" customHeight="1" x14ac:dyDescent="0.35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</row>
    <row r="96" spans="1:11" ht="11.15" customHeight="1" x14ac:dyDescent="0.35">
      <c r="E96" s="2"/>
      <c r="F96" s="2"/>
      <c r="G96" s="2"/>
      <c r="I96" s="2"/>
      <c r="K96" s="2"/>
    </row>
    <row r="97" spans="1:11" ht="22.4" customHeight="1" x14ac:dyDescent="0.35">
      <c r="A97" s="89" t="str">
        <f>A50</f>
        <v>The accompanying notes are an integral part of these financial information.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</row>
    <row r="98" spans="1:11" ht="16.5" customHeight="1" x14ac:dyDescent="0.35">
      <c r="A98" s="1" t="s">
        <v>0</v>
      </c>
      <c r="B98" s="91"/>
      <c r="C98" s="79"/>
      <c r="D98" s="79"/>
      <c r="E98" s="21"/>
      <c r="F98" s="21"/>
      <c r="G98" s="21"/>
      <c r="H98" s="79"/>
      <c r="I98" s="21"/>
      <c r="J98" s="79"/>
      <c r="K98" s="21"/>
    </row>
    <row r="99" spans="1:11" ht="16.5" customHeight="1" x14ac:dyDescent="0.35">
      <c r="A99" s="1" t="s">
        <v>34</v>
      </c>
      <c r="B99" s="1"/>
      <c r="C99" s="79"/>
      <c r="D99" s="79"/>
      <c r="H99" s="79"/>
      <c r="J99" s="79"/>
    </row>
    <row r="100" spans="1:11" s="11" customFormat="1" ht="16.5" customHeight="1" x14ac:dyDescent="0.35">
      <c r="A100" s="80" t="str">
        <f>A3</f>
        <v>As at 31 March 2026</v>
      </c>
      <c r="B100" s="81"/>
      <c r="C100" s="82"/>
      <c r="D100" s="82"/>
      <c r="E100" s="4"/>
      <c r="F100" s="4"/>
      <c r="G100" s="4"/>
      <c r="H100" s="82"/>
      <c r="I100" s="4"/>
      <c r="J100" s="82"/>
      <c r="K100" s="4"/>
    </row>
    <row r="101" spans="1:11" s="11" customFormat="1" ht="16.5" customHeight="1" x14ac:dyDescent="0.35">
      <c r="A101" s="1"/>
      <c r="B101" s="1"/>
      <c r="C101" s="79"/>
      <c r="D101" s="79"/>
      <c r="E101" s="6"/>
      <c r="F101" s="6"/>
      <c r="G101" s="6"/>
      <c r="H101" s="79"/>
      <c r="I101" s="6"/>
      <c r="J101" s="79"/>
      <c r="K101" s="6"/>
    </row>
    <row r="102" spans="1:11" s="11" customFormat="1" ht="16.5" customHeight="1" x14ac:dyDescent="0.35">
      <c r="A102" s="1"/>
      <c r="B102" s="1"/>
      <c r="C102" s="79"/>
      <c r="D102" s="79"/>
      <c r="E102" s="6"/>
      <c r="F102" s="6"/>
      <c r="G102" s="6"/>
      <c r="H102" s="79"/>
      <c r="I102" s="6"/>
      <c r="J102" s="79"/>
      <c r="K102" s="6"/>
    </row>
    <row r="103" spans="1:11" s="11" customFormat="1" ht="16.5" customHeight="1" x14ac:dyDescent="0.35">
      <c r="A103" s="1"/>
      <c r="B103" s="1"/>
      <c r="C103" s="79"/>
      <c r="D103" s="79"/>
      <c r="E103" s="171" t="s">
        <v>2</v>
      </c>
      <c r="F103" s="171"/>
      <c r="G103" s="171"/>
      <c r="H103" s="7"/>
      <c r="I103" s="172" t="s">
        <v>3</v>
      </c>
      <c r="J103" s="171"/>
      <c r="K103" s="171"/>
    </row>
    <row r="104" spans="1:11" s="11" customFormat="1" ht="16.5" customHeight="1" x14ac:dyDescent="0.35">
      <c r="A104" s="1"/>
      <c r="B104" s="1"/>
      <c r="C104" s="79"/>
      <c r="D104" s="79"/>
      <c r="E104" s="169" t="s">
        <v>4</v>
      </c>
      <c r="F104" s="169"/>
      <c r="G104" s="169"/>
      <c r="H104" s="7"/>
      <c r="I104" s="170" t="s">
        <v>4</v>
      </c>
      <c r="J104" s="170"/>
      <c r="K104" s="170"/>
    </row>
    <row r="105" spans="1:11" ht="16.5" customHeight="1" x14ac:dyDescent="0.35">
      <c r="A105" s="1"/>
      <c r="B105" s="1"/>
      <c r="C105" s="8"/>
      <c r="D105" s="8"/>
      <c r="E105" s="9" t="s">
        <v>5</v>
      </c>
      <c r="F105" s="9"/>
      <c r="G105" s="9" t="s">
        <v>6</v>
      </c>
      <c r="H105" s="8"/>
      <c r="I105" s="9" t="s">
        <v>5</v>
      </c>
      <c r="J105" s="8"/>
      <c r="K105" s="9" t="s">
        <v>6</v>
      </c>
    </row>
    <row r="106" spans="1:11" ht="16.5" customHeight="1" x14ac:dyDescent="0.35">
      <c r="A106" s="1"/>
      <c r="B106" s="1"/>
      <c r="C106" s="8"/>
      <c r="D106" s="8"/>
      <c r="E106" s="10" t="s">
        <v>169</v>
      </c>
      <c r="G106" s="10" t="s">
        <v>7</v>
      </c>
      <c r="H106" s="8"/>
      <c r="I106" s="10" t="s">
        <v>169</v>
      </c>
      <c r="J106" s="8"/>
      <c r="K106" s="10" t="s">
        <v>7</v>
      </c>
    </row>
    <row r="107" spans="1:11" s="11" customFormat="1" ht="16.5" customHeight="1" x14ac:dyDescent="0.35">
      <c r="C107" s="83"/>
      <c r="D107" s="83"/>
      <c r="E107" s="10" t="s">
        <v>171</v>
      </c>
      <c r="G107" s="10" t="s">
        <v>8</v>
      </c>
      <c r="H107" s="83"/>
      <c r="I107" s="10" t="s">
        <v>171</v>
      </c>
      <c r="K107" s="10" t="s">
        <v>8</v>
      </c>
    </row>
    <row r="108" spans="1:11" s="11" customFormat="1" ht="16.5" customHeight="1" x14ac:dyDescent="0.35">
      <c r="C108" s="12" t="s">
        <v>9</v>
      </c>
      <c r="D108" s="84"/>
      <c r="E108" s="13" t="s">
        <v>10</v>
      </c>
      <c r="F108" s="9"/>
      <c r="G108" s="13" t="s">
        <v>10</v>
      </c>
      <c r="H108" s="84"/>
      <c r="I108" s="13" t="s">
        <v>10</v>
      </c>
      <c r="J108" s="84"/>
      <c r="K108" s="13" t="s">
        <v>10</v>
      </c>
    </row>
    <row r="109" spans="1:11" s="11" customFormat="1" ht="16.5" customHeight="1" x14ac:dyDescent="0.35">
      <c r="C109" s="83"/>
      <c r="D109" s="84"/>
      <c r="E109" s="9"/>
      <c r="F109" s="9"/>
      <c r="G109" s="9"/>
      <c r="H109" s="84"/>
      <c r="I109" s="9"/>
      <c r="J109" s="84"/>
      <c r="K109" s="9"/>
    </row>
    <row r="110" spans="1:11" ht="16.5" customHeight="1" x14ac:dyDescent="0.35">
      <c r="A110" s="22" t="s">
        <v>55</v>
      </c>
      <c r="B110" s="20"/>
      <c r="C110" s="85"/>
      <c r="D110" s="85"/>
      <c r="H110" s="85"/>
      <c r="J110" s="85"/>
    </row>
    <row r="111" spans="1:11" ht="16.5" customHeight="1" x14ac:dyDescent="0.35">
      <c r="A111" s="20"/>
      <c r="B111" s="20"/>
      <c r="C111" s="85"/>
      <c r="D111" s="85"/>
      <c r="H111" s="85"/>
      <c r="J111" s="85"/>
    </row>
    <row r="112" spans="1:11" ht="16.5" customHeight="1" x14ac:dyDescent="0.35">
      <c r="A112" s="97" t="s">
        <v>56</v>
      </c>
      <c r="B112" s="22"/>
      <c r="C112" s="98"/>
      <c r="D112" s="98"/>
      <c r="E112" s="6"/>
      <c r="F112" s="6"/>
      <c r="G112" s="6"/>
      <c r="H112" s="98"/>
      <c r="I112" s="6"/>
      <c r="J112" s="98"/>
      <c r="K112" s="6"/>
    </row>
    <row r="113" spans="1:11" ht="16.5" customHeight="1" x14ac:dyDescent="0.35">
      <c r="A113" s="22"/>
      <c r="B113" s="22"/>
      <c r="C113" s="98"/>
      <c r="D113" s="98"/>
      <c r="E113" s="6"/>
      <c r="F113" s="6"/>
      <c r="G113" s="6"/>
      <c r="H113" s="98"/>
      <c r="I113" s="6"/>
      <c r="J113" s="98"/>
      <c r="K113" s="6"/>
    </row>
    <row r="114" spans="1:11" ht="16.5" customHeight="1" x14ac:dyDescent="0.35">
      <c r="A114" s="20" t="s">
        <v>57</v>
      </c>
      <c r="B114" s="20"/>
      <c r="C114" s="79">
        <v>17</v>
      </c>
      <c r="D114" s="79"/>
      <c r="E114" s="6"/>
      <c r="F114" s="6"/>
      <c r="G114" s="6"/>
      <c r="H114" s="79"/>
      <c r="I114" s="6"/>
      <c r="J114" s="79"/>
      <c r="K114" s="6"/>
    </row>
    <row r="115" spans="1:11" ht="16.5" customHeight="1" x14ac:dyDescent="0.35">
      <c r="A115" s="20"/>
      <c r="B115" s="20" t="s">
        <v>58</v>
      </c>
      <c r="C115" s="79"/>
      <c r="D115" s="79"/>
      <c r="E115" s="2"/>
      <c r="F115" s="2"/>
      <c r="G115" s="2"/>
      <c r="H115" s="79"/>
      <c r="I115" s="2"/>
      <c r="J115" s="79"/>
      <c r="K115" s="2"/>
    </row>
    <row r="116" spans="1:11" ht="16.5" customHeight="1" x14ac:dyDescent="0.35">
      <c r="A116" s="20"/>
      <c r="B116" s="20" t="s">
        <v>179</v>
      </c>
      <c r="C116" s="79"/>
      <c r="D116" s="79"/>
      <c r="E116" s="2"/>
      <c r="F116" s="2"/>
      <c r="G116" s="2"/>
      <c r="H116" s="79"/>
      <c r="I116" s="2"/>
      <c r="J116" s="79"/>
      <c r="K116" s="2"/>
    </row>
    <row r="117" spans="1:11" ht="16.5" customHeight="1" x14ac:dyDescent="0.35">
      <c r="A117" s="20"/>
      <c r="B117" s="20" t="s">
        <v>59</v>
      </c>
      <c r="C117" s="79"/>
      <c r="D117" s="79"/>
      <c r="E117" s="2"/>
      <c r="F117" s="2"/>
      <c r="G117" s="2"/>
      <c r="H117" s="79"/>
      <c r="I117" s="2"/>
      <c r="J117" s="79"/>
      <c r="K117" s="2"/>
    </row>
    <row r="118" spans="1:11" ht="16.5" customHeight="1" x14ac:dyDescent="0.35">
      <c r="A118" s="20"/>
      <c r="B118" s="20" t="s">
        <v>191</v>
      </c>
      <c r="C118" s="79"/>
      <c r="D118" s="79"/>
      <c r="E118" s="2"/>
      <c r="F118" s="2"/>
      <c r="G118" s="2"/>
      <c r="H118" s="79"/>
      <c r="I118" s="2"/>
      <c r="J118" s="79"/>
      <c r="K118" s="2"/>
    </row>
    <row r="119" spans="1:11" ht="16.5" customHeight="1" thickBot="1" x14ac:dyDescent="0.4">
      <c r="A119" s="20"/>
      <c r="B119" s="20" t="s">
        <v>192</v>
      </c>
      <c r="C119" s="79"/>
      <c r="D119" s="79"/>
      <c r="E119" s="23">
        <v>295355000</v>
      </c>
      <c r="F119" s="15"/>
      <c r="G119" s="23">
        <v>300000000</v>
      </c>
      <c r="H119" s="7"/>
      <c r="I119" s="23">
        <v>295355000</v>
      </c>
      <c r="J119" s="7"/>
      <c r="K119" s="23">
        <v>300000000</v>
      </c>
    </row>
    <row r="120" spans="1:11" ht="16.5" customHeight="1" thickTop="1" x14ac:dyDescent="0.35">
      <c r="A120" s="20"/>
      <c r="B120" s="20"/>
      <c r="C120" s="79"/>
      <c r="D120" s="79"/>
      <c r="E120" s="6"/>
      <c r="F120" s="6"/>
      <c r="G120" s="6"/>
      <c r="H120" s="79"/>
      <c r="I120" s="6"/>
      <c r="J120" s="79"/>
      <c r="K120" s="6"/>
    </row>
    <row r="121" spans="1:11" ht="16.5" customHeight="1" x14ac:dyDescent="0.35">
      <c r="A121" s="20"/>
      <c r="B121" s="20" t="s">
        <v>60</v>
      </c>
      <c r="C121" s="79"/>
      <c r="D121" s="79"/>
      <c r="E121" s="6"/>
      <c r="F121" s="6"/>
      <c r="G121" s="6"/>
      <c r="H121" s="79"/>
      <c r="I121" s="6"/>
      <c r="J121" s="79"/>
      <c r="K121" s="6"/>
    </row>
    <row r="122" spans="1:11" ht="16.5" customHeight="1" x14ac:dyDescent="0.35">
      <c r="A122" s="20"/>
      <c r="B122" s="20" t="s">
        <v>179</v>
      </c>
      <c r="C122" s="79"/>
      <c r="D122" s="79"/>
      <c r="E122" s="6"/>
      <c r="F122" s="6"/>
      <c r="G122" s="6"/>
      <c r="H122" s="79"/>
      <c r="I122" s="6"/>
      <c r="J122" s="79"/>
      <c r="K122" s="6"/>
    </row>
    <row r="123" spans="1:11" ht="16.5" customHeight="1" x14ac:dyDescent="0.35">
      <c r="A123" s="20"/>
      <c r="B123" s="20" t="s">
        <v>61</v>
      </c>
      <c r="C123" s="79"/>
      <c r="D123" s="79"/>
      <c r="E123" s="15"/>
      <c r="F123" s="15"/>
      <c r="G123" s="6"/>
      <c r="H123" s="7"/>
      <c r="I123" s="6"/>
      <c r="J123" s="7"/>
      <c r="K123" s="6"/>
    </row>
    <row r="124" spans="1:11" ht="16.5" customHeight="1" x14ac:dyDescent="0.35">
      <c r="A124" s="20"/>
      <c r="B124" s="20" t="s">
        <v>191</v>
      </c>
      <c r="C124" s="79"/>
      <c r="D124" s="79"/>
      <c r="E124" s="15"/>
      <c r="F124" s="15"/>
      <c r="G124" s="6"/>
      <c r="H124" s="7"/>
      <c r="I124" s="6"/>
      <c r="J124" s="7"/>
      <c r="K124" s="6"/>
    </row>
    <row r="125" spans="1:11" ht="16.5" customHeight="1" x14ac:dyDescent="0.35">
      <c r="A125" s="20"/>
      <c r="B125" s="20" t="s">
        <v>192</v>
      </c>
      <c r="C125" s="79"/>
      <c r="D125" s="79"/>
      <c r="E125" s="15">
        <v>295355000</v>
      </c>
      <c r="F125" s="15"/>
      <c r="G125" s="6">
        <v>300000000</v>
      </c>
      <c r="H125" s="7"/>
      <c r="I125" s="6">
        <v>295355000</v>
      </c>
      <c r="J125" s="7"/>
      <c r="K125" s="6">
        <v>300000000</v>
      </c>
    </row>
    <row r="126" spans="1:11" ht="16.5" customHeight="1" x14ac:dyDescent="0.35">
      <c r="A126" s="20"/>
      <c r="B126" s="20" t="s">
        <v>62</v>
      </c>
      <c r="C126" s="79"/>
      <c r="D126" s="79"/>
      <c r="E126" s="15">
        <v>933808880</v>
      </c>
      <c r="F126" s="15"/>
      <c r="G126" s="15">
        <v>933808880</v>
      </c>
      <c r="H126" s="7"/>
      <c r="I126" s="15">
        <v>933808880</v>
      </c>
      <c r="J126" s="7"/>
      <c r="K126" s="15">
        <v>933808880</v>
      </c>
    </row>
    <row r="127" spans="1:11" ht="16.5" customHeight="1" x14ac:dyDescent="0.35">
      <c r="A127" s="20" t="s">
        <v>63</v>
      </c>
      <c r="B127" s="20"/>
      <c r="E127" s="15"/>
      <c r="F127" s="15"/>
      <c r="G127" s="6"/>
      <c r="H127" s="20"/>
      <c r="I127" s="6"/>
      <c r="J127" s="20"/>
      <c r="K127" s="6"/>
    </row>
    <row r="128" spans="1:11" ht="16.5" customHeight="1" x14ac:dyDescent="0.35">
      <c r="A128" s="20"/>
      <c r="B128" s="20" t="s">
        <v>64</v>
      </c>
      <c r="C128" s="79"/>
      <c r="D128" s="98"/>
      <c r="E128" s="15">
        <v>30000000</v>
      </c>
      <c r="F128" s="15"/>
      <c r="G128" s="15">
        <v>30000000</v>
      </c>
      <c r="H128" s="99"/>
      <c r="I128" s="15">
        <v>30000000</v>
      </c>
      <c r="J128" s="99"/>
      <c r="K128" s="15">
        <v>30000000</v>
      </c>
    </row>
    <row r="129" spans="1:11" ht="16.5" customHeight="1" x14ac:dyDescent="0.35">
      <c r="A129" s="20"/>
      <c r="B129" s="20" t="s">
        <v>65</v>
      </c>
      <c r="C129" s="79">
        <v>17</v>
      </c>
      <c r="D129" s="98"/>
      <c r="E129" s="15">
        <v>0</v>
      </c>
      <c r="F129" s="15"/>
      <c r="G129" s="15">
        <v>37335048</v>
      </c>
      <c r="H129" s="99"/>
      <c r="I129" s="15">
        <v>0</v>
      </c>
      <c r="J129" s="99"/>
      <c r="K129" s="15">
        <v>37335048</v>
      </c>
    </row>
    <row r="130" spans="1:11" ht="16.5" customHeight="1" x14ac:dyDescent="0.35">
      <c r="A130" s="20"/>
      <c r="B130" s="20" t="s">
        <v>66</v>
      </c>
      <c r="D130" s="79"/>
      <c r="E130" s="15">
        <v>-581001049</v>
      </c>
      <c r="F130" s="2"/>
      <c r="G130" s="15">
        <v>-532265087</v>
      </c>
      <c r="H130" s="7"/>
      <c r="I130" s="15">
        <v>-591363846</v>
      </c>
      <c r="J130" s="7"/>
      <c r="K130" s="15">
        <v>-541514713</v>
      </c>
    </row>
    <row r="131" spans="1:11" ht="16.5" customHeight="1" x14ac:dyDescent="0.35">
      <c r="A131" s="20" t="s">
        <v>67</v>
      </c>
      <c r="B131" s="20"/>
      <c r="C131" s="79">
        <v>17</v>
      </c>
      <c r="D131" s="79"/>
      <c r="E131" s="16">
        <v>0</v>
      </c>
      <c r="F131" s="15"/>
      <c r="G131" s="16">
        <v>-37335048</v>
      </c>
      <c r="H131" s="7"/>
      <c r="I131" s="16">
        <v>0</v>
      </c>
      <c r="J131" s="7"/>
      <c r="K131" s="16">
        <v>-37335048</v>
      </c>
    </row>
    <row r="132" spans="1:11" ht="16.5" customHeight="1" x14ac:dyDescent="0.35">
      <c r="C132" s="79"/>
      <c r="D132" s="79"/>
      <c r="E132" s="6"/>
      <c r="F132" s="6"/>
      <c r="G132" s="6"/>
      <c r="H132" s="79"/>
      <c r="I132" s="6"/>
      <c r="J132" s="79"/>
      <c r="K132" s="6"/>
    </row>
    <row r="133" spans="1:11" ht="16.5" customHeight="1" x14ac:dyDescent="0.35">
      <c r="A133" s="97" t="s">
        <v>68</v>
      </c>
      <c r="C133" s="79"/>
      <c r="D133" s="79"/>
      <c r="E133" s="6">
        <f>SUM(E123:E131)</f>
        <v>678162831</v>
      </c>
      <c r="F133" s="6"/>
      <c r="G133" s="6">
        <f>SUM(G123:G131)</f>
        <v>731543793</v>
      </c>
      <c r="H133" s="79"/>
      <c r="I133" s="6">
        <f>SUM(I123:I131)</f>
        <v>667800034</v>
      </c>
      <c r="J133" s="79"/>
      <c r="K133" s="6">
        <f>SUM(K123:K131)</f>
        <v>722294167</v>
      </c>
    </row>
    <row r="134" spans="1:11" ht="16.5" customHeight="1" x14ac:dyDescent="0.35">
      <c r="A134" s="20" t="s">
        <v>69</v>
      </c>
      <c r="C134" s="79">
        <v>10.199999999999999</v>
      </c>
      <c r="D134" s="79"/>
      <c r="E134" s="4">
        <f>'6'!Q26</f>
        <v>1038516</v>
      </c>
      <c r="F134" s="6"/>
      <c r="G134" s="4">
        <v>1324973</v>
      </c>
      <c r="H134" s="7"/>
      <c r="I134" s="4">
        <v>0</v>
      </c>
      <c r="J134" s="7"/>
      <c r="K134" s="4">
        <v>0</v>
      </c>
    </row>
    <row r="135" spans="1:11" ht="16.5" customHeight="1" x14ac:dyDescent="0.35">
      <c r="C135" s="79"/>
      <c r="D135" s="79"/>
      <c r="E135" s="6"/>
      <c r="F135" s="6"/>
      <c r="G135" s="6"/>
      <c r="H135" s="79"/>
      <c r="I135" s="6"/>
      <c r="J135" s="79"/>
      <c r="K135" s="6"/>
    </row>
    <row r="136" spans="1:11" ht="16.5" customHeight="1" x14ac:dyDescent="0.35">
      <c r="A136" s="97" t="s">
        <v>70</v>
      </c>
      <c r="B136" s="20"/>
      <c r="C136" s="79"/>
      <c r="D136" s="98"/>
      <c r="E136" s="24">
        <f>SUM(E133:E134)</f>
        <v>679201347</v>
      </c>
      <c r="F136" s="25"/>
      <c r="G136" s="4">
        <f>SUM(G133:G134)</f>
        <v>732868766</v>
      </c>
      <c r="H136" s="98"/>
      <c r="I136" s="24">
        <f>SUM(I133:I134)</f>
        <v>667800034</v>
      </c>
      <c r="J136" s="25"/>
      <c r="K136" s="4">
        <f>SUM(K133:K134)</f>
        <v>722294167</v>
      </c>
    </row>
    <row r="137" spans="1:11" ht="16.5" customHeight="1" x14ac:dyDescent="0.35">
      <c r="A137" s="97"/>
      <c r="B137" s="97"/>
      <c r="C137" s="79"/>
      <c r="D137" s="98"/>
      <c r="E137" s="25"/>
      <c r="F137" s="25"/>
      <c r="G137" s="6"/>
      <c r="H137" s="98"/>
      <c r="I137" s="25"/>
      <c r="J137" s="98"/>
      <c r="K137" s="6"/>
    </row>
    <row r="138" spans="1:11" ht="16.5" customHeight="1" thickBot="1" x14ac:dyDescent="0.4">
      <c r="A138" s="97" t="s">
        <v>71</v>
      </c>
      <c r="B138" s="97"/>
      <c r="C138" s="79"/>
      <c r="D138" s="79"/>
      <c r="E138" s="26">
        <f>SUM(E88,E136)</f>
        <v>1393678718</v>
      </c>
      <c r="F138" s="25"/>
      <c r="G138" s="26">
        <f>SUM(G88,G136)</f>
        <v>1468590053</v>
      </c>
      <c r="H138" s="79"/>
      <c r="I138" s="26">
        <f>SUM(I88,I136)</f>
        <v>1387465091</v>
      </c>
      <c r="J138" s="79"/>
      <c r="K138" s="26">
        <f>SUM(K88,K136)</f>
        <v>1459116316</v>
      </c>
    </row>
    <row r="139" spans="1:11" ht="16.5" customHeight="1" thickTop="1" x14ac:dyDescent="0.35">
      <c r="A139" s="1"/>
      <c r="B139" s="1"/>
      <c r="C139" s="79"/>
      <c r="D139" s="79"/>
      <c r="E139" s="6"/>
      <c r="F139" s="6"/>
      <c r="G139" s="6"/>
      <c r="H139" s="3"/>
      <c r="I139" s="6"/>
      <c r="J139" s="3"/>
      <c r="K139" s="6"/>
    </row>
    <row r="140" spans="1:11" ht="16.5" customHeight="1" x14ac:dyDescent="0.35">
      <c r="A140" s="1"/>
      <c r="B140" s="1"/>
      <c r="C140" s="79"/>
      <c r="D140" s="79"/>
      <c r="E140" s="6"/>
      <c r="F140" s="6"/>
      <c r="G140" s="6"/>
      <c r="H140" s="6"/>
      <c r="I140" s="6"/>
      <c r="J140" s="6"/>
      <c r="K140" s="6"/>
    </row>
    <row r="141" spans="1:11" ht="16.5" customHeight="1" x14ac:dyDescent="0.35">
      <c r="A141" s="1"/>
      <c r="B141" s="1"/>
      <c r="C141" s="79"/>
      <c r="D141" s="79"/>
      <c r="E141" s="100"/>
      <c r="F141" s="100"/>
      <c r="G141" s="100"/>
      <c r="H141" s="79"/>
      <c r="I141" s="100"/>
      <c r="J141" s="79"/>
      <c r="K141" s="100"/>
    </row>
    <row r="142" spans="1:11" ht="16.5" customHeight="1" x14ac:dyDescent="0.35">
      <c r="A142" s="1"/>
      <c r="B142" s="1"/>
      <c r="C142" s="79"/>
      <c r="D142" s="79"/>
      <c r="E142" s="100"/>
      <c r="F142" s="100"/>
      <c r="G142" s="100"/>
      <c r="H142" s="79"/>
      <c r="I142" s="100"/>
      <c r="J142" s="79"/>
      <c r="K142" s="100"/>
    </row>
    <row r="143" spans="1:11" ht="21" customHeight="1" x14ac:dyDescent="0.35">
      <c r="A143" s="1"/>
      <c r="B143" s="1"/>
      <c r="C143" s="79"/>
      <c r="D143" s="79"/>
      <c r="E143" s="100"/>
      <c r="F143" s="100"/>
      <c r="G143" s="100"/>
      <c r="H143" s="79"/>
      <c r="I143" s="100"/>
      <c r="J143" s="79"/>
      <c r="K143" s="100"/>
    </row>
    <row r="144" spans="1:11" ht="16.5" customHeight="1" x14ac:dyDescent="0.35">
      <c r="A144" s="1"/>
      <c r="B144" s="1"/>
      <c r="C144" s="79"/>
      <c r="D144" s="79"/>
      <c r="E144" s="100"/>
      <c r="F144" s="100"/>
      <c r="G144" s="100"/>
      <c r="H144" s="79"/>
      <c r="I144" s="100"/>
      <c r="J144" s="79"/>
      <c r="K144" s="100"/>
    </row>
    <row r="145" spans="1:11" ht="16.5" customHeight="1" x14ac:dyDescent="0.35">
      <c r="A145" s="168" t="s">
        <v>32</v>
      </c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</row>
    <row r="146" spans="1:11" ht="16.5" customHeight="1" x14ac:dyDescent="0.35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</row>
    <row r="147" spans="1:11" ht="16.5" customHeight="1" x14ac:dyDescent="0.35">
      <c r="A147" s="1"/>
      <c r="B147" s="1"/>
      <c r="C147" s="79"/>
      <c r="D147" s="79"/>
      <c r="E147" s="100"/>
      <c r="F147" s="100"/>
      <c r="G147" s="100"/>
      <c r="H147" s="79"/>
      <c r="I147" s="100"/>
      <c r="J147" s="79"/>
      <c r="K147" s="100"/>
    </row>
    <row r="148" spans="1:11" ht="22.4" customHeight="1" x14ac:dyDescent="0.35">
      <c r="A148" s="89" t="str">
        <f>A97</f>
        <v>The accompanying notes are an integral part of these financial information.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</row>
  </sheetData>
  <mergeCells count="15">
    <mergeCell ref="E56:G56"/>
    <mergeCell ref="I56:K56"/>
    <mergeCell ref="E6:G6"/>
    <mergeCell ref="I6:K6"/>
    <mergeCell ref="E7:G7"/>
    <mergeCell ref="I7:K7"/>
    <mergeCell ref="A47:K47"/>
    <mergeCell ref="A145:K145"/>
    <mergeCell ref="E57:G57"/>
    <mergeCell ref="I57:K57"/>
    <mergeCell ref="A94:K94"/>
    <mergeCell ref="E103:G103"/>
    <mergeCell ref="I103:K103"/>
    <mergeCell ref="E104:G104"/>
    <mergeCell ref="I104:K104"/>
  </mergeCells>
  <pageMargins left="0.8" right="0.5" top="0.5" bottom="0.6" header="0.49" footer="0.4"/>
  <pageSetup paperSize="9" scale="85" firstPageNumber="2" fitToHeight="3" orientation="portrait" useFirstPageNumber="1" horizontalDpi="1200" verticalDpi="1200" r:id="rId1"/>
  <headerFooter>
    <oddHeader xml:space="preserve">&amp;C
</oddHeader>
    <oddFooter>&amp;R&amp;"Arial,Regular"&amp;10&amp;P</oddFooter>
  </headerFooter>
  <rowBreaks count="2" manualBreakCount="2">
    <brk id="50" max="16383" man="1"/>
    <brk id="97" max="16383" man="1"/>
  </rowBreaks>
  <ignoredErrors>
    <ignoredError sqref="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A383-C9A9-4D97-9FB5-62C8D222CCD6}">
  <dimension ref="A1:L60"/>
  <sheetViews>
    <sheetView tabSelected="1" view="pageBreakPreview" zoomScale="85" zoomScaleNormal="100" zoomScaleSheetLayoutView="85" workbookViewId="0">
      <selection activeCell="I43" sqref="I43"/>
    </sheetView>
  </sheetViews>
  <sheetFormatPr defaultColWidth="8.26953125" defaultRowHeight="16.5" customHeight="1" x14ac:dyDescent="0.35"/>
  <cols>
    <col min="1" max="2" width="1.54296875" style="29" customWidth="1"/>
    <col min="3" max="3" width="41.26953125" style="29" customWidth="1"/>
    <col min="4" max="4" width="7.26953125" style="29" customWidth="1"/>
    <col min="5" max="5" width="1.26953125" style="29" customWidth="1"/>
    <col min="6" max="6" width="12.54296875" style="29" customWidth="1"/>
    <col min="7" max="7" width="0.7265625" style="29" customWidth="1"/>
    <col min="8" max="8" width="12.54296875" style="44" customWidth="1"/>
    <col min="9" max="9" width="0.7265625" style="29" customWidth="1"/>
    <col min="10" max="10" width="12.54296875" style="44" customWidth="1"/>
    <col min="11" max="11" width="0.7265625" style="29" customWidth="1"/>
    <col min="12" max="12" width="12.54296875" style="44" customWidth="1"/>
    <col min="13" max="16384" width="8.26953125" style="29"/>
  </cols>
  <sheetData>
    <row r="1" spans="1:12" ht="16.5" customHeight="1" x14ac:dyDescent="0.35">
      <c r="A1" s="1" t="s">
        <v>0</v>
      </c>
      <c r="B1" s="101"/>
      <c r="C1" s="90"/>
      <c r="D1" s="27"/>
      <c r="E1" s="27"/>
      <c r="F1" s="27"/>
      <c r="G1" s="27"/>
      <c r="H1" s="28"/>
      <c r="I1" s="27"/>
      <c r="J1" s="28"/>
      <c r="K1" s="27"/>
      <c r="L1" s="28"/>
    </row>
    <row r="2" spans="1:12" ht="16.5" customHeight="1" x14ac:dyDescent="0.35">
      <c r="A2" s="30" t="s">
        <v>72</v>
      </c>
      <c r="B2" s="30"/>
      <c r="C2" s="30"/>
      <c r="D2" s="27"/>
      <c r="E2" s="27"/>
      <c r="F2" s="27"/>
      <c r="G2" s="27"/>
      <c r="H2" s="31"/>
      <c r="I2" s="27"/>
      <c r="J2" s="27"/>
      <c r="K2" s="27"/>
      <c r="L2" s="31"/>
    </row>
    <row r="3" spans="1:12" ht="16.5" customHeight="1" x14ac:dyDescent="0.35">
      <c r="A3" s="102" t="s">
        <v>173</v>
      </c>
      <c r="B3" s="102"/>
      <c r="C3" s="102"/>
      <c r="D3" s="103"/>
      <c r="E3" s="103"/>
      <c r="F3" s="103"/>
      <c r="G3" s="103"/>
      <c r="H3" s="32"/>
      <c r="I3" s="103"/>
      <c r="J3" s="32"/>
      <c r="K3" s="103"/>
      <c r="L3" s="32"/>
    </row>
    <row r="4" spans="1:12" ht="15" customHeight="1" x14ac:dyDescent="0.35">
      <c r="A4" s="30"/>
      <c r="B4" s="30"/>
      <c r="C4" s="30"/>
      <c r="D4" s="27"/>
      <c r="E4" s="27"/>
      <c r="F4" s="27"/>
      <c r="G4" s="27"/>
      <c r="H4" s="33"/>
      <c r="I4" s="27"/>
      <c r="J4" s="33"/>
      <c r="K4" s="27"/>
      <c r="L4" s="33"/>
    </row>
    <row r="5" spans="1:12" ht="15" customHeight="1" x14ac:dyDescent="0.35">
      <c r="A5" s="30"/>
      <c r="B5" s="30"/>
      <c r="C5" s="30"/>
      <c r="D5" s="27"/>
      <c r="E5" s="27"/>
      <c r="F5" s="27"/>
      <c r="G5" s="27"/>
      <c r="H5" s="34"/>
      <c r="I5" s="27"/>
      <c r="J5" s="34"/>
      <c r="K5" s="27"/>
      <c r="L5" s="34"/>
    </row>
    <row r="6" spans="1:12" ht="16.5" customHeight="1" x14ac:dyDescent="0.35">
      <c r="A6" s="30"/>
      <c r="B6" s="30"/>
      <c r="C6" s="30"/>
      <c r="D6" s="27"/>
      <c r="E6" s="27"/>
      <c r="F6" s="171" t="s">
        <v>2</v>
      </c>
      <c r="G6" s="171"/>
      <c r="H6" s="171"/>
      <c r="I6" s="7"/>
      <c r="J6" s="172" t="s">
        <v>3</v>
      </c>
      <c r="K6" s="171"/>
      <c r="L6" s="171"/>
    </row>
    <row r="7" spans="1:12" ht="16.5" customHeight="1" x14ac:dyDescent="0.35">
      <c r="A7" s="30"/>
      <c r="B7" s="30"/>
      <c r="C7" s="30"/>
      <c r="D7" s="27"/>
      <c r="E7" s="27"/>
      <c r="F7" s="169" t="s">
        <v>4</v>
      </c>
      <c r="G7" s="169"/>
      <c r="H7" s="169"/>
      <c r="I7" s="7"/>
      <c r="J7" s="170" t="s">
        <v>4</v>
      </c>
      <c r="K7" s="170"/>
      <c r="L7" s="170"/>
    </row>
    <row r="8" spans="1:12" ht="16.5" customHeight="1" x14ac:dyDescent="0.35">
      <c r="A8" s="30"/>
      <c r="B8" s="30"/>
      <c r="C8" s="30"/>
      <c r="D8" s="27"/>
      <c r="E8" s="27"/>
      <c r="F8" s="10" t="s">
        <v>169</v>
      </c>
      <c r="G8" s="27"/>
      <c r="H8" s="10" t="s">
        <v>169</v>
      </c>
      <c r="I8" s="27"/>
      <c r="J8" s="10" t="s">
        <v>169</v>
      </c>
      <c r="K8" s="27"/>
      <c r="L8" s="10" t="s">
        <v>169</v>
      </c>
    </row>
    <row r="9" spans="1:12" ht="16.5" customHeight="1" x14ac:dyDescent="0.35">
      <c r="A9" s="30"/>
      <c r="B9" s="30"/>
      <c r="C9" s="30"/>
      <c r="D9" s="27"/>
      <c r="E9" s="27"/>
      <c r="F9" s="10" t="s">
        <v>171</v>
      </c>
      <c r="G9" s="27"/>
      <c r="H9" s="10" t="s">
        <v>8</v>
      </c>
      <c r="I9" s="27"/>
      <c r="J9" s="10" t="s">
        <v>171</v>
      </c>
      <c r="K9" s="27"/>
      <c r="L9" s="10" t="s">
        <v>8</v>
      </c>
    </row>
    <row r="10" spans="1:12" ht="16.5" customHeight="1" x14ac:dyDescent="0.35">
      <c r="D10" s="12" t="s">
        <v>9</v>
      </c>
      <c r="E10" s="84"/>
      <c r="F10" s="13" t="s">
        <v>10</v>
      </c>
      <c r="G10" s="84"/>
      <c r="H10" s="13" t="s">
        <v>10</v>
      </c>
      <c r="I10" s="84"/>
      <c r="J10" s="13" t="s">
        <v>10</v>
      </c>
      <c r="K10" s="84"/>
      <c r="L10" s="13" t="s">
        <v>10</v>
      </c>
    </row>
    <row r="11" spans="1:12" ht="6" customHeight="1" x14ac:dyDescent="0.35">
      <c r="D11" s="83"/>
      <c r="E11" s="84"/>
      <c r="F11" s="35"/>
      <c r="G11" s="84"/>
      <c r="H11" s="35"/>
      <c r="I11" s="84"/>
      <c r="J11" s="35"/>
      <c r="K11" s="84"/>
      <c r="L11" s="35"/>
    </row>
    <row r="12" spans="1:12" ht="16.5" customHeight="1" x14ac:dyDescent="0.35">
      <c r="A12" s="104" t="s">
        <v>73</v>
      </c>
      <c r="B12" s="105"/>
      <c r="C12" s="95"/>
      <c r="D12" s="36">
        <v>18</v>
      </c>
      <c r="E12" s="36"/>
      <c r="F12" s="15"/>
      <c r="G12" s="36"/>
      <c r="H12" s="15"/>
      <c r="I12" s="36"/>
      <c r="J12" s="15"/>
      <c r="K12" s="36"/>
      <c r="L12" s="15"/>
    </row>
    <row r="13" spans="1:12" ht="6" customHeight="1" x14ac:dyDescent="0.35">
      <c r="A13" s="95"/>
      <c r="B13" s="105"/>
      <c r="C13" s="95"/>
      <c r="D13" s="83"/>
      <c r="E13" s="84"/>
      <c r="F13" s="35"/>
      <c r="G13" s="84"/>
      <c r="H13" s="35"/>
      <c r="I13" s="84"/>
      <c r="J13" s="35"/>
      <c r="K13" s="84"/>
      <c r="L13" s="35"/>
    </row>
    <row r="14" spans="1:12" ht="16.5" customHeight="1" x14ac:dyDescent="0.35">
      <c r="A14" s="95" t="s">
        <v>74</v>
      </c>
      <c r="B14" s="95"/>
      <c r="C14" s="19"/>
      <c r="D14" s="8"/>
      <c r="E14" s="36"/>
      <c r="F14" s="15">
        <v>26714706</v>
      </c>
      <c r="G14" s="36"/>
      <c r="H14" s="15">
        <v>13253938</v>
      </c>
      <c r="I14" s="36"/>
      <c r="J14" s="15">
        <v>22920382</v>
      </c>
      <c r="K14" s="36"/>
      <c r="L14" s="15">
        <v>9940934</v>
      </c>
    </row>
    <row r="15" spans="1:12" ht="16.5" customHeight="1" x14ac:dyDescent="0.35">
      <c r="A15" s="106" t="s">
        <v>75</v>
      </c>
      <c r="B15" s="95"/>
      <c r="C15" s="95"/>
      <c r="D15" s="36"/>
      <c r="E15" s="36"/>
      <c r="F15" s="16">
        <v>81654431</v>
      </c>
      <c r="G15" s="36"/>
      <c r="H15" s="16">
        <v>125851361</v>
      </c>
      <c r="I15" s="36"/>
      <c r="J15" s="16">
        <v>80722615</v>
      </c>
      <c r="K15" s="36"/>
      <c r="L15" s="16">
        <v>130146510</v>
      </c>
    </row>
    <row r="16" spans="1:12" ht="6" customHeight="1" x14ac:dyDescent="0.35">
      <c r="A16" s="104"/>
      <c r="B16" s="105"/>
      <c r="C16" s="19"/>
      <c r="D16" s="36"/>
      <c r="E16" s="36"/>
      <c r="F16" s="15"/>
      <c r="G16" s="36"/>
      <c r="H16" s="15"/>
      <c r="I16" s="36"/>
      <c r="J16" s="15"/>
      <c r="K16" s="36"/>
      <c r="L16" s="15"/>
    </row>
    <row r="17" spans="1:12" ht="16.5" customHeight="1" x14ac:dyDescent="0.35">
      <c r="A17" s="104" t="s">
        <v>76</v>
      </c>
      <c r="B17" s="95"/>
      <c r="C17" s="105"/>
      <c r="D17" s="36"/>
      <c r="E17" s="36"/>
      <c r="F17" s="16">
        <f>SUM(F14:F15)</f>
        <v>108369137</v>
      </c>
      <c r="G17" s="36"/>
      <c r="H17" s="16">
        <f>SUM(H14:H15)</f>
        <v>139105299</v>
      </c>
      <c r="I17" s="36"/>
      <c r="J17" s="16">
        <f>SUM(J14:J15)</f>
        <v>103642997</v>
      </c>
      <c r="K17" s="36"/>
      <c r="L17" s="16">
        <f>SUM(L14:L15)</f>
        <v>140087444</v>
      </c>
    </row>
    <row r="18" spans="1:12" ht="12" customHeight="1" x14ac:dyDescent="0.35">
      <c r="A18" s="104"/>
      <c r="B18" s="95"/>
      <c r="C18" s="105"/>
      <c r="D18" s="36"/>
      <c r="E18" s="36"/>
      <c r="F18" s="15"/>
      <c r="G18" s="36"/>
      <c r="H18" s="15"/>
      <c r="I18" s="36"/>
      <c r="J18" s="15"/>
      <c r="K18" s="36"/>
      <c r="L18" s="15"/>
    </row>
    <row r="19" spans="1:12" ht="16.5" customHeight="1" x14ac:dyDescent="0.35">
      <c r="A19" s="104" t="s">
        <v>77</v>
      </c>
      <c r="B19" s="105"/>
      <c r="C19" s="105"/>
      <c r="D19" s="36"/>
      <c r="E19" s="36"/>
      <c r="F19" s="15"/>
      <c r="G19" s="36"/>
      <c r="H19" s="15"/>
      <c r="I19" s="36"/>
      <c r="J19" s="15"/>
      <c r="K19" s="36"/>
      <c r="L19" s="15"/>
    </row>
    <row r="20" spans="1:12" ht="6" customHeight="1" x14ac:dyDescent="0.35">
      <c r="A20" s="106"/>
      <c r="B20" s="95"/>
      <c r="C20" s="95"/>
      <c r="D20" s="83"/>
      <c r="E20" s="84"/>
      <c r="F20" s="35"/>
      <c r="G20" s="84"/>
      <c r="H20" s="35"/>
      <c r="I20" s="84"/>
      <c r="J20" s="35"/>
      <c r="K20" s="84"/>
      <c r="L20" s="35"/>
    </row>
    <row r="21" spans="1:12" ht="16.5" customHeight="1" x14ac:dyDescent="0.35">
      <c r="A21" s="20" t="s">
        <v>78</v>
      </c>
      <c r="B21" s="19"/>
      <c r="C21" s="95"/>
      <c r="D21" s="36"/>
      <c r="E21" s="36"/>
      <c r="F21" s="15">
        <v>-21904878</v>
      </c>
      <c r="G21" s="36"/>
      <c r="H21" s="15">
        <v>-10928512</v>
      </c>
      <c r="I21" s="36"/>
      <c r="J21" s="15">
        <v>-18654825</v>
      </c>
      <c r="K21" s="36"/>
      <c r="L21" s="15">
        <v>-8091206</v>
      </c>
    </row>
    <row r="22" spans="1:12" ht="16.5" customHeight="1" x14ac:dyDescent="0.35">
      <c r="A22" s="106" t="s">
        <v>79</v>
      </c>
      <c r="B22" s="105"/>
      <c r="C22" s="107"/>
      <c r="D22" s="36"/>
      <c r="E22" s="36"/>
      <c r="F22" s="16">
        <v>-82528360</v>
      </c>
      <c r="G22" s="36"/>
      <c r="H22" s="16">
        <v>-111656799</v>
      </c>
      <c r="I22" s="36"/>
      <c r="J22" s="16">
        <v>-81688679</v>
      </c>
      <c r="K22" s="36"/>
      <c r="L22" s="16">
        <v>-115465866</v>
      </c>
    </row>
    <row r="23" spans="1:12" ht="6" customHeight="1" x14ac:dyDescent="0.35">
      <c r="A23" s="104"/>
      <c r="B23" s="105"/>
      <c r="C23" s="105"/>
      <c r="D23" s="36"/>
      <c r="E23" s="36"/>
      <c r="F23" s="15"/>
      <c r="G23" s="36"/>
      <c r="H23" s="15"/>
      <c r="I23" s="36"/>
      <c r="J23" s="15"/>
      <c r="K23" s="36"/>
      <c r="L23" s="15"/>
    </row>
    <row r="24" spans="1:12" s="101" customFormat="1" ht="16.5" customHeight="1" x14ac:dyDescent="0.35">
      <c r="A24" s="104" t="s">
        <v>80</v>
      </c>
      <c r="B24" s="105"/>
      <c r="C24" s="105"/>
      <c r="D24" s="37"/>
      <c r="E24" s="37"/>
      <c r="F24" s="16">
        <f>SUM(F21:F22)</f>
        <v>-104433238</v>
      </c>
      <c r="G24" s="37"/>
      <c r="H24" s="16">
        <f>SUM(H21:H22)</f>
        <v>-122585311</v>
      </c>
      <c r="I24" s="37"/>
      <c r="J24" s="16">
        <f>SUM(J21:J22)</f>
        <v>-100343504</v>
      </c>
      <c r="K24" s="37"/>
      <c r="L24" s="16">
        <f>SUM(L21:L22)</f>
        <v>-123557072</v>
      </c>
    </row>
    <row r="25" spans="1:12" s="101" customFormat="1" ht="12" customHeight="1" x14ac:dyDescent="0.35">
      <c r="A25" s="22"/>
      <c r="B25" s="105"/>
      <c r="C25" s="105"/>
      <c r="D25" s="37"/>
      <c r="E25" s="37"/>
      <c r="F25" s="15"/>
      <c r="G25" s="37"/>
      <c r="H25" s="15"/>
      <c r="I25" s="37"/>
      <c r="J25" s="15"/>
      <c r="K25" s="37"/>
      <c r="L25" s="15"/>
    </row>
    <row r="26" spans="1:12" s="101" customFormat="1" ht="16.5" customHeight="1" x14ac:dyDescent="0.35">
      <c r="A26" s="22" t="s">
        <v>81</v>
      </c>
      <c r="B26" s="105"/>
      <c r="C26" s="105"/>
      <c r="D26" s="37"/>
      <c r="E26" s="37"/>
      <c r="F26" s="15">
        <v>3935899</v>
      </c>
      <c r="G26" s="37"/>
      <c r="H26" s="15">
        <v>16519988</v>
      </c>
      <c r="I26" s="37"/>
      <c r="J26" s="15">
        <v>3299493</v>
      </c>
      <c r="K26" s="37"/>
      <c r="L26" s="15">
        <v>16530372</v>
      </c>
    </row>
    <row r="27" spans="1:12" ht="16.5" customHeight="1" x14ac:dyDescent="0.35">
      <c r="A27" s="20" t="s">
        <v>82</v>
      </c>
      <c r="B27" s="95"/>
      <c r="C27" s="95"/>
      <c r="D27" s="36"/>
      <c r="E27" s="36"/>
      <c r="F27" s="15">
        <v>218026</v>
      </c>
      <c r="G27" s="36"/>
      <c r="H27" s="15">
        <v>975780</v>
      </c>
      <c r="I27" s="36"/>
      <c r="J27" s="15">
        <v>381791</v>
      </c>
      <c r="K27" s="36"/>
      <c r="L27" s="15">
        <v>810335</v>
      </c>
    </row>
    <row r="28" spans="1:12" ht="16.5" customHeight="1" x14ac:dyDescent="0.35">
      <c r="A28" s="20" t="s">
        <v>83</v>
      </c>
      <c r="B28" s="95"/>
      <c r="C28" s="95"/>
      <c r="D28" s="36"/>
      <c r="E28" s="36"/>
      <c r="F28" s="15">
        <v>-3643990</v>
      </c>
      <c r="G28" s="36"/>
      <c r="H28" s="15">
        <v>-2495206</v>
      </c>
      <c r="I28" s="36"/>
      <c r="J28" s="15">
        <v>-3728665</v>
      </c>
      <c r="K28" s="36"/>
      <c r="L28" s="15">
        <v>-2513682</v>
      </c>
    </row>
    <row r="29" spans="1:12" ht="16.5" customHeight="1" x14ac:dyDescent="0.35">
      <c r="A29" s="20" t="s">
        <v>84</v>
      </c>
      <c r="B29" s="95"/>
      <c r="C29" s="95"/>
      <c r="D29" s="36"/>
      <c r="E29" s="36"/>
      <c r="F29" s="15">
        <v>-11019692</v>
      </c>
      <c r="G29" s="36"/>
      <c r="H29" s="15">
        <v>-11544667</v>
      </c>
      <c r="I29" s="36"/>
      <c r="J29" s="15">
        <v>-11019692</v>
      </c>
      <c r="K29" s="36"/>
      <c r="L29" s="15">
        <v>-11462467</v>
      </c>
    </row>
    <row r="30" spans="1:12" ht="16.5" customHeight="1" x14ac:dyDescent="0.35">
      <c r="A30" s="20" t="s">
        <v>85</v>
      </c>
      <c r="B30" s="95"/>
      <c r="C30" s="95"/>
      <c r="D30" s="36"/>
      <c r="E30" s="36"/>
      <c r="F30" s="15">
        <v>-38125029</v>
      </c>
      <c r="G30" s="36"/>
      <c r="H30" s="15">
        <v>-35778672</v>
      </c>
      <c r="I30" s="36"/>
      <c r="J30" s="15">
        <v>-37301799</v>
      </c>
      <c r="K30" s="36"/>
      <c r="L30" s="15">
        <v>-35148284</v>
      </c>
    </row>
    <row r="31" spans="1:12" ht="16.5" customHeight="1" x14ac:dyDescent="0.35">
      <c r="A31" s="20" t="s">
        <v>86</v>
      </c>
      <c r="B31" s="95"/>
      <c r="C31" s="95"/>
      <c r="D31" s="36"/>
      <c r="E31" s="36"/>
      <c r="F31" s="15">
        <v>-5341893</v>
      </c>
      <c r="G31" s="36"/>
      <c r="H31" s="15">
        <v>778559</v>
      </c>
      <c r="I31" s="36"/>
      <c r="J31" s="15">
        <v>-4092616</v>
      </c>
      <c r="K31" s="36"/>
      <c r="L31" s="15">
        <v>778559</v>
      </c>
    </row>
    <row r="32" spans="1:12" ht="16.5" customHeight="1" x14ac:dyDescent="0.35">
      <c r="A32" s="19" t="s">
        <v>87</v>
      </c>
      <c r="B32" s="19"/>
      <c r="C32" s="95"/>
      <c r="D32" s="36"/>
      <c r="E32" s="36"/>
      <c r="F32" s="15">
        <v>-3081116</v>
      </c>
      <c r="G32" s="36"/>
      <c r="H32" s="15">
        <v>-2515445</v>
      </c>
      <c r="I32" s="36"/>
      <c r="J32" s="15">
        <v>-3095903</v>
      </c>
      <c r="K32" s="36"/>
      <c r="L32" s="15">
        <v>-2511166</v>
      </c>
    </row>
    <row r="33" spans="1:12" ht="16.5" customHeight="1" x14ac:dyDescent="0.35">
      <c r="A33" s="19" t="s">
        <v>88</v>
      </c>
      <c r="B33" s="19"/>
      <c r="C33" s="95"/>
      <c r="D33" s="36"/>
      <c r="E33" s="36"/>
      <c r="F33" s="16">
        <v>2425226</v>
      </c>
      <c r="G33" s="36"/>
      <c r="H33" s="16">
        <v>52847</v>
      </c>
      <c r="I33" s="36"/>
      <c r="J33" s="16">
        <v>0</v>
      </c>
      <c r="K33" s="36"/>
      <c r="L33" s="16" t="s">
        <v>16</v>
      </c>
    </row>
    <row r="34" spans="1:12" ht="6" customHeight="1" x14ac:dyDescent="0.35">
      <c r="A34" s="19"/>
      <c r="B34" s="19"/>
      <c r="C34" s="95"/>
      <c r="D34" s="36"/>
      <c r="E34" s="36"/>
      <c r="F34" s="15"/>
      <c r="G34" s="36"/>
      <c r="H34" s="15"/>
      <c r="I34" s="36"/>
      <c r="J34" s="15"/>
      <c r="K34" s="36"/>
      <c r="L34" s="15"/>
    </row>
    <row r="35" spans="1:12" ht="16.5" customHeight="1" x14ac:dyDescent="0.35">
      <c r="A35" s="22" t="s">
        <v>89</v>
      </c>
      <c r="B35" s="107"/>
      <c r="C35" s="19"/>
      <c r="E35" s="36"/>
      <c r="F35" s="15">
        <f>SUM(F26:F33)</f>
        <v>-54632569</v>
      </c>
      <c r="G35" s="36"/>
      <c r="H35" s="15">
        <f>SUM(H26:H33)</f>
        <v>-34006816</v>
      </c>
      <c r="I35" s="36"/>
      <c r="J35" s="15">
        <f>SUM(J26:J33)</f>
        <v>-55557391</v>
      </c>
      <c r="K35" s="36"/>
      <c r="L35" s="15">
        <f>SUM(L26:L33)</f>
        <v>-33516333</v>
      </c>
    </row>
    <row r="36" spans="1:12" ht="16.5" customHeight="1" x14ac:dyDescent="0.35">
      <c r="A36" s="20" t="s">
        <v>200</v>
      </c>
      <c r="B36" s="95"/>
      <c r="C36" s="95"/>
      <c r="D36" s="36">
        <v>16</v>
      </c>
      <c r="E36" s="36"/>
      <c r="F36" s="16">
        <v>965150</v>
      </c>
      <c r="G36" s="36"/>
      <c r="H36" s="16">
        <v>128423</v>
      </c>
      <c r="I36" s="36"/>
      <c r="J36" s="16">
        <v>1063258</v>
      </c>
      <c r="K36" s="36"/>
      <c r="L36" s="16">
        <v>128423</v>
      </c>
    </row>
    <row r="37" spans="1:12" ht="6" customHeight="1" x14ac:dyDescent="0.35">
      <c r="A37" s="95"/>
      <c r="B37" s="95"/>
      <c r="C37" s="95"/>
      <c r="D37" s="36"/>
      <c r="E37" s="36"/>
      <c r="F37" s="15"/>
      <c r="G37" s="36"/>
      <c r="H37" s="15"/>
      <c r="I37" s="36"/>
      <c r="J37" s="15"/>
      <c r="K37" s="36"/>
      <c r="L37" s="15"/>
    </row>
    <row r="38" spans="1:12" ht="16.5" customHeight="1" x14ac:dyDescent="0.35">
      <c r="A38" s="22" t="s">
        <v>90</v>
      </c>
      <c r="B38" s="105"/>
      <c r="C38" s="107"/>
      <c r="D38" s="36"/>
      <c r="E38" s="19"/>
      <c r="F38" s="15">
        <f>SUM(F35:F36)</f>
        <v>-53667419</v>
      </c>
      <c r="G38" s="19"/>
      <c r="H38" s="15">
        <f>SUM(H35:H36)</f>
        <v>-33878393</v>
      </c>
      <c r="I38" s="19"/>
      <c r="J38" s="15">
        <f>SUM(J35:J36)</f>
        <v>-54494133</v>
      </c>
      <c r="K38" s="19"/>
      <c r="L38" s="15">
        <f>SUM(L35:L36)</f>
        <v>-33387910</v>
      </c>
    </row>
    <row r="39" spans="1:12" ht="16.5" customHeight="1" x14ac:dyDescent="0.35">
      <c r="A39" s="19" t="s">
        <v>91</v>
      </c>
      <c r="B39" s="19"/>
      <c r="C39" s="19"/>
      <c r="D39" s="36"/>
      <c r="E39" s="36"/>
      <c r="F39" s="77">
        <v>0</v>
      </c>
      <c r="G39" s="36"/>
      <c r="H39" s="38">
        <v>0</v>
      </c>
      <c r="I39" s="36"/>
      <c r="J39" s="38">
        <v>0</v>
      </c>
      <c r="K39" s="36"/>
      <c r="L39" s="38">
        <v>0</v>
      </c>
    </row>
    <row r="40" spans="1:12" ht="6" customHeight="1" x14ac:dyDescent="0.35">
      <c r="A40" s="107"/>
      <c r="B40" s="19"/>
      <c r="C40" s="19"/>
      <c r="D40" s="36"/>
      <c r="E40" s="36"/>
      <c r="F40" s="39"/>
      <c r="G40" s="36"/>
      <c r="H40" s="39"/>
      <c r="I40" s="36"/>
      <c r="J40" s="39"/>
      <c r="K40" s="36"/>
      <c r="L40" s="39"/>
    </row>
    <row r="41" spans="1:12" ht="16.5" customHeight="1" thickBot="1" x14ac:dyDescent="0.4">
      <c r="A41" s="97" t="s">
        <v>92</v>
      </c>
      <c r="B41" s="19"/>
      <c r="C41" s="19"/>
      <c r="D41" s="36"/>
      <c r="E41" s="36"/>
      <c r="F41" s="40">
        <f>F38</f>
        <v>-53667419</v>
      </c>
      <c r="G41" s="36"/>
      <c r="H41" s="40">
        <f>H38</f>
        <v>-33878393</v>
      </c>
      <c r="I41" s="36"/>
      <c r="J41" s="40">
        <f>J38</f>
        <v>-54494133</v>
      </c>
      <c r="K41" s="36"/>
      <c r="L41" s="40">
        <f>L38</f>
        <v>-33387910</v>
      </c>
    </row>
    <row r="42" spans="1:12" ht="12" customHeight="1" thickTop="1" x14ac:dyDescent="0.35">
      <c r="A42" s="97"/>
      <c r="B42" s="19"/>
      <c r="C42" s="19"/>
      <c r="D42" s="36"/>
      <c r="E42" s="36"/>
      <c r="F42" s="41"/>
      <c r="G42" s="36"/>
      <c r="H42" s="41"/>
      <c r="I42" s="36"/>
      <c r="J42" s="41"/>
      <c r="K42" s="36"/>
      <c r="L42" s="41"/>
    </row>
    <row r="43" spans="1:12" ht="16.5" customHeight="1" x14ac:dyDescent="0.35">
      <c r="A43" s="108" t="s">
        <v>93</v>
      </c>
      <c r="B43" s="108"/>
      <c r="C43" s="108"/>
      <c r="D43" s="36"/>
      <c r="E43" s="36"/>
      <c r="F43" s="41"/>
      <c r="G43" s="36"/>
      <c r="H43" s="41"/>
      <c r="I43" s="36"/>
      <c r="J43" s="41"/>
      <c r="K43" s="36"/>
      <c r="L43" s="41"/>
    </row>
    <row r="44" spans="1:12" ht="16.5" customHeight="1" x14ac:dyDescent="0.35">
      <c r="A44" s="108"/>
      <c r="B44" s="109" t="s">
        <v>94</v>
      </c>
      <c r="D44" s="36"/>
      <c r="E44" s="36"/>
      <c r="F44" s="41">
        <v>-53380962</v>
      </c>
      <c r="G44" s="36"/>
      <c r="H44" s="41">
        <v>-33827618</v>
      </c>
      <c r="I44" s="36"/>
      <c r="J44" s="15">
        <v>-54494133</v>
      </c>
      <c r="K44" s="36"/>
      <c r="L44" s="41">
        <v>-33387910</v>
      </c>
    </row>
    <row r="45" spans="1:12" ht="16.5" customHeight="1" x14ac:dyDescent="0.35">
      <c r="A45" s="108"/>
      <c r="B45" s="109" t="s">
        <v>69</v>
      </c>
      <c r="D45" s="36"/>
      <c r="E45" s="36"/>
      <c r="F45" s="16">
        <v>-286457</v>
      </c>
      <c r="G45" s="36"/>
      <c r="H45" s="16">
        <v>-50775</v>
      </c>
      <c r="I45" s="36"/>
      <c r="J45" s="16">
        <v>0</v>
      </c>
      <c r="K45" s="36"/>
      <c r="L45" s="16">
        <v>0</v>
      </c>
    </row>
    <row r="46" spans="1:12" ht="6" customHeight="1" x14ac:dyDescent="0.35">
      <c r="A46" s="108"/>
      <c r="B46" s="108"/>
      <c r="C46" s="109"/>
      <c r="D46" s="36"/>
      <c r="E46" s="36"/>
      <c r="F46" s="41"/>
      <c r="G46" s="36"/>
      <c r="H46" s="41"/>
      <c r="I46" s="36"/>
      <c r="J46" s="41"/>
      <c r="K46" s="36"/>
      <c r="L46" s="41"/>
    </row>
    <row r="47" spans="1:12" ht="16.5" customHeight="1" thickBot="1" x14ac:dyDescent="0.4">
      <c r="A47" s="97"/>
      <c r="B47" s="19"/>
      <c r="C47" s="19"/>
      <c r="D47" s="36"/>
      <c r="E47" s="36"/>
      <c r="F47" s="40">
        <f>F41</f>
        <v>-53667419</v>
      </c>
      <c r="G47" s="36"/>
      <c r="H47" s="40">
        <f>H41</f>
        <v>-33878393</v>
      </c>
      <c r="I47" s="36"/>
      <c r="J47" s="40">
        <f>J41</f>
        <v>-54494133</v>
      </c>
      <c r="K47" s="36"/>
      <c r="L47" s="40">
        <f>L41</f>
        <v>-33387910</v>
      </c>
    </row>
    <row r="48" spans="1:12" ht="12" customHeight="1" thickTop="1" x14ac:dyDescent="0.35">
      <c r="A48" s="97"/>
      <c r="B48" s="19"/>
      <c r="C48" s="19"/>
      <c r="D48" s="36"/>
      <c r="E48" s="36"/>
      <c r="F48" s="41"/>
      <c r="G48" s="36"/>
      <c r="H48" s="41"/>
      <c r="I48" s="36"/>
      <c r="J48" s="41"/>
      <c r="K48" s="36"/>
      <c r="L48" s="41"/>
    </row>
    <row r="49" spans="1:12" ht="16.5" customHeight="1" x14ac:dyDescent="0.35">
      <c r="A49" s="108" t="s">
        <v>95</v>
      </c>
      <c r="B49" s="108"/>
      <c r="C49" s="108"/>
      <c r="D49" s="36"/>
      <c r="E49" s="36"/>
      <c r="F49" s="41"/>
      <c r="G49" s="36"/>
      <c r="H49" s="41"/>
      <c r="I49" s="36"/>
      <c r="J49" s="41"/>
      <c r="K49" s="36"/>
      <c r="L49" s="41"/>
    </row>
    <row r="50" spans="1:12" ht="16.5" customHeight="1" x14ac:dyDescent="0.35">
      <c r="A50" s="108"/>
      <c r="B50" s="108" t="s">
        <v>96</v>
      </c>
      <c r="C50" s="108"/>
      <c r="D50" s="36"/>
      <c r="E50" s="36"/>
      <c r="F50" s="41"/>
      <c r="G50" s="36"/>
      <c r="H50" s="41"/>
      <c r="I50" s="36"/>
      <c r="J50" s="41"/>
      <c r="K50" s="36"/>
      <c r="L50" s="41"/>
    </row>
    <row r="51" spans="1:12" ht="16.5" customHeight="1" x14ac:dyDescent="0.35">
      <c r="A51" s="108"/>
      <c r="B51" s="109" t="s">
        <v>94</v>
      </c>
      <c r="D51" s="36"/>
      <c r="E51" s="36"/>
      <c r="F51" s="41">
        <v>-53380962</v>
      </c>
      <c r="G51" s="36"/>
      <c r="H51" s="41">
        <v>-33827618</v>
      </c>
      <c r="I51" s="36"/>
      <c r="J51" s="15">
        <v>-54494133</v>
      </c>
      <c r="K51" s="36"/>
      <c r="L51" s="41">
        <v>-33387910</v>
      </c>
    </row>
    <row r="52" spans="1:12" ht="16.5" customHeight="1" x14ac:dyDescent="0.35">
      <c r="A52" s="108"/>
      <c r="B52" s="109" t="s">
        <v>69</v>
      </c>
      <c r="D52" s="36"/>
      <c r="E52" s="36"/>
      <c r="F52" s="16">
        <v>-286457</v>
      </c>
      <c r="G52" s="36"/>
      <c r="H52" s="16">
        <v>-50775</v>
      </c>
      <c r="I52" s="36"/>
      <c r="J52" s="16">
        <v>0</v>
      </c>
      <c r="K52" s="36"/>
      <c r="L52" s="16">
        <v>0</v>
      </c>
    </row>
    <row r="53" spans="1:12" ht="6" customHeight="1" x14ac:dyDescent="0.35">
      <c r="A53" s="97"/>
      <c r="B53" s="19"/>
      <c r="C53" s="19"/>
      <c r="E53" s="36"/>
      <c r="F53" s="41"/>
      <c r="G53" s="36"/>
      <c r="H53" s="41"/>
      <c r="I53" s="36"/>
      <c r="J53" s="41"/>
      <c r="K53" s="36"/>
      <c r="L53" s="41"/>
    </row>
    <row r="54" spans="1:12" ht="16.5" customHeight="1" thickBot="1" x14ac:dyDescent="0.4">
      <c r="A54" s="22"/>
      <c r="B54" s="19"/>
      <c r="C54" s="19"/>
      <c r="D54" s="36"/>
      <c r="E54" s="36"/>
      <c r="F54" s="40">
        <f>SUM(F51:F52)</f>
        <v>-53667419</v>
      </c>
      <c r="G54" s="36"/>
      <c r="H54" s="40">
        <f>SUM(H51:H52)</f>
        <v>-33878393</v>
      </c>
      <c r="I54" s="36"/>
      <c r="J54" s="40">
        <f>J47</f>
        <v>-54494133</v>
      </c>
      <c r="K54" s="36"/>
      <c r="L54" s="40">
        <f>SUM(L51:L52)</f>
        <v>-33387910</v>
      </c>
    </row>
    <row r="55" spans="1:12" ht="12" customHeight="1" thickTop="1" x14ac:dyDescent="0.35">
      <c r="A55" s="97"/>
      <c r="B55" s="19"/>
      <c r="C55" s="19"/>
      <c r="D55" s="36"/>
      <c r="E55" s="36"/>
      <c r="F55" s="41"/>
      <c r="G55" s="36"/>
      <c r="H55" s="41"/>
      <c r="I55" s="36"/>
      <c r="J55" s="41"/>
      <c r="K55" s="36"/>
      <c r="L55" s="41"/>
    </row>
    <row r="56" spans="1:12" ht="16.5" customHeight="1" x14ac:dyDescent="0.35">
      <c r="A56" s="105" t="s">
        <v>97</v>
      </c>
      <c r="B56" s="19"/>
      <c r="C56" s="19"/>
      <c r="D56" s="36"/>
      <c r="E56" s="36"/>
      <c r="F56" s="41"/>
      <c r="G56" s="36"/>
      <c r="H56" s="41"/>
      <c r="I56" s="36"/>
      <c r="J56" s="41"/>
      <c r="K56" s="36"/>
      <c r="L56" s="41"/>
    </row>
    <row r="57" spans="1:12" ht="12" customHeight="1" x14ac:dyDescent="0.35">
      <c r="A57" s="105"/>
      <c r="B57" s="19"/>
      <c r="C57" s="19"/>
      <c r="D57" s="36"/>
      <c r="E57" s="36"/>
      <c r="F57" s="42"/>
      <c r="G57" s="36"/>
      <c r="H57" s="42"/>
      <c r="I57" s="36"/>
      <c r="J57" s="42"/>
      <c r="K57" s="36"/>
      <c r="L57" s="42"/>
    </row>
    <row r="58" spans="1:12" ht="16.5" customHeight="1" x14ac:dyDescent="0.35">
      <c r="A58" s="19" t="s">
        <v>98</v>
      </c>
      <c r="B58" s="19"/>
      <c r="C58" s="19"/>
      <c r="D58" s="36"/>
      <c r="E58" s="36"/>
      <c r="F58" s="43">
        <v>-9.0367459486975568E-2</v>
      </c>
      <c r="G58" s="36"/>
      <c r="H58" s="43">
        <v>-5.8000000000000003E-2</v>
      </c>
      <c r="I58" s="36"/>
      <c r="J58" s="43">
        <v>-9.2251921907534992E-2</v>
      </c>
      <c r="K58" s="36"/>
      <c r="L58" s="43">
        <v>-5.7000000000000002E-2</v>
      </c>
    </row>
    <row r="59" spans="1:12" ht="6.75" customHeight="1" x14ac:dyDescent="0.35">
      <c r="A59" s="19"/>
      <c r="B59" s="19"/>
      <c r="C59" s="19"/>
      <c r="D59" s="36"/>
      <c r="E59" s="36"/>
      <c r="F59" s="43"/>
      <c r="G59" s="36"/>
      <c r="H59" s="43"/>
      <c r="I59" s="36"/>
      <c r="J59" s="43"/>
      <c r="K59" s="36"/>
      <c r="L59" s="43"/>
    </row>
    <row r="60" spans="1:12" ht="22.4" customHeight="1" x14ac:dyDescent="0.35">
      <c r="A60" s="89" t="str">
        <f>'2-4'!A50</f>
        <v>The accompanying notes are an integral part of these financial information.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107D-B026-4D9C-861A-9EA8769427EE}">
  <dimension ref="A1:S38"/>
  <sheetViews>
    <sheetView view="pageBreakPreview" topLeftCell="A10" zoomScale="55" zoomScaleNormal="55" zoomScaleSheetLayoutView="55" workbookViewId="0">
      <selection activeCell="I43" sqref="I43"/>
    </sheetView>
  </sheetViews>
  <sheetFormatPr defaultColWidth="8.26953125" defaultRowHeight="16.5" customHeight="1" x14ac:dyDescent="0.35"/>
  <cols>
    <col min="1" max="1" width="1.54296875" style="110" customWidth="1"/>
    <col min="2" max="2" width="63.453125" style="110" customWidth="1"/>
    <col min="3" max="3" width="7.54296875" style="110" customWidth="1"/>
    <col min="4" max="4" width="0.54296875" style="110" customWidth="1"/>
    <col min="5" max="5" width="12.453125" style="111" customWidth="1"/>
    <col min="6" max="6" width="0.54296875" style="111" customWidth="1"/>
    <col min="7" max="7" width="11.7265625" style="45" customWidth="1"/>
    <col min="8" max="8" width="0.54296875" style="111" customWidth="1"/>
    <col min="9" max="9" width="12.26953125" style="111" customWidth="1"/>
    <col min="10" max="10" width="0.54296875" style="111" customWidth="1"/>
    <col min="11" max="11" width="15.26953125" style="45" customWidth="1"/>
    <col min="12" max="12" width="0.54296875" style="45" customWidth="1"/>
    <col min="13" max="13" width="15.26953125" style="45" customWidth="1"/>
    <col min="14" max="14" width="0.54296875" style="45" customWidth="1"/>
    <col min="15" max="15" width="14.7265625" style="46" customWidth="1"/>
    <col min="16" max="16" width="0.54296875" style="112" customWidth="1"/>
    <col min="17" max="17" width="14.453125" style="112" customWidth="1"/>
    <col min="18" max="18" width="0.54296875" style="112" customWidth="1"/>
    <col min="19" max="19" width="13.54296875" style="111" customWidth="1"/>
    <col min="20" max="16384" width="8.26953125" style="110"/>
  </cols>
  <sheetData>
    <row r="1" spans="1:19" ht="16.5" customHeight="1" x14ac:dyDescent="0.35">
      <c r="A1" s="1" t="s">
        <v>0</v>
      </c>
      <c r="S1" s="47"/>
    </row>
    <row r="2" spans="1:19" ht="16.5" customHeight="1" x14ac:dyDescent="0.35">
      <c r="A2" s="113" t="s">
        <v>100</v>
      </c>
      <c r="B2" s="113"/>
      <c r="C2" s="113"/>
      <c r="D2" s="114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48"/>
      <c r="P2" s="48"/>
      <c r="Q2" s="48"/>
      <c r="R2" s="48"/>
      <c r="S2" s="49"/>
    </row>
    <row r="3" spans="1:19" ht="16.5" customHeight="1" x14ac:dyDescent="0.35">
      <c r="A3" s="102" t="s">
        <v>173</v>
      </c>
      <c r="B3" s="116"/>
      <c r="C3" s="116"/>
      <c r="D3" s="117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50"/>
      <c r="P3" s="50"/>
      <c r="Q3" s="50"/>
      <c r="R3" s="50"/>
      <c r="S3" s="51"/>
    </row>
    <row r="4" spans="1:19" ht="16.5" customHeight="1" x14ac:dyDescent="0.35">
      <c r="A4" s="119"/>
      <c r="B4" s="119"/>
      <c r="C4" s="119"/>
      <c r="D4" s="120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2"/>
      <c r="P4" s="48"/>
      <c r="Q4" s="48"/>
      <c r="R4" s="48"/>
      <c r="S4" s="53"/>
    </row>
    <row r="5" spans="1:19" ht="16.5" customHeight="1" x14ac:dyDescent="0.35">
      <c r="A5" s="113"/>
      <c r="B5" s="113"/>
      <c r="C5" s="113"/>
      <c r="D5" s="114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48"/>
      <c r="P5" s="48"/>
      <c r="Q5" s="48"/>
      <c r="R5" s="48"/>
      <c r="S5" s="54"/>
    </row>
    <row r="6" spans="1:19" ht="16.5" customHeight="1" x14ac:dyDescent="0.35">
      <c r="A6" s="113"/>
      <c r="B6" s="113"/>
      <c r="C6" s="113"/>
      <c r="D6" s="114"/>
      <c r="E6" s="173" t="s">
        <v>101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</row>
    <row r="7" spans="1:19" s="122" customFormat="1" ht="16.5" customHeight="1" x14ac:dyDescent="0.35">
      <c r="D7" s="123"/>
      <c r="E7" s="55"/>
      <c r="F7" s="56"/>
      <c r="G7" s="55"/>
      <c r="H7" s="56"/>
      <c r="I7" s="56"/>
      <c r="J7" s="56"/>
      <c r="K7" s="173" t="s">
        <v>102</v>
      </c>
      <c r="L7" s="173"/>
      <c r="M7" s="173"/>
      <c r="N7" s="173"/>
      <c r="O7" s="173"/>
      <c r="P7" s="124"/>
      <c r="Q7" s="124"/>
      <c r="R7" s="124"/>
      <c r="S7" s="125"/>
    </row>
    <row r="8" spans="1:19" s="122" customFormat="1" ht="16.5" customHeight="1" x14ac:dyDescent="0.35">
      <c r="D8" s="123"/>
      <c r="E8" s="55" t="s">
        <v>103</v>
      </c>
      <c r="F8" s="56"/>
      <c r="G8" s="55"/>
      <c r="H8" s="56"/>
      <c r="I8" s="56"/>
      <c r="J8" s="56"/>
      <c r="K8" s="126"/>
      <c r="L8" s="126"/>
      <c r="M8" s="127" t="s">
        <v>104</v>
      </c>
      <c r="N8" s="126"/>
      <c r="O8" s="126"/>
      <c r="P8" s="124"/>
      <c r="Q8" s="124"/>
      <c r="R8" s="124"/>
      <c r="S8" s="125"/>
    </row>
    <row r="9" spans="1:19" s="122" customFormat="1" ht="16.5" customHeight="1" x14ac:dyDescent="0.35">
      <c r="D9" s="123"/>
      <c r="E9" s="55" t="s">
        <v>105</v>
      </c>
      <c r="F9" s="56"/>
      <c r="G9" s="127" t="s">
        <v>106</v>
      </c>
      <c r="H9" s="56"/>
      <c r="I9" s="127" t="s">
        <v>107</v>
      </c>
      <c r="J9" s="56"/>
      <c r="K9" s="127" t="s">
        <v>104</v>
      </c>
      <c r="L9" s="125"/>
      <c r="M9" s="127" t="s">
        <v>108</v>
      </c>
      <c r="N9" s="125"/>
      <c r="O9" s="125"/>
      <c r="P9" s="125"/>
      <c r="Q9" s="125" t="s">
        <v>109</v>
      </c>
      <c r="R9" s="125"/>
      <c r="S9" s="125"/>
    </row>
    <row r="10" spans="1:19" s="122" customFormat="1" ht="16.5" customHeight="1" x14ac:dyDescent="0.35">
      <c r="D10" s="123"/>
      <c r="E10" s="55" t="s">
        <v>110</v>
      </c>
      <c r="F10" s="56"/>
      <c r="G10" s="127" t="s">
        <v>111</v>
      </c>
      <c r="H10" s="56"/>
      <c r="I10" s="128" t="s">
        <v>112</v>
      </c>
      <c r="J10" s="56"/>
      <c r="K10" s="128" t="s">
        <v>113</v>
      </c>
      <c r="L10" s="125"/>
      <c r="M10" s="127" t="s">
        <v>114</v>
      </c>
      <c r="N10" s="125"/>
      <c r="O10" s="125" t="s">
        <v>66</v>
      </c>
      <c r="P10" s="125"/>
      <c r="Q10" s="127" t="s">
        <v>115</v>
      </c>
      <c r="R10" s="125"/>
      <c r="S10" s="125" t="s">
        <v>116</v>
      </c>
    </row>
    <row r="11" spans="1:19" s="122" customFormat="1" ht="16.5" customHeight="1" x14ac:dyDescent="0.35">
      <c r="C11" s="12" t="s">
        <v>54</v>
      </c>
      <c r="D11" s="123"/>
      <c r="E11" s="57" t="s">
        <v>10</v>
      </c>
      <c r="F11" s="56"/>
      <c r="G11" s="129" t="s">
        <v>10</v>
      </c>
      <c r="H11" s="56"/>
      <c r="I11" s="129" t="s">
        <v>10</v>
      </c>
      <c r="J11" s="56"/>
      <c r="K11" s="129" t="s">
        <v>10</v>
      </c>
      <c r="L11" s="125"/>
      <c r="M11" s="130" t="s">
        <v>10</v>
      </c>
      <c r="N11" s="125"/>
      <c r="O11" s="129" t="s">
        <v>10</v>
      </c>
      <c r="P11" s="125"/>
      <c r="Q11" s="130" t="s">
        <v>10</v>
      </c>
      <c r="R11" s="125"/>
      <c r="S11" s="129" t="s">
        <v>10</v>
      </c>
    </row>
    <row r="12" spans="1:19" s="122" customFormat="1" ht="16.5" customHeight="1" x14ac:dyDescent="0.35">
      <c r="D12" s="123"/>
      <c r="E12" s="55"/>
      <c r="F12" s="56"/>
      <c r="G12" s="55"/>
      <c r="H12" s="56"/>
      <c r="I12" s="56"/>
      <c r="J12" s="56"/>
      <c r="K12" s="55"/>
      <c r="L12" s="55"/>
      <c r="M12" s="55"/>
      <c r="N12" s="55"/>
      <c r="O12" s="125"/>
      <c r="P12" s="125"/>
      <c r="Q12" s="125"/>
      <c r="R12" s="125"/>
      <c r="S12" s="125"/>
    </row>
    <row r="13" spans="1:19" s="62" customFormat="1" ht="16.5" customHeight="1" x14ac:dyDescent="0.35">
      <c r="A13" s="131" t="s">
        <v>118</v>
      </c>
      <c r="B13" s="58"/>
      <c r="C13" s="59"/>
      <c r="D13" s="60"/>
      <c r="E13" s="15">
        <v>300000000</v>
      </c>
      <c r="F13" s="15"/>
      <c r="G13" s="15">
        <v>933808880</v>
      </c>
      <c r="H13" s="15"/>
      <c r="I13" s="15">
        <v>-37335048</v>
      </c>
      <c r="J13" s="15"/>
      <c r="K13" s="15">
        <v>30000000</v>
      </c>
      <c r="L13" s="15"/>
      <c r="M13" s="15">
        <v>37335048</v>
      </c>
      <c r="N13" s="15"/>
      <c r="O13" s="15">
        <v>-378908181</v>
      </c>
      <c r="P13" s="61"/>
      <c r="Q13" s="15">
        <v>491916</v>
      </c>
      <c r="R13" s="61"/>
      <c r="S13" s="15">
        <f>SUM(E13:Q13)</f>
        <v>885392615</v>
      </c>
    </row>
    <row r="14" spans="1:19" s="62" customFormat="1" ht="16.5" customHeight="1" x14ac:dyDescent="0.35">
      <c r="A14" s="131" t="s">
        <v>117</v>
      </c>
      <c r="B14" s="63"/>
      <c r="C14" s="59"/>
      <c r="D14" s="60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61"/>
      <c r="Q14" s="15"/>
      <c r="R14" s="61"/>
      <c r="S14" s="15"/>
    </row>
    <row r="15" spans="1:19" s="62" customFormat="1" ht="16.5" customHeight="1" x14ac:dyDescent="0.35">
      <c r="A15" s="132" t="s">
        <v>22</v>
      </c>
      <c r="B15" s="63"/>
      <c r="C15" s="59"/>
      <c r="D15" s="60"/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v>0</v>
      </c>
      <c r="P15" s="61"/>
      <c r="Q15" s="15">
        <v>1800000</v>
      </c>
      <c r="R15" s="61"/>
      <c r="S15" s="15">
        <f t="shared" ref="S15" si="0">SUM(E15:Q15)</f>
        <v>1800000</v>
      </c>
    </row>
    <row r="16" spans="1:19" s="62" customFormat="1" ht="16.5" customHeight="1" x14ac:dyDescent="0.35">
      <c r="A16" s="110" t="s">
        <v>92</v>
      </c>
      <c r="C16" s="59"/>
      <c r="D16" s="60"/>
      <c r="E16" s="133">
        <v>0</v>
      </c>
      <c r="F16" s="64"/>
      <c r="G16" s="133">
        <v>0</v>
      </c>
      <c r="H16" s="64"/>
      <c r="I16" s="133">
        <v>0</v>
      </c>
      <c r="J16" s="64"/>
      <c r="K16" s="133">
        <v>0</v>
      </c>
      <c r="L16" s="48"/>
      <c r="M16" s="133">
        <v>0</v>
      </c>
      <c r="N16" s="48"/>
      <c r="O16" s="133">
        <v>-33827618</v>
      </c>
      <c r="P16" s="125"/>
      <c r="Q16" s="133">
        <v>-50775</v>
      </c>
      <c r="R16" s="125"/>
      <c r="S16" s="16">
        <f>SUM(E16:Q16)</f>
        <v>-33878393</v>
      </c>
    </row>
    <row r="17" spans="1:19" s="62" customFormat="1" ht="16.5" customHeight="1" x14ac:dyDescent="0.35">
      <c r="C17" s="59"/>
      <c r="D17" s="60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61"/>
      <c r="Q17" s="15"/>
      <c r="R17" s="61"/>
      <c r="S17" s="15"/>
    </row>
    <row r="18" spans="1:19" s="62" customFormat="1" ht="16.5" customHeight="1" thickBot="1" x14ac:dyDescent="0.4">
      <c r="A18" s="131" t="s">
        <v>170</v>
      </c>
      <c r="B18" s="65"/>
      <c r="C18" s="66"/>
      <c r="D18" s="60"/>
      <c r="E18" s="23">
        <f>SUM(E13:E16)</f>
        <v>300000000</v>
      </c>
      <c r="F18" s="15"/>
      <c r="G18" s="23">
        <f>SUM(G13:G16)</f>
        <v>933808880</v>
      </c>
      <c r="H18" s="15"/>
      <c r="I18" s="23">
        <f>SUM(I13:I16)</f>
        <v>-37335048</v>
      </c>
      <c r="J18" s="15"/>
      <c r="K18" s="23">
        <f>SUM(K13:K16)</f>
        <v>30000000</v>
      </c>
      <c r="L18" s="15"/>
      <c r="M18" s="23">
        <f>SUM(M13:M16)</f>
        <v>37335048</v>
      </c>
      <c r="N18" s="15"/>
      <c r="O18" s="23">
        <f>SUM(O13:O16)</f>
        <v>-412735799</v>
      </c>
      <c r="P18" s="15"/>
      <c r="Q18" s="23">
        <f>SUM(Q13:Q16)</f>
        <v>2241141</v>
      </c>
      <c r="R18" s="15"/>
      <c r="S18" s="23">
        <f>SUM(S13:S16)</f>
        <v>853314222</v>
      </c>
    </row>
    <row r="19" spans="1:19" ht="16.5" customHeight="1" thickTop="1" x14ac:dyDescent="0.35"/>
    <row r="21" spans="1:19" s="62" customFormat="1" ht="16.5" customHeight="1" x14ac:dyDescent="0.35">
      <c r="A21" s="131" t="s">
        <v>174</v>
      </c>
      <c r="B21" s="58"/>
      <c r="C21" s="59"/>
      <c r="D21" s="60"/>
      <c r="E21" s="15">
        <v>300000000</v>
      </c>
      <c r="F21" s="15"/>
      <c r="G21" s="15">
        <v>933808880</v>
      </c>
      <c r="H21" s="15"/>
      <c r="I21" s="15">
        <v>-37335048</v>
      </c>
      <c r="J21" s="15"/>
      <c r="K21" s="15">
        <v>30000000</v>
      </c>
      <c r="L21" s="15"/>
      <c r="M21" s="15">
        <v>37335048</v>
      </c>
      <c r="N21" s="15"/>
      <c r="O21" s="15">
        <v>-532265087</v>
      </c>
      <c r="P21" s="15"/>
      <c r="Q21" s="15">
        <v>1324973</v>
      </c>
      <c r="R21" s="61"/>
      <c r="S21" s="15">
        <f>SUM(E21:Q21)</f>
        <v>732868766</v>
      </c>
    </row>
    <row r="22" spans="1:19" s="62" customFormat="1" ht="16.5" customHeight="1" x14ac:dyDescent="0.35">
      <c r="A22" s="131" t="s">
        <v>117</v>
      </c>
      <c r="B22" s="63"/>
      <c r="C22" s="59"/>
      <c r="D22" s="60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61"/>
      <c r="S22" s="15"/>
    </row>
    <row r="23" spans="1:19" s="62" customFormat="1" ht="16.5" customHeight="1" x14ac:dyDescent="0.35">
      <c r="A23" s="132" t="s">
        <v>176</v>
      </c>
      <c r="B23" s="63"/>
      <c r="C23" s="59">
        <v>17</v>
      </c>
      <c r="D23" s="60"/>
      <c r="E23" s="15">
        <v>-4645000</v>
      </c>
      <c r="F23" s="15"/>
      <c r="G23" s="15">
        <v>0</v>
      </c>
      <c r="H23" s="15"/>
      <c r="I23" s="15">
        <v>37335048</v>
      </c>
      <c r="J23" s="15"/>
      <c r="K23" s="15">
        <v>0</v>
      </c>
      <c r="L23" s="15"/>
      <c r="M23" s="15">
        <v>-37335048</v>
      </c>
      <c r="N23" s="15"/>
      <c r="O23" s="15">
        <v>4645000</v>
      </c>
      <c r="P23" s="15"/>
      <c r="Q23" s="15">
        <v>0</v>
      </c>
      <c r="R23" s="61"/>
      <c r="S23" s="15">
        <f>SUM(E23:Q23)</f>
        <v>0</v>
      </c>
    </row>
    <row r="24" spans="1:19" s="62" customFormat="1" ht="16.5" customHeight="1" x14ac:dyDescent="0.35">
      <c r="A24" s="110" t="s">
        <v>92</v>
      </c>
      <c r="C24" s="59"/>
      <c r="D24" s="60"/>
      <c r="E24" s="133">
        <v>0</v>
      </c>
      <c r="F24" s="64"/>
      <c r="G24" s="133">
        <v>0</v>
      </c>
      <c r="H24" s="64"/>
      <c r="I24" s="133">
        <v>0</v>
      </c>
      <c r="J24" s="64"/>
      <c r="K24" s="133">
        <v>0</v>
      </c>
      <c r="L24" s="48"/>
      <c r="M24" s="133">
        <v>0</v>
      </c>
      <c r="N24" s="48"/>
      <c r="O24" s="16">
        <v>-53380962</v>
      </c>
      <c r="P24" s="125"/>
      <c r="Q24" s="133">
        <v>-286457</v>
      </c>
      <c r="R24" s="125"/>
      <c r="S24" s="16">
        <f t="shared" ref="S24" si="1">SUM(E24:Q24)</f>
        <v>-53667419</v>
      </c>
    </row>
    <row r="25" spans="1:19" s="62" customFormat="1" ht="16.5" customHeight="1" x14ac:dyDescent="0.35">
      <c r="C25" s="59"/>
      <c r="D25" s="6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61"/>
      <c r="Q25" s="15"/>
      <c r="R25" s="61"/>
      <c r="S25" s="15"/>
    </row>
    <row r="26" spans="1:19" s="62" customFormat="1" ht="16.5" customHeight="1" thickBot="1" x14ac:dyDescent="0.4">
      <c r="A26" s="131" t="s">
        <v>175</v>
      </c>
      <c r="B26" s="65"/>
      <c r="C26" s="66"/>
      <c r="D26" s="60"/>
      <c r="E26" s="23">
        <f>SUM(E21:E24)</f>
        <v>295355000</v>
      </c>
      <c r="F26" s="15"/>
      <c r="G26" s="23">
        <f>SUM(G21:G24)</f>
        <v>933808880</v>
      </c>
      <c r="H26" s="15"/>
      <c r="I26" s="23">
        <f>SUM(I21:I24)</f>
        <v>0</v>
      </c>
      <c r="J26" s="15"/>
      <c r="K26" s="23">
        <f>SUM(K21:K24)</f>
        <v>30000000</v>
      </c>
      <c r="L26" s="15"/>
      <c r="M26" s="23">
        <f>SUM(M21:M24)</f>
        <v>0</v>
      </c>
      <c r="N26" s="15"/>
      <c r="O26" s="23">
        <f>SUM(O21:O24)</f>
        <v>-581001049</v>
      </c>
      <c r="P26" s="15"/>
      <c r="Q26" s="23">
        <f>SUM(Q21:Q24)</f>
        <v>1038516</v>
      </c>
      <c r="R26" s="15"/>
      <c r="S26" s="23">
        <f>SUM(S21:S24)</f>
        <v>679201347</v>
      </c>
    </row>
    <row r="27" spans="1:19" ht="16.5" customHeight="1" thickTop="1" x14ac:dyDescent="0.35"/>
    <row r="36" spans="1:19" ht="20.25" customHeight="1" x14ac:dyDescent="0.35"/>
    <row r="37" spans="1:19" ht="21" customHeight="1" x14ac:dyDescent="0.35"/>
    <row r="38" spans="1:19" ht="22.4" customHeight="1" x14ac:dyDescent="0.35">
      <c r="A38" s="73" t="s">
        <v>33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</row>
  </sheetData>
  <mergeCells count="2">
    <mergeCell ref="E6:S6"/>
    <mergeCell ref="K7:O7"/>
  </mergeCells>
  <pageMargins left="0.4" right="0.4" top="0.5" bottom="0.6" header="0.49" footer="0.4"/>
  <pageSetup paperSize="9" scale="75" firstPageNumber="6" orientation="landscape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83F9-7A4C-4A7E-90C8-9877E21A32C6}">
  <dimension ref="A1:Q37"/>
  <sheetViews>
    <sheetView view="pageBreakPreview" zoomScale="85" zoomScaleNormal="100" zoomScaleSheetLayoutView="85" workbookViewId="0">
      <selection activeCell="I43" sqref="I43"/>
    </sheetView>
  </sheetViews>
  <sheetFormatPr defaultColWidth="8.26953125" defaultRowHeight="16.5" customHeight="1" x14ac:dyDescent="0.35"/>
  <cols>
    <col min="1" max="1" width="1.54296875" style="110" customWidth="1"/>
    <col min="2" max="2" width="63.7265625" style="110" customWidth="1"/>
    <col min="3" max="3" width="7" style="110" customWidth="1"/>
    <col min="4" max="4" width="1" style="110" customWidth="1"/>
    <col min="5" max="5" width="12.54296875" style="111" customWidth="1"/>
    <col min="6" max="6" width="1" style="111" customWidth="1"/>
    <col min="7" max="7" width="11.54296875" style="45" customWidth="1"/>
    <col min="8" max="8" width="1" style="111" customWidth="1"/>
    <col min="9" max="9" width="11.54296875" style="111" customWidth="1"/>
    <col min="10" max="10" width="1" style="111" customWidth="1"/>
    <col min="11" max="11" width="16" style="45" customWidth="1"/>
    <col min="12" max="12" width="1" style="45" customWidth="1"/>
    <col min="13" max="13" width="15.54296875" style="45" customWidth="1"/>
    <col min="14" max="14" width="1" style="45" customWidth="1"/>
    <col min="15" max="15" width="15.54296875" style="46" customWidth="1"/>
    <col min="16" max="16" width="1" style="112" customWidth="1"/>
    <col min="17" max="17" width="13.26953125" style="111" customWidth="1"/>
    <col min="18" max="102" width="8.26953125" style="110"/>
    <col min="103" max="103" width="1.453125" style="110" customWidth="1"/>
    <col min="104" max="104" width="48.7265625" style="110" customWidth="1"/>
    <col min="105" max="105" width="8.26953125" style="110"/>
    <col min="106" max="106" width="1" style="110" customWidth="1"/>
    <col min="107" max="107" width="12.453125" style="110" customWidth="1"/>
    <col min="108" max="108" width="1" style="110" customWidth="1"/>
    <col min="109" max="109" width="12.453125" style="110" customWidth="1"/>
    <col min="110" max="110" width="1" style="110" customWidth="1"/>
    <col min="111" max="111" width="12.453125" style="110" customWidth="1"/>
    <col min="112" max="112" width="1" style="110" customWidth="1"/>
    <col min="113" max="113" width="12.453125" style="110" customWidth="1"/>
    <col min="114" max="114" width="8.26953125" style="110"/>
    <col min="115" max="115" width="11.453125" style="110" bestFit="1" customWidth="1"/>
    <col min="116" max="116" width="9.54296875" style="110" customWidth="1"/>
    <col min="117" max="117" width="9.26953125" style="110" customWidth="1"/>
    <col min="118" max="358" width="8.26953125" style="110"/>
    <col min="359" max="359" width="1.453125" style="110" customWidth="1"/>
    <col min="360" max="360" width="48.7265625" style="110" customWidth="1"/>
    <col min="361" max="361" width="8.26953125" style="110"/>
    <col min="362" max="362" width="1" style="110" customWidth="1"/>
    <col min="363" max="363" width="12.453125" style="110" customWidth="1"/>
    <col min="364" max="364" width="1" style="110" customWidth="1"/>
    <col min="365" max="365" width="12.453125" style="110" customWidth="1"/>
    <col min="366" max="366" width="1" style="110" customWidth="1"/>
    <col min="367" max="367" width="12.453125" style="110" customWidth="1"/>
    <col min="368" max="368" width="1" style="110" customWidth="1"/>
    <col min="369" max="369" width="12.453125" style="110" customWidth="1"/>
    <col min="370" max="370" width="8.26953125" style="110"/>
    <col min="371" max="371" width="11.453125" style="110" bestFit="1" customWidth="1"/>
    <col min="372" max="372" width="9.54296875" style="110" customWidth="1"/>
    <col min="373" max="373" width="9.26953125" style="110" customWidth="1"/>
    <col min="374" max="614" width="8.26953125" style="110"/>
    <col min="615" max="615" width="1.453125" style="110" customWidth="1"/>
    <col min="616" max="616" width="48.7265625" style="110" customWidth="1"/>
    <col min="617" max="617" width="8.26953125" style="110"/>
    <col min="618" max="618" width="1" style="110" customWidth="1"/>
    <col min="619" max="619" width="12.453125" style="110" customWidth="1"/>
    <col min="620" max="620" width="1" style="110" customWidth="1"/>
    <col min="621" max="621" width="12.453125" style="110" customWidth="1"/>
    <col min="622" max="622" width="1" style="110" customWidth="1"/>
    <col min="623" max="623" width="12.453125" style="110" customWidth="1"/>
    <col min="624" max="624" width="1" style="110" customWidth="1"/>
    <col min="625" max="625" width="12.453125" style="110" customWidth="1"/>
    <col min="626" max="626" width="8.26953125" style="110"/>
    <col min="627" max="627" width="11.453125" style="110" bestFit="1" customWidth="1"/>
    <col min="628" max="628" width="9.54296875" style="110" customWidth="1"/>
    <col min="629" max="629" width="9.26953125" style="110" customWidth="1"/>
    <col min="630" max="870" width="8.26953125" style="110"/>
    <col min="871" max="871" width="1.453125" style="110" customWidth="1"/>
    <col min="872" max="872" width="48.7265625" style="110" customWidth="1"/>
    <col min="873" max="873" width="8.26953125" style="110"/>
    <col min="874" max="874" width="1" style="110" customWidth="1"/>
    <col min="875" max="875" width="12.453125" style="110" customWidth="1"/>
    <col min="876" max="876" width="1" style="110" customWidth="1"/>
    <col min="877" max="877" width="12.453125" style="110" customWidth="1"/>
    <col min="878" max="878" width="1" style="110" customWidth="1"/>
    <col min="879" max="879" width="12.453125" style="110" customWidth="1"/>
    <col min="880" max="880" width="1" style="110" customWidth="1"/>
    <col min="881" max="881" width="12.453125" style="110" customWidth="1"/>
    <col min="882" max="882" width="8.26953125" style="110"/>
    <col min="883" max="883" width="11.453125" style="110" bestFit="1" customWidth="1"/>
    <col min="884" max="884" width="9.54296875" style="110" customWidth="1"/>
    <col min="885" max="885" width="9.26953125" style="110" customWidth="1"/>
    <col min="886" max="1126" width="8.26953125" style="110"/>
    <col min="1127" max="1127" width="1.453125" style="110" customWidth="1"/>
    <col min="1128" max="1128" width="48.7265625" style="110" customWidth="1"/>
    <col min="1129" max="1129" width="8.26953125" style="110"/>
    <col min="1130" max="1130" width="1" style="110" customWidth="1"/>
    <col min="1131" max="1131" width="12.453125" style="110" customWidth="1"/>
    <col min="1132" max="1132" width="1" style="110" customWidth="1"/>
    <col min="1133" max="1133" width="12.453125" style="110" customWidth="1"/>
    <col min="1134" max="1134" width="1" style="110" customWidth="1"/>
    <col min="1135" max="1135" width="12.453125" style="110" customWidth="1"/>
    <col min="1136" max="1136" width="1" style="110" customWidth="1"/>
    <col min="1137" max="1137" width="12.453125" style="110" customWidth="1"/>
    <col min="1138" max="1138" width="8.26953125" style="110"/>
    <col min="1139" max="1139" width="11.453125" style="110" bestFit="1" customWidth="1"/>
    <col min="1140" max="1140" width="9.54296875" style="110" customWidth="1"/>
    <col min="1141" max="1141" width="9.26953125" style="110" customWidth="1"/>
    <col min="1142" max="1382" width="8.26953125" style="110"/>
    <col min="1383" max="1383" width="1.453125" style="110" customWidth="1"/>
    <col min="1384" max="1384" width="48.7265625" style="110" customWidth="1"/>
    <col min="1385" max="1385" width="8.26953125" style="110"/>
    <col min="1386" max="1386" width="1" style="110" customWidth="1"/>
    <col min="1387" max="1387" width="12.453125" style="110" customWidth="1"/>
    <col min="1388" max="1388" width="1" style="110" customWidth="1"/>
    <col min="1389" max="1389" width="12.453125" style="110" customWidth="1"/>
    <col min="1390" max="1390" width="1" style="110" customWidth="1"/>
    <col min="1391" max="1391" width="12.453125" style="110" customWidth="1"/>
    <col min="1392" max="1392" width="1" style="110" customWidth="1"/>
    <col min="1393" max="1393" width="12.453125" style="110" customWidth="1"/>
    <col min="1394" max="1394" width="8.26953125" style="110"/>
    <col min="1395" max="1395" width="11.453125" style="110" bestFit="1" customWidth="1"/>
    <col min="1396" max="1396" width="9.54296875" style="110" customWidth="1"/>
    <col min="1397" max="1397" width="9.26953125" style="110" customWidth="1"/>
    <col min="1398" max="1638" width="8.26953125" style="110"/>
    <col min="1639" max="1639" width="1.453125" style="110" customWidth="1"/>
    <col min="1640" max="1640" width="48.7265625" style="110" customWidth="1"/>
    <col min="1641" max="1641" width="8.26953125" style="110"/>
    <col min="1642" max="1642" width="1" style="110" customWidth="1"/>
    <col min="1643" max="1643" width="12.453125" style="110" customWidth="1"/>
    <col min="1644" max="1644" width="1" style="110" customWidth="1"/>
    <col min="1645" max="1645" width="12.453125" style="110" customWidth="1"/>
    <col min="1646" max="1646" width="1" style="110" customWidth="1"/>
    <col min="1647" max="1647" width="12.453125" style="110" customWidth="1"/>
    <col min="1648" max="1648" width="1" style="110" customWidth="1"/>
    <col min="1649" max="1649" width="12.453125" style="110" customWidth="1"/>
    <col min="1650" max="1650" width="8.26953125" style="110"/>
    <col min="1651" max="1651" width="11.453125" style="110" bestFit="1" customWidth="1"/>
    <col min="1652" max="1652" width="9.54296875" style="110" customWidth="1"/>
    <col min="1653" max="1653" width="9.26953125" style="110" customWidth="1"/>
    <col min="1654" max="1894" width="8.26953125" style="110"/>
    <col min="1895" max="1895" width="1.453125" style="110" customWidth="1"/>
    <col min="1896" max="1896" width="48.7265625" style="110" customWidth="1"/>
    <col min="1897" max="1897" width="8.26953125" style="110"/>
    <col min="1898" max="1898" width="1" style="110" customWidth="1"/>
    <col min="1899" max="1899" width="12.453125" style="110" customWidth="1"/>
    <col min="1900" max="1900" width="1" style="110" customWidth="1"/>
    <col min="1901" max="1901" width="12.453125" style="110" customWidth="1"/>
    <col min="1902" max="1902" width="1" style="110" customWidth="1"/>
    <col min="1903" max="1903" width="12.453125" style="110" customWidth="1"/>
    <col min="1904" max="1904" width="1" style="110" customWidth="1"/>
    <col min="1905" max="1905" width="12.453125" style="110" customWidth="1"/>
    <col min="1906" max="1906" width="8.26953125" style="110"/>
    <col min="1907" max="1907" width="11.453125" style="110" bestFit="1" customWidth="1"/>
    <col min="1908" max="1908" width="9.54296875" style="110" customWidth="1"/>
    <col min="1909" max="1909" width="9.26953125" style="110" customWidth="1"/>
    <col min="1910" max="2150" width="8.26953125" style="110"/>
    <col min="2151" max="2151" width="1.453125" style="110" customWidth="1"/>
    <col min="2152" max="2152" width="48.7265625" style="110" customWidth="1"/>
    <col min="2153" max="2153" width="8.26953125" style="110"/>
    <col min="2154" max="2154" width="1" style="110" customWidth="1"/>
    <col min="2155" max="2155" width="12.453125" style="110" customWidth="1"/>
    <col min="2156" max="2156" width="1" style="110" customWidth="1"/>
    <col min="2157" max="2157" width="12.453125" style="110" customWidth="1"/>
    <col min="2158" max="2158" width="1" style="110" customWidth="1"/>
    <col min="2159" max="2159" width="12.453125" style="110" customWidth="1"/>
    <col min="2160" max="2160" width="1" style="110" customWidth="1"/>
    <col min="2161" max="2161" width="12.453125" style="110" customWidth="1"/>
    <col min="2162" max="2162" width="8.26953125" style="110"/>
    <col min="2163" max="2163" width="11.453125" style="110" bestFit="1" customWidth="1"/>
    <col min="2164" max="2164" width="9.54296875" style="110" customWidth="1"/>
    <col min="2165" max="2165" width="9.26953125" style="110" customWidth="1"/>
    <col min="2166" max="2406" width="8.26953125" style="110"/>
    <col min="2407" max="2407" width="1.453125" style="110" customWidth="1"/>
    <col min="2408" max="2408" width="48.7265625" style="110" customWidth="1"/>
    <col min="2409" max="2409" width="8.26953125" style="110"/>
    <col min="2410" max="2410" width="1" style="110" customWidth="1"/>
    <col min="2411" max="2411" width="12.453125" style="110" customWidth="1"/>
    <col min="2412" max="2412" width="1" style="110" customWidth="1"/>
    <col min="2413" max="2413" width="12.453125" style="110" customWidth="1"/>
    <col min="2414" max="2414" width="1" style="110" customWidth="1"/>
    <col min="2415" max="2415" width="12.453125" style="110" customWidth="1"/>
    <col min="2416" max="2416" width="1" style="110" customWidth="1"/>
    <col min="2417" max="2417" width="12.453125" style="110" customWidth="1"/>
    <col min="2418" max="2418" width="8.26953125" style="110"/>
    <col min="2419" max="2419" width="11.453125" style="110" bestFit="1" customWidth="1"/>
    <col min="2420" max="2420" width="9.54296875" style="110" customWidth="1"/>
    <col min="2421" max="2421" width="9.26953125" style="110" customWidth="1"/>
    <col min="2422" max="2662" width="8.26953125" style="110"/>
    <col min="2663" max="2663" width="1.453125" style="110" customWidth="1"/>
    <col min="2664" max="2664" width="48.7265625" style="110" customWidth="1"/>
    <col min="2665" max="2665" width="8.26953125" style="110"/>
    <col min="2666" max="2666" width="1" style="110" customWidth="1"/>
    <col min="2667" max="2667" width="12.453125" style="110" customWidth="1"/>
    <col min="2668" max="2668" width="1" style="110" customWidth="1"/>
    <col min="2669" max="2669" width="12.453125" style="110" customWidth="1"/>
    <col min="2670" max="2670" width="1" style="110" customWidth="1"/>
    <col min="2671" max="2671" width="12.453125" style="110" customWidth="1"/>
    <col min="2672" max="2672" width="1" style="110" customWidth="1"/>
    <col min="2673" max="2673" width="12.453125" style="110" customWidth="1"/>
    <col min="2674" max="2674" width="8.26953125" style="110"/>
    <col min="2675" max="2675" width="11.453125" style="110" bestFit="1" customWidth="1"/>
    <col min="2676" max="2676" width="9.54296875" style="110" customWidth="1"/>
    <col min="2677" max="2677" width="9.26953125" style="110" customWidth="1"/>
    <col min="2678" max="2918" width="8.26953125" style="110"/>
    <col min="2919" max="2919" width="1.453125" style="110" customWidth="1"/>
    <col min="2920" max="2920" width="48.7265625" style="110" customWidth="1"/>
    <col min="2921" max="2921" width="8.26953125" style="110"/>
    <col min="2922" max="2922" width="1" style="110" customWidth="1"/>
    <col min="2923" max="2923" width="12.453125" style="110" customWidth="1"/>
    <col min="2924" max="2924" width="1" style="110" customWidth="1"/>
    <col min="2925" max="2925" width="12.453125" style="110" customWidth="1"/>
    <col min="2926" max="2926" width="1" style="110" customWidth="1"/>
    <col min="2927" max="2927" width="12.453125" style="110" customWidth="1"/>
    <col min="2928" max="2928" width="1" style="110" customWidth="1"/>
    <col min="2929" max="2929" width="12.453125" style="110" customWidth="1"/>
    <col min="2930" max="2930" width="8.26953125" style="110"/>
    <col min="2931" max="2931" width="11.453125" style="110" bestFit="1" customWidth="1"/>
    <col min="2932" max="2932" width="9.54296875" style="110" customWidth="1"/>
    <col min="2933" max="2933" width="9.26953125" style="110" customWidth="1"/>
    <col min="2934" max="3174" width="8.26953125" style="110"/>
    <col min="3175" max="3175" width="1.453125" style="110" customWidth="1"/>
    <col min="3176" max="3176" width="48.7265625" style="110" customWidth="1"/>
    <col min="3177" max="3177" width="8.26953125" style="110"/>
    <col min="3178" max="3178" width="1" style="110" customWidth="1"/>
    <col min="3179" max="3179" width="12.453125" style="110" customWidth="1"/>
    <col min="3180" max="3180" width="1" style="110" customWidth="1"/>
    <col min="3181" max="3181" width="12.453125" style="110" customWidth="1"/>
    <col min="3182" max="3182" width="1" style="110" customWidth="1"/>
    <col min="3183" max="3183" width="12.453125" style="110" customWidth="1"/>
    <col min="3184" max="3184" width="1" style="110" customWidth="1"/>
    <col min="3185" max="3185" width="12.453125" style="110" customWidth="1"/>
    <col min="3186" max="3186" width="8.26953125" style="110"/>
    <col min="3187" max="3187" width="11.453125" style="110" bestFit="1" customWidth="1"/>
    <col min="3188" max="3188" width="9.54296875" style="110" customWidth="1"/>
    <col min="3189" max="3189" width="9.26953125" style="110" customWidth="1"/>
    <col min="3190" max="3430" width="8.26953125" style="110"/>
    <col min="3431" max="3431" width="1.453125" style="110" customWidth="1"/>
    <col min="3432" max="3432" width="48.7265625" style="110" customWidth="1"/>
    <col min="3433" max="3433" width="8.26953125" style="110"/>
    <col min="3434" max="3434" width="1" style="110" customWidth="1"/>
    <col min="3435" max="3435" width="12.453125" style="110" customWidth="1"/>
    <col min="3436" max="3436" width="1" style="110" customWidth="1"/>
    <col min="3437" max="3437" width="12.453125" style="110" customWidth="1"/>
    <col min="3438" max="3438" width="1" style="110" customWidth="1"/>
    <col min="3439" max="3439" width="12.453125" style="110" customWidth="1"/>
    <col min="3440" max="3440" width="1" style="110" customWidth="1"/>
    <col min="3441" max="3441" width="12.453125" style="110" customWidth="1"/>
    <col min="3442" max="3442" width="8.26953125" style="110"/>
    <col min="3443" max="3443" width="11.453125" style="110" bestFit="1" customWidth="1"/>
    <col min="3444" max="3444" width="9.54296875" style="110" customWidth="1"/>
    <col min="3445" max="3445" width="9.26953125" style="110" customWidth="1"/>
    <col min="3446" max="3686" width="8.26953125" style="110"/>
    <col min="3687" max="3687" width="1.453125" style="110" customWidth="1"/>
    <col min="3688" max="3688" width="48.7265625" style="110" customWidth="1"/>
    <col min="3689" max="3689" width="8.26953125" style="110"/>
    <col min="3690" max="3690" width="1" style="110" customWidth="1"/>
    <col min="3691" max="3691" width="12.453125" style="110" customWidth="1"/>
    <col min="3692" max="3692" width="1" style="110" customWidth="1"/>
    <col min="3693" max="3693" width="12.453125" style="110" customWidth="1"/>
    <col min="3694" max="3694" width="1" style="110" customWidth="1"/>
    <col min="3695" max="3695" width="12.453125" style="110" customWidth="1"/>
    <col min="3696" max="3696" width="1" style="110" customWidth="1"/>
    <col min="3697" max="3697" width="12.453125" style="110" customWidth="1"/>
    <col min="3698" max="3698" width="8.26953125" style="110"/>
    <col min="3699" max="3699" width="11.453125" style="110" bestFit="1" customWidth="1"/>
    <col min="3700" max="3700" width="9.54296875" style="110" customWidth="1"/>
    <col min="3701" max="3701" width="9.26953125" style="110" customWidth="1"/>
    <col min="3702" max="3942" width="8.26953125" style="110"/>
    <col min="3943" max="3943" width="1.453125" style="110" customWidth="1"/>
    <col min="3944" max="3944" width="48.7265625" style="110" customWidth="1"/>
    <col min="3945" max="3945" width="8.26953125" style="110"/>
    <col min="3946" max="3946" width="1" style="110" customWidth="1"/>
    <col min="3947" max="3947" width="12.453125" style="110" customWidth="1"/>
    <col min="3948" max="3948" width="1" style="110" customWidth="1"/>
    <col min="3949" max="3949" width="12.453125" style="110" customWidth="1"/>
    <col min="3950" max="3950" width="1" style="110" customWidth="1"/>
    <col min="3951" max="3951" width="12.453125" style="110" customWidth="1"/>
    <col min="3952" max="3952" width="1" style="110" customWidth="1"/>
    <col min="3953" max="3953" width="12.453125" style="110" customWidth="1"/>
    <col min="3954" max="3954" width="8.26953125" style="110"/>
    <col min="3955" max="3955" width="11.453125" style="110" bestFit="1" customWidth="1"/>
    <col min="3956" max="3956" width="9.54296875" style="110" customWidth="1"/>
    <col min="3957" max="3957" width="9.26953125" style="110" customWidth="1"/>
    <col min="3958" max="4198" width="8.26953125" style="110"/>
    <col min="4199" max="4199" width="1.453125" style="110" customWidth="1"/>
    <col min="4200" max="4200" width="48.7265625" style="110" customWidth="1"/>
    <col min="4201" max="4201" width="8.26953125" style="110"/>
    <col min="4202" max="4202" width="1" style="110" customWidth="1"/>
    <col min="4203" max="4203" width="12.453125" style="110" customWidth="1"/>
    <col min="4204" max="4204" width="1" style="110" customWidth="1"/>
    <col min="4205" max="4205" width="12.453125" style="110" customWidth="1"/>
    <col min="4206" max="4206" width="1" style="110" customWidth="1"/>
    <col min="4207" max="4207" width="12.453125" style="110" customWidth="1"/>
    <col min="4208" max="4208" width="1" style="110" customWidth="1"/>
    <col min="4209" max="4209" width="12.453125" style="110" customWidth="1"/>
    <col min="4210" max="4210" width="8.26953125" style="110"/>
    <col min="4211" max="4211" width="11.453125" style="110" bestFit="1" customWidth="1"/>
    <col min="4212" max="4212" width="9.54296875" style="110" customWidth="1"/>
    <col min="4213" max="4213" width="9.26953125" style="110" customWidth="1"/>
    <col min="4214" max="4454" width="8.26953125" style="110"/>
    <col min="4455" max="4455" width="1.453125" style="110" customWidth="1"/>
    <col min="4456" max="4456" width="48.7265625" style="110" customWidth="1"/>
    <col min="4457" max="4457" width="8.26953125" style="110"/>
    <col min="4458" max="4458" width="1" style="110" customWidth="1"/>
    <col min="4459" max="4459" width="12.453125" style="110" customWidth="1"/>
    <col min="4460" max="4460" width="1" style="110" customWidth="1"/>
    <col min="4461" max="4461" width="12.453125" style="110" customWidth="1"/>
    <col min="4462" max="4462" width="1" style="110" customWidth="1"/>
    <col min="4463" max="4463" width="12.453125" style="110" customWidth="1"/>
    <col min="4464" max="4464" width="1" style="110" customWidth="1"/>
    <col min="4465" max="4465" width="12.453125" style="110" customWidth="1"/>
    <col min="4466" max="4466" width="8.26953125" style="110"/>
    <col min="4467" max="4467" width="11.453125" style="110" bestFit="1" customWidth="1"/>
    <col min="4468" max="4468" width="9.54296875" style="110" customWidth="1"/>
    <col min="4469" max="4469" width="9.26953125" style="110" customWidth="1"/>
    <col min="4470" max="4710" width="8.26953125" style="110"/>
    <col min="4711" max="4711" width="1.453125" style="110" customWidth="1"/>
    <col min="4712" max="4712" width="48.7265625" style="110" customWidth="1"/>
    <col min="4713" max="4713" width="8.26953125" style="110"/>
    <col min="4714" max="4714" width="1" style="110" customWidth="1"/>
    <col min="4715" max="4715" width="12.453125" style="110" customWidth="1"/>
    <col min="4716" max="4716" width="1" style="110" customWidth="1"/>
    <col min="4717" max="4717" width="12.453125" style="110" customWidth="1"/>
    <col min="4718" max="4718" width="1" style="110" customWidth="1"/>
    <col min="4719" max="4719" width="12.453125" style="110" customWidth="1"/>
    <col min="4720" max="4720" width="1" style="110" customWidth="1"/>
    <col min="4721" max="4721" width="12.453125" style="110" customWidth="1"/>
    <col min="4722" max="4722" width="8.26953125" style="110"/>
    <col min="4723" max="4723" width="11.453125" style="110" bestFit="1" customWidth="1"/>
    <col min="4724" max="4724" width="9.54296875" style="110" customWidth="1"/>
    <col min="4725" max="4725" width="9.26953125" style="110" customWidth="1"/>
    <col min="4726" max="4966" width="8.26953125" style="110"/>
    <col min="4967" max="4967" width="1.453125" style="110" customWidth="1"/>
    <col min="4968" max="4968" width="48.7265625" style="110" customWidth="1"/>
    <col min="4969" max="4969" width="8.26953125" style="110"/>
    <col min="4970" max="4970" width="1" style="110" customWidth="1"/>
    <col min="4971" max="4971" width="12.453125" style="110" customWidth="1"/>
    <col min="4972" max="4972" width="1" style="110" customWidth="1"/>
    <col min="4973" max="4973" width="12.453125" style="110" customWidth="1"/>
    <col min="4974" max="4974" width="1" style="110" customWidth="1"/>
    <col min="4975" max="4975" width="12.453125" style="110" customWidth="1"/>
    <col min="4976" max="4976" width="1" style="110" customWidth="1"/>
    <col min="4977" max="4977" width="12.453125" style="110" customWidth="1"/>
    <col min="4978" max="4978" width="8.26953125" style="110"/>
    <col min="4979" max="4979" width="11.453125" style="110" bestFit="1" customWidth="1"/>
    <col min="4980" max="4980" width="9.54296875" style="110" customWidth="1"/>
    <col min="4981" max="4981" width="9.26953125" style="110" customWidth="1"/>
    <col min="4982" max="5222" width="8.26953125" style="110"/>
    <col min="5223" max="5223" width="1.453125" style="110" customWidth="1"/>
    <col min="5224" max="5224" width="48.7265625" style="110" customWidth="1"/>
    <col min="5225" max="5225" width="8.26953125" style="110"/>
    <col min="5226" max="5226" width="1" style="110" customWidth="1"/>
    <col min="5227" max="5227" width="12.453125" style="110" customWidth="1"/>
    <col min="5228" max="5228" width="1" style="110" customWidth="1"/>
    <col min="5229" max="5229" width="12.453125" style="110" customWidth="1"/>
    <col min="5230" max="5230" width="1" style="110" customWidth="1"/>
    <col min="5231" max="5231" width="12.453125" style="110" customWidth="1"/>
    <col min="5232" max="5232" width="1" style="110" customWidth="1"/>
    <col min="5233" max="5233" width="12.453125" style="110" customWidth="1"/>
    <col min="5234" max="5234" width="8.26953125" style="110"/>
    <col min="5235" max="5235" width="11.453125" style="110" bestFit="1" customWidth="1"/>
    <col min="5236" max="5236" width="9.54296875" style="110" customWidth="1"/>
    <col min="5237" max="5237" width="9.26953125" style="110" customWidth="1"/>
    <col min="5238" max="5478" width="8.26953125" style="110"/>
    <col min="5479" max="5479" width="1.453125" style="110" customWidth="1"/>
    <col min="5480" max="5480" width="48.7265625" style="110" customWidth="1"/>
    <col min="5481" max="5481" width="8.26953125" style="110"/>
    <col min="5482" max="5482" width="1" style="110" customWidth="1"/>
    <col min="5483" max="5483" width="12.453125" style="110" customWidth="1"/>
    <col min="5484" max="5484" width="1" style="110" customWidth="1"/>
    <col min="5485" max="5485" width="12.453125" style="110" customWidth="1"/>
    <col min="5486" max="5486" width="1" style="110" customWidth="1"/>
    <col min="5487" max="5487" width="12.453125" style="110" customWidth="1"/>
    <col min="5488" max="5488" width="1" style="110" customWidth="1"/>
    <col min="5489" max="5489" width="12.453125" style="110" customWidth="1"/>
    <col min="5490" max="5490" width="8.26953125" style="110"/>
    <col min="5491" max="5491" width="11.453125" style="110" bestFit="1" customWidth="1"/>
    <col min="5492" max="5492" width="9.54296875" style="110" customWidth="1"/>
    <col min="5493" max="5493" width="9.26953125" style="110" customWidth="1"/>
    <col min="5494" max="5734" width="8.26953125" style="110"/>
    <col min="5735" max="5735" width="1.453125" style="110" customWidth="1"/>
    <col min="5736" max="5736" width="48.7265625" style="110" customWidth="1"/>
    <col min="5737" max="5737" width="8.26953125" style="110"/>
    <col min="5738" max="5738" width="1" style="110" customWidth="1"/>
    <col min="5739" max="5739" width="12.453125" style="110" customWidth="1"/>
    <col min="5740" max="5740" width="1" style="110" customWidth="1"/>
    <col min="5741" max="5741" width="12.453125" style="110" customWidth="1"/>
    <col min="5742" max="5742" width="1" style="110" customWidth="1"/>
    <col min="5743" max="5743" width="12.453125" style="110" customWidth="1"/>
    <col min="5744" max="5744" width="1" style="110" customWidth="1"/>
    <col min="5745" max="5745" width="12.453125" style="110" customWidth="1"/>
    <col min="5746" max="5746" width="8.26953125" style="110"/>
    <col min="5747" max="5747" width="11.453125" style="110" bestFit="1" customWidth="1"/>
    <col min="5748" max="5748" width="9.54296875" style="110" customWidth="1"/>
    <col min="5749" max="5749" width="9.26953125" style="110" customWidth="1"/>
    <col min="5750" max="5990" width="8.26953125" style="110"/>
    <col min="5991" max="5991" width="1.453125" style="110" customWidth="1"/>
    <col min="5992" max="5992" width="48.7265625" style="110" customWidth="1"/>
    <col min="5993" max="5993" width="8.26953125" style="110"/>
    <col min="5994" max="5994" width="1" style="110" customWidth="1"/>
    <col min="5995" max="5995" width="12.453125" style="110" customWidth="1"/>
    <col min="5996" max="5996" width="1" style="110" customWidth="1"/>
    <col min="5997" max="5997" width="12.453125" style="110" customWidth="1"/>
    <col min="5998" max="5998" width="1" style="110" customWidth="1"/>
    <col min="5999" max="5999" width="12.453125" style="110" customWidth="1"/>
    <col min="6000" max="6000" width="1" style="110" customWidth="1"/>
    <col min="6001" max="6001" width="12.453125" style="110" customWidth="1"/>
    <col min="6002" max="6002" width="8.26953125" style="110"/>
    <col min="6003" max="6003" width="11.453125" style="110" bestFit="1" customWidth="1"/>
    <col min="6004" max="6004" width="9.54296875" style="110" customWidth="1"/>
    <col min="6005" max="6005" width="9.26953125" style="110" customWidth="1"/>
    <col min="6006" max="6246" width="8.26953125" style="110"/>
    <col min="6247" max="6247" width="1.453125" style="110" customWidth="1"/>
    <col min="6248" max="6248" width="48.7265625" style="110" customWidth="1"/>
    <col min="6249" max="6249" width="8.26953125" style="110"/>
    <col min="6250" max="6250" width="1" style="110" customWidth="1"/>
    <col min="6251" max="6251" width="12.453125" style="110" customWidth="1"/>
    <col min="6252" max="6252" width="1" style="110" customWidth="1"/>
    <col min="6253" max="6253" width="12.453125" style="110" customWidth="1"/>
    <col min="6254" max="6254" width="1" style="110" customWidth="1"/>
    <col min="6255" max="6255" width="12.453125" style="110" customWidth="1"/>
    <col min="6256" max="6256" width="1" style="110" customWidth="1"/>
    <col min="6257" max="6257" width="12.453125" style="110" customWidth="1"/>
    <col min="6258" max="6258" width="8.26953125" style="110"/>
    <col min="6259" max="6259" width="11.453125" style="110" bestFit="1" customWidth="1"/>
    <col min="6260" max="6260" width="9.54296875" style="110" customWidth="1"/>
    <col min="6261" max="6261" width="9.26953125" style="110" customWidth="1"/>
    <col min="6262" max="6502" width="8.26953125" style="110"/>
    <col min="6503" max="6503" width="1.453125" style="110" customWidth="1"/>
    <col min="6504" max="6504" width="48.7265625" style="110" customWidth="1"/>
    <col min="6505" max="6505" width="8.26953125" style="110"/>
    <col min="6506" max="6506" width="1" style="110" customWidth="1"/>
    <col min="6507" max="6507" width="12.453125" style="110" customWidth="1"/>
    <col min="6508" max="6508" width="1" style="110" customWidth="1"/>
    <col min="6509" max="6509" width="12.453125" style="110" customWidth="1"/>
    <col min="6510" max="6510" width="1" style="110" customWidth="1"/>
    <col min="6511" max="6511" width="12.453125" style="110" customWidth="1"/>
    <col min="6512" max="6512" width="1" style="110" customWidth="1"/>
    <col min="6513" max="6513" width="12.453125" style="110" customWidth="1"/>
    <col min="6514" max="6514" width="8.26953125" style="110"/>
    <col min="6515" max="6515" width="11.453125" style="110" bestFit="1" customWidth="1"/>
    <col min="6516" max="6516" width="9.54296875" style="110" customWidth="1"/>
    <col min="6517" max="6517" width="9.26953125" style="110" customWidth="1"/>
    <col min="6518" max="6758" width="8.26953125" style="110"/>
    <col min="6759" max="6759" width="1.453125" style="110" customWidth="1"/>
    <col min="6760" max="6760" width="48.7265625" style="110" customWidth="1"/>
    <col min="6761" max="6761" width="8.26953125" style="110"/>
    <col min="6762" max="6762" width="1" style="110" customWidth="1"/>
    <col min="6763" max="6763" width="12.453125" style="110" customWidth="1"/>
    <col min="6764" max="6764" width="1" style="110" customWidth="1"/>
    <col min="6765" max="6765" width="12.453125" style="110" customWidth="1"/>
    <col min="6766" max="6766" width="1" style="110" customWidth="1"/>
    <col min="6767" max="6767" width="12.453125" style="110" customWidth="1"/>
    <col min="6768" max="6768" width="1" style="110" customWidth="1"/>
    <col min="6769" max="6769" width="12.453125" style="110" customWidth="1"/>
    <col min="6770" max="6770" width="8.26953125" style="110"/>
    <col min="6771" max="6771" width="11.453125" style="110" bestFit="1" customWidth="1"/>
    <col min="6772" max="6772" width="9.54296875" style="110" customWidth="1"/>
    <col min="6773" max="6773" width="9.26953125" style="110" customWidth="1"/>
    <col min="6774" max="7014" width="8.26953125" style="110"/>
    <col min="7015" max="7015" width="1.453125" style="110" customWidth="1"/>
    <col min="7016" max="7016" width="48.7265625" style="110" customWidth="1"/>
    <col min="7017" max="7017" width="8.26953125" style="110"/>
    <col min="7018" max="7018" width="1" style="110" customWidth="1"/>
    <col min="7019" max="7019" width="12.453125" style="110" customWidth="1"/>
    <col min="7020" max="7020" width="1" style="110" customWidth="1"/>
    <col min="7021" max="7021" width="12.453125" style="110" customWidth="1"/>
    <col min="7022" max="7022" width="1" style="110" customWidth="1"/>
    <col min="7023" max="7023" width="12.453125" style="110" customWidth="1"/>
    <col min="7024" max="7024" width="1" style="110" customWidth="1"/>
    <col min="7025" max="7025" width="12.453125" style="110" customWidth="1"/>
    <col min="7026" max="7026" width="8.26953125" style="110"/>
    <col min="7027" max="7027" width="11.453125" style="110" bestFit="1" customWidth="1"/>
    <col min="7028" max="7028" width="9.54296875" style="110" customWidth="1"/>
    <col min="7029" max="7029" width="9.26953125" style="110" customWidth="1"/>
    <col min="7030" max="7270" width="8.26953125" style="110"/>
    <col min="7271" max="7271" width="1.453125" style="110" customWidth="1"/>
    <col min="7272" max="7272" width="48.7265625" style="110" customWidth="1"/>
    <col min="7273" max="7273" width="8.26953125" style="110"/>
    <col min="7274" max="7274" width="1" style="110" customWidth="1"/>
    <col min="7275" max="7275" width="12.453125" style="110" customWidth="1"/>
    <col min="7276" max="7276" width="1" style="110" customWidth="1"/>
    <col min="7277" max="7277" width="12.453125" style="110" customWidth="1"/>
    <col min="7278" max="7278" width="1" style="110" customWidth="1"/>
    <col min="7279" max="7279" width="12.453125" style="110" customWidth="1"/>
    <col min="7280" max="7280" width="1" style="110" customWidth="1"/>
    <col min="7281" max="7281" width="12.453125" style="110" customWidth="1"/>
    <col min="7282" max="7282" width="8.26953125" style="110"/>
    <col min="7283" max="7283" width="11.453125" style="110" bestFit="1" customWidth="1"/>
    <col min="7284" max="7284" width="9.54296875" style="110" customWidth="1"/>
    <col min="7285" max="7285" width="9.26953125" style="110" customWidth="1"/>
    <col min="7286" max="7526" width="8.26953125" style="110"/>
    <col min="7527" max="7527" width="1.453125" style="110" customWidth="1"/>
    <col min="7528" max="7528" width="48.7265625" style="110" customWidth="1"/>
    <col min="7529" max="7529" width="8.26953125" style="110"/>
    <col min="7530" max="7530" width="1" style="110" customWidth="1"/>
    <col min="7531" max="7531" width="12.453125" style="110" customWidth="1"/>
    <col min="7532" max="7532" width="1" style="110" customWidth="1"/>
    <col min="7533" max="7533" width="12.453125" style="110" customWidth="1"/>
    <col min="7534" max="7534" width="1" style="110" customWidth="1"/>
    <col min="7535" max="7535" width="12.453125" style="110" customWidth="1"/>
    <col min="7536" max="7536" width="1" style="110" customWidth="1"/>
    <col min="7537" max="7537" width="12.453125" style="110" customWidth="1"/>
    <col min="7538" max="7538" width="8.26953125" style="110"/>
    <col min="7539" max="7539" width="11.453125" style="110" bestFit="1" customWidth="1"/>
    <col min="7540" max="7540" width="9.54296875" style="110" customWidth="1"/>
    <col min="7541" max="7541" width="9.26953125" style="110" customWidth="1"/>
    <col min="7542" max="7782" width="8.26953125" style="110"/>
    <col min="7783" max="7783" width="1.453125" style="110" customWidth="1"/>
    <col min="7784" max="7784" width="48.7265625" style="110" customWidth="1"/>
    <col min="7785" max="7785" width="8.26953125" style="110"/>
    <col min="7786" max="7786" width="1" style="110" customWidth="1"/>
    <col min="7787" max="7787" width="12.453125" style="110" customWidth="1"/>
    <col min="7788" max="7788" width="1" style="110" customWidth="1"/>
    <col min="7789" max="7789" width="12.453125" style="110" customWidth="1"/>
    <col min="7790" max="7790" width="1" style="110" customWidth="1"/>
    <col min="7791" max="7791" width="12.453125" style="110" customWidth="1"/>
    <col min="7792" max="7792" width="1" style="110" customWidth="1"/>
    <col min="7793" max="7793" width="12.453125" style="110" customWidth="1"/>
    <col min="7794" max="7794" width="8.26953125" style="110"/>
    <col min="7795" max="7795" width="11.453125" style="110" bestFit="1" customWidth="1"/>
    <col min="7796" max="7796" width="9.54296875" style="110" customWidth="1"/>
    <col min="7797" max="7797" width="9.26953125" style="110" customWidth="1"/>
    <col min="7798" max="8038" width="8.26953125" style="110"/>
    <col min="8039" max="8039" width="1.453125" style="110" customWidth="1"/>
    <col min="8040" max="8040" width="48.7265625" style="110" customWidth="1"/>
    <col min="8041" max="8041" width="8.26953125" style="110"/>
    <col min="8042" max="8042" width="1" style="110" customWidth="1"/>
    <col min="8043" max="8043" width="12.453125" style="110" customWidth="1"/>
    <col min="8044" max="8044" width="1" style="110" customWidth="1"/>
    <col min="8045" max="8045" width="12.453125" style="110" customWidth="1"/>
    <col min="8046" max="8046" width="1" style="110" customWidth="1"/>
    <col min="8047" max="8047" width="12.453125" style="110" customWidth="1"/>
    <col min="8048" max="8048" width="1" style="110" customWidth="1"/>
    <col min="8049" max="8049" width="12.453125" style="110" customWidth="1"/>
    <col min="8050" max="8050" width="8.26953125" style="110"/>
    <col min="8051" max="8051" width="11.453125" style="110" bestFit="1" customWidth="1"/>
    <col min="8052" max="8052" width="9.54296875" style="110" customWidth="1"/>
    <col min="8053" max="8053" width="9.26953125" style="110" customWidth="1"/>
    <col min="8054" max="8294" width="8.26953125" style="110"/>
    <col min="8295" max="8295" width="1.453125" style="110" customWidth="1"/>
    <col min="8296" max="8296" width="48.7265625" style="110" customWidth="1"/>
    <col min="8297" max="8297" width="8.26953125" style="110"/>
    <col min="8298" max="8298" width="1" style="110" customWidth="1"/>
    <col min="8299" max="8299" width="12.453125" style="110" customWidth="1"/>
    <col min="8300" max="8300" width="1" style="110" customWidth="1"/>
    <col min="8301" max="8301" width="12.453125" style="110" customWidth="1"/>
    <col min="8302" max="8302" width="1" style="110" customWidth="1"/>
    <col min="8303" max="8303" width="12.453125" style="110" customWidth="1"/>
    <col min="8304" max="8304" width="1" style="110" customWidth="1"/>
    <col min="8305" max="8305" width="12.453125" style="110" customWidth="1"/>
    <col min="8306" max="8306" width="8.26953125" style="110"/>
    <col min="8307" max="8307" width="11.453125" style="110" bestFit="1" customWidth="1"/>
    <col min="8308" max="8308" width="9.54296875" style="110" customWidth="1"/>
    <col min="8309" max="8309" width="9.26953125" style="110" customWidth="1"/>
    <col min="8310" max="8550" width="8.26953125" style="110"/>
    <col min="8551" max="8551" width="1.453125" style="110" customWidth="1"/>
    <col min="8552" max="8552" width="48.7265625" style="110" customWidth="1"/>
    <col min="8553" max="8553" width="8.26953125" style="110"/>
    <col min="8554" max="8554" width="1" style="110" customWidth="1"/>
    <col min="8555" max="8555" width="12.453125" style="110" customWidth="1"/>
    <col min="8556" max="8556" width="1" style="110" customWidth="1"/>
    <col min="8557" max="8557" width="12.453125" style="110" customWidth="1"/>
    <col min="8558" max="8558" width="1" style="110" customWidth="1"/>
    <col min="8559" max="8559" width="12.453125" style="110" customWidth="1"/>
    <col min="8560" max="8560" width="1" style="110" customWidth="1"/>
    <col min="8561" max="8561" width="12.453125" style="110" customWidth="1"/>
    <col min="8562" max="8562" width="8.26953125" style="110"/>
    <col min="8563" max="8563" width="11.453125" style="110" bestFit="1" customWidth="1"/>
    <col min="8564" max="8564" width="9.54296875" style="110" customWidth="1"/>
    <col min="8565" max="8565" width="9.26953125" style="110" customWidth="1"/>
    <col min="8566" max="8806" width="8.26953125" style="110"/>
    <col min="8807" max="8807" width="1.453125" style="110" customWidth="1"/>
    <col min="8808" max="8808" width="48.7265625" style="110" customWidth="1"/>
    <col min="8809" max="8809" width="8.26953125" style="110"/>
    <col min="8810" max="8810" width="1" style="110" customWidth="1"/>
    <col min="8811" max="8811" width="12.453125" style="110" customWidth="1"/>
    <col min="8812" max="8812" width="1" style="110" customWidth="1"/>
    <col min="8813" max="8813" width="12.453125" style="110" customWidth="1"/>
    <col min="8814" max="8814" width="1" style="110" customWidth="1"/>
    <col min="8815" max="8815" width="12.453125" style="110" customWidth="1"/>
    <col min="8816" max="8816" width="1" style="110" customWidth="1"/>
    <col min="8817" max="8817" width="12.453125" style="110" customWidth="1"/>
    <col min="8818" max="8818" width="8.26953125" style="110"/>
    <col min="8819" max="8819" width="11.453125" style="110" bestFit="1" customWidth="1"/>
    <col min="8820" max="8820" width="9.54296875" style="110" customWidth="1"/>
    <col min="8821" max="8821" width="9.26953125" style="110" customWidth="1"/>
    <col min="8822" max="9062" width="8.26953125" style="110"/>
    <col min="9063" max="9063" width="1.453125" style="110" customWidth="1"/>
    <col min="9064" max="9064" width="48.7265625" style="110" customWidth="1"/>
    <col min="9065" max="9065" width="8.26953125" style="110"/>
    <col min="9066" max="9066" width="1" style="110" customWidth="1"/>
    <col min="9067" max="9067" width="12.453125" style="110" customWidth="1"/>
    <col min="9068" max="9068" width="1" style="110" customWidth="1"/>
    <col min="9069" max="9069" width="12.453125" style="110" customWidth="1"/>
    <col min="9070" max="9070" width="1" style="110" customWidth="1"/>
    <col min="9071" max="9071" width="12.453125" style="110" customWidth="1"/>
    <col min="9072" max="9072" width="1" style="110" customWidth="1"/>
    <col min="9073" max="9073" width="12.453125" style="110" customWidth="1"/>
    <col min="9074" max="9074" width="8.26953125" style="110"/>
    <col min="9075" max="9075" width="11.453125" style="110" bestFit="1" customWidth="1"/>
    <col min="9076" max="9076" width="9.54296875" style="110" customWidth="1"/>
    <col min="9077" max="9077" width="9.26953125" style="110" customWidth="1"/>
    <col min="9078" max="9318" width="8.26953125" style="110"/>
    <col min="9319" max="9319" width="1.453125" style="110" customWidth="1"/>
    <col min="9320" max="9320" width="48.7265625" style="110" customWidth="1"/>
    <col min="9321" max="9321" width="8.26953125" style="110"/>
    <col min="9322" max="9322" width="1" style="110" customWidth="1"/>
    <col min="9323" max="9323" width="12.453125" style="110" customWidth="1"/>
    <col min="9324" max="9324" width="1" style="110" customWidth="1"/>
    <col min="9325" max="9325" width="12.453125" style="110" customWidth="1"/>
    <col min="9326" max="9326" width="1" style="110" customWidth="1"/>
    <col min="9327" max="9327" width="12.453125" style="110" customWidth="1"/>
    <col min="9328" max="9328" width="1" style="110" customWidth="1"/>
    <col min="9329" max="9329" width="12.453125" style="110" customWidth="1"/>
    <col min="9330" max="9330" width="8.26953125" style="110"/>
    <col min="9331" max="9331" width="11.453125" style="110" bestFit="1" customWidth="1"/>
    <col min="9332" max="9332" width="9.54296875" style="110" customWidth="1"/>
    <col min="9333" max="9333" width="9.26953125" style="110" customWidth="1"/>
    <col min="9334" max="9574" width="8.26953125" style="110"/>
    <col min="9575" max="9575" width="1.453125" style="110" customWidth="1"/>
    <col min="9576" max="9576" width="48.7265625" style="110" customWidth="1"/>
    <col min="9577" max="9577" width="8.26953125" style="110"/>
    <col min="9578" max="9578" width="1" style="110" customWidth="1"/>
    <col min="9579" max="9579" width="12.453125" style="110" customWidth="1"/>
    <col min="9580" max="9580" width="1" style="110" customWidth="1"/>
    <col min="9581" max="9581" width="12.453125" style="110" customWidth="1"/>
    <col min="9582" max="9582" width="1" style="110" customWidth="1"/>
    <col min="9583" max="9583" width="12.453125" style="110" customWidth="1"/>
    <col min="9584" max="9584" width="1" style="110" customWidth="1"/>
    <col min="9585" max="9585" width="12.453125" style="110" customWidth="1"/>
    <col min="9586" max="9586" width="8.26953125" style="110"/>
    <col min="9587" max="9587" width="11.453125" style="110" bestFit="1" customWidth="1"/>
    <col min="9588" max="9588" width="9.54296875" style="110" customWidth="1"/>
    <col min="9589" max="9589" width="9.26953125" style="110" customWidth="1"/>
    <col min="9590" max="9830" width="8.26953125" style="110"/>
    <col min="9831" max="9831" width="1.453125" style="110" customWidth="1"/>
    <col min="9832" max="9832" width="48.7265625" style="110" customWidth="1"/>
    <col min="9833" max="9833" width="8.26953125" style="110"/>
    <col min="9834" max="9834" width="1" style="110" customWidth="1"/>
    <col min="9835" max="9835" width="12.453125" style="110" customWidth="1"/>
    <col min="9836" max="9836" width="1" style="110" customWidth="1"/>
    <col min="9837" max="9837" width="12.453125" style="110" customWidth="1"/>
    <col min="9838" max="9838" width="1" style="110" customWidth="1"/>
    <col min="9839" max="9839" width="12.453125" style="110" customWidth="1"/>
    <col min="9840" max="9840" width="1" style="110" customWidth="1"/>
    <col min="9841" max="9841" width="12.453125" style="110" customWidth="1"/>
    <col min="9842" max="9842" width="8.26953125" style="110"/>
    <col min="9843" max="9843" width="11.453125" style="110" bestFit="1" customWidth="1"/>
    <col min="9844" max="9844" width="9.54296875" style="110" customWidth="1"/>
    <col min="9845" max="9845" width="9.26953125" style="110" customWidth="1"/>
    <col min="9846" max="10086" width="8.26953125" style="110"/>
    <col min="10087" max="10087" width="1.453125" style="110" customWidth="1"/>
    <col min="10088" max="10088" width="48.7265625" style="110" customWidth="1"/>
    <col min="10089" max="10089" width="8.26953125" style="110"/>
    <col min="10090" max="10090" width="1" style="110" customWidth="1"/>
    <col min="10091" max="10091" width="12.453125" style="110" customWidth="1"/>
    <col min="10092" max="10092" width="1" style="110" customWidth="1"/>
    <col min="10093" max="10093" width="12.453125" style="110" customWidth="1"/>
    <col min="10094" max="10094" width="1" style="110" customWidth="1"/>
    <col min="10095" max="10095" width="12.453125" style="110" customWidth="1"/>
    <col min="10096" max="10096" width="1" style="110" customWidth="1"/>
    <col min="10097" max="10097" width="12.453125" style="110" customWidth="1"/>
    <col min="10098" max="10098" width="8.26953125" style="110"/>
    <col min="10099" max="10099" width="11.453125" style="110" bestFit="1" customWidth="1"/>
    <col min="10100" max="10100" width="9.54296875" style="110" customWidth="1"/>
    <col min="10101" max="10101" width="9.26953125" style="110" customWidth="1"/>
    <col min="10102" max="10342" width="8.26953125" style="110"/>
    <col min="10343" max="10343" width="1.453125" style="110" customWidth="1"/>
    <col min="10344" max="10344" width="48.7265625" style="110" customWidth="1"/>
    <col min="10345" max="10345" width="8.26953125" style="110"/>
    <col min="10346" max="10346" width="1" style="110" customWidth="1"/>
    <col min="10347" max="10347" width="12.453125" style="110" customWidth="1"/>
    <col min="10348" max="10348" width="1" style="110" customWidth="1"/>
    <col min="10349" max="10349" width="12.453125" style="110" customWidth="1"/>
    <col min="10350" max="10350" width="1" style="110" customWidth="1"/>
    <col min="10351" max="10351" width="12.453125" style="110" customWidth="1"/>
    <col min="10352" max="10352" width="1" style="110" customWidth="1"/>
    <col min="10353" max="10353" width="12.453125" style="110" customWidth="1"/>
    <col min="10354" max="10354" width="8.26953125" style="110"/>
    <col min="10355" max="10355" width="11.453125" style="110" bestFit="1" customWidth="1"/>
    <col min="10356" max="10356" width="9.54296875" style="110" customWidth="1"/>
    <col min="10357" max="10357" width="9.26953125" style="110" customWidth="1"/>
    <col min="10358" max="10598" width="8.26953125" style="110"/>
    <col min="10599" max="10599" width="1.453125" style="110" customWidth="1"/>
    <col min="10600" max="10600" width="48.7265625" style="110" customWidth="1"/>
    <col min="10601" max="10601" width="8.26953125" style="110"/>
    <col min="10602" max="10602" width="1" style="110" customWidth="1"/>
    <col min="10603" max="10603" width="12.453125" style="110" customWidth="1"/>
    <col min="10604" max="10604" width="1" style="110" customWidth="1"/>
    <col min="10605" max="10605" width="12.453125" style="110" customWidth="1"/>
    <col min="10606" max="10606" width="1" style="110" customWidth="1"/>
    <col min="10607" max="10607" width="12.453125" style="110" customWidth="1"/>
    <col min="10608" max="10608" width="1" style="110" customWidth="1"/>
    <col min="10609" max="10609" width="12.453125" style="110" customWidth="1"/>
    <col min="10610" max="10610" width="8.26953125" style="110"/>
    <col min="10611" max="10611" width="11.453125" style="110" bestFit="1" customWidth="1"/>
    <col min="10612" max="10612" width="9.54296875" style="110" customWidth="1"/>
    <col min="10613" max="10613" width="9.26953125" style="110" customWidth="1"/>
    <col min="10614" max="10854" width="8.26953125" style="110"/>
    <col min="10855" max="10855" width="1.453125" style="110" customWidth="1"/>
    <col min="10856" max="10856" width="48.7265625" style="110" customWidth="1"/>
    <col min="10857" max="10857" width="8.26953125" style="110"/>
    <col min="10858" max="10858" width="1" style="110" customWidth="1"/>
    <col min="10859" max="10859" width="12.453125" style="110" customWidth="1"/>
    <col min="10860" max="10860" width="1" style="110" customWidth="1"/>
    <col min="10861" max="10861" width="12.453125" style="110" customWidth="1"/>
    <col min="10862" max="10862" width="1" style="110" customWidth="1"/>
    <col min="10863" max="10863" width="12.453125" style="110" customWidth="1"/>
    <col min="10864" max="10864" width="1" style="110" customWidth="1"/>
    <col min="10865" max="10865" width="12.453125" style="110" customWidth="1"/>
    <col min="10866" max="10866" width="8.26953125" style="110"/>
    <col min="10867" max="10867" width="11.453125" style="110" bestFit="1" customWidth="1"/>
    <col min="10868" max="10868" width="9.54296875" style="110" customWidth="1"/>
    <col min="10869" max="10869" width="9.26953125" style="110" customWidth="1"/>
    <col min="10870" max="11110" width="8.26953125" style="110"/>
    <col min="11111" max="11111" width="1.453125" style="110" customWidth="1"/>
    <col min="11112" max="11112" width="48.7265625" style="110" customWidth="1"/>
    <col min="11113" max="11113" width="8.26953125" style="110"/>
    <col min="11114" max="11114" width="1" style="110" customWidth="1"/>
    <col min="11115" max="11115" width="12.453125" style="110" customWidth="1"/>
    <col min="11116" max="11116" width="1" style="110" customWidth="1"/>
    <col min="11117" max="11117" width="12.453125" style="110" customWidth="1"/>
    <col min="11118" max="11118" width="1" style="110" customWidth="1"/>
    <col min="11119" max="11119" width="12.453125" style="110" customWidth="1"/>
    <col min="11120" max="11120" width="1" style="110" customWidth="1"/>
    <col min="11121" max="11121" width="12.453125" style="110" customWidth="1"/>
    <col min="11122" max="11122" width="8.26953125" style="110"/>
    <col min="11123" max="11123" width="11.453125" style="110" bestFit="1" customWidth="1"/>
    <col min="11124" max="11124" width="9.54296875" style="110" customWidth="1"/>
    <col min="11125" max="11125" width="9.26953125" style="110" customWidth="1"/>
    <col min="11126" max="11366" width="8.26953125" style="110"/>
    <col min="11367" max="11367" width="1.453125" style="110" customWidth="1"/>
    <col min="11368" max="11368" width="48.7265625" style="110" customWidth="1"/>
    <col min="11369" max="11369" width="8.26953125" style="110"/>
    <col min="11370" max="11370" width="1" style="110" customWidth="1"/>
    <col min="11371" max="11371" width="12.453125" style="110" customWidth="1"/>
    <col min="11372" max="11372" width="1" style="110" customWidth="1"/>
    <col min="11373" max="11373" width="12.453125" style="110" customWidth="1"/>
    <col min="11374" max="11374" width="1" style="110" customWidth="1"/>
    <col min="11375" max="11375" width="12.453125" style="110" customWidth="1"/>
    <col min="11376" max="11376" width="1" style="110" customWidth="1"/>
    <col min="11377" max="11377" width="12.453125" style="110" customWidth="1"/>
    <col min="11378" max="11378" width="8.26953125" style="110"/>
    <col min="11379" max="11379" width="11.453125" style="110" bestFit="1" customWidth="1"/>
    <col min="11380" max="11380" width="9.54296875" style="110" customWidth="1"/>
    <col min="11381" max="11381" width="9.26953125" style="110" customWidth="1"/>
    <col min="11382" max="11622" width="8.26953125" style="110"/>
    <col min="11623" max="11623" width="1.453125" style="110" customWidth="1"/>
    <col min="11624" max="11624" width="48.7265625" style="110" customWidth="1"/>
    <col min="11625" max="11625" width="8.26953125" style="110"/>
    <col min="11626" max="11626" width="1" style="110" customWidth="1"/>
    <col min="11627" max="11627" width="12.453125" style="110" customWidth="1"/>
    <col min="11628" max="11628" width="1" style="110" customWidth="1"/>
    <col min="11629" max="11629" width="12.453125" style="110" customWidth="1"/>
    <col min="11630" max="11630" width="1" style="110" customWidth="1"/>
    <col min="11631" max="11631" width="12.453125" style="110" customWidth="1"/>
    <col min="11632" max="11632" width="1" style="110" customWidth="1"/>
    <col min="11633" max="11633" width="12.453125" style="110" customWidth="1"/>
    <col min="11634" max="11634" width="8.26953125" style="110"/>
    <col min="11635" max="11635" width="11.453125" style="110" bestFit="1" customWidth="1"/>
    <col min="11636" max="11636" width="9.54296875" style="110" customWidth="1"/>
    <col min="11637" max="11637" width="9.26953125" style="110" customWidth="1"/>
    <col min="11638" max="11878" width="8.26953125" style="110"/>
    <col min="11879" max="11879" width="1.453125" style="110" customWidth="1"/>
    <col min="11880" max="11880" width="48.7265625" style="110" customWidth="1"/>
    <col min="11881" max="11881" width="8.26953125" style="110"/>
    <col min="11882" max="11882" width="1" style="110" customWidth="1"/>
    <col min="11883" max="11883" width="12.453125" style="110" customWidth="1"/>
    <col min="11884" max="11884" width="1" style="110" customWidth="1"/>
    <col min="11885" max="11885" width="12.453125" style="110" customWidth="1"/>
    <col min="11886" max="11886" width="1" style="110" customWidth="1"/>
    <col min="11887" max="11887" width="12.453125" style="110" customWidth="1"/>
    <col min="11888" max="11888" width="1" style="110" customWidth="1"/>
    <col min="11889" max="11889" width="12.453125" style="110" customWidth="1"/>
    <col min="11890" max="11890" width="8.26953125" style="110"/>
    <col min="11891" max="11891" width="11.453125" style="110" bestFit="1" customWidth="1"/>
    <col min="11892" max="11892" width="9.54296875" style="110" customWidth="1"/>
    <col min="11893" max="11893" width="9.26953125" style="110" customWidth="1"/>
    <col min="11894" max="12134" width="8.26953125" style="110"/>
    <col min="12135" max="12135" width="1.453125" style="110" customWidth="1"/>
    <col min="12136" max="12136" width="48.7265625" style="110" customWidth="1"/>
    <col min="12137" max="12137" width="8.26953125" style="110"/>
    <col min="12138" max="12138" width="1" style="110" customWidth="1"/>
    <col min="12139" max="12139" width="12.453125" style="110" customWidth="1"/>
    <col min="12140" max="12140" width="1" style="110" customWidth="1"/>
    <col min="12141" max="12141" width="12.453125" style="110" customWidth="1"/>
    <col min="12142" max="12142" width="1" style="110" customWidth="1"/>
    <col min="12143" max="12143" width="12.453125" style="110" customWidth="1"/>
    <col min="12144" max="12144" width="1" style="110" customWidth="1"/>
    <col min="12145" max="12145" width="12.453125" style="110" customWidth="1"/>
    <col min="12146" max="12146" width="8.26953125" style="110"/>
    <col min="12147" max="12147" width="11.453125" style="110" bestFit="1" customWidth="1"/>
    <col min="12148" max="12148" width="9.54296875" style="110" customWidth="1"/>
    <col min="12149" max="12149" width="9.26953125" style="110" customWidth="1"/>
    <col min="12150" max="12390" width="8.26953125" style="110"/>
    <col min="12391" max="12391" width="1.453125" style="110" customWidth="1"/>
    <col min="12392" max="12392" width="48.7265625" style="110" customWidth="1"/>
    <col min="12393" max="12393" width="8.26953125" style="110"/>
    <col min="12394" max="12394" width="1" style="110" customWidth="1"/>
    <col min="12395" max="12395" width="12.453125" style="110" customWidth="1"/>
    <col min="12396" max="12396" width="1" style="110" customWidth="1"/>
    <col min="12397" max="12397" width="12.453125" style="110" customWidth="1"/>
    <col min="12398" max="12398" width="1" style="110" customWidth="1"/>
    <col min="12399" max="12399" width="12.453125" style="110" customWidth="1"/>
    <col min="12400" max="12400" width="1" style="110" customWidth="1"/>
    <col min="12401" max="12401" width="12.453125" style="110" customWidth="1"/>
    <col min="12402" max="12402" width="8.26953125" style="110"/>
    <col min="12403" max="12403" width="11.453125" style="110" bestFit="1" customWidth="1"/>
    <col min="12404" max="12404" width="9.54296875" style="110" customWidth="1"/>
    <col min="12405" max="12405" width="9.26953125" style="110" customWidth="1"/>
    <col min="12406" max="12646" width="8.26953125" style="110"/>
    <col min="12647" max="12647" width="1.453125" style="110" customWidth="1"/>
    <col min="12648" max="12648" width="48.7265625" style="110" customWidth="1"/>
    <col min="12649" max="12649" width="8.26953125" style="110"/>
    <col min="12650" max="12650" width="1" style="110" customWidth="1"/>
    <col min="12651" max="12651" width="12.453125" style="110" customWidth="1"/>
    <col min="12652" max="12652" width="1" style="110" customWidth="1"/>
    <col min="12653" max="12653" width="12.453125" style="110" customWidth="1"/>
    <col min="12654" max="12654" width="1" style="110" customWidth="1"/>
    <col min="12655" max="12655" width="12.453125" style="110" customWidth="1"/>
    <col min="12656" max="12656" width="1" style="110" customWidth="1"/>
    <col min="12657" max="12657" width="12.453125" style="110" customWidth="1"/>
    <col min="12658" max="12658" width="8.26953125" style="110"/>
    <col min="12659" max="12659" width="11.453125" style="110" bestFit="1" customWidth="1"/>
    <col min="12660" max="12660" width="9.54296875" style="110" customWidth="1"/>
    <col min="12661" max="12661" width="9.26953125" style="110" customWidth="1"/>
    <col min="12662" max="12902" width="8.26953125" style="110"/>
    <col min="12903" max="12903" width="1.453125" style="110" customWidth="1"/>
    <col min="12904" max="12904" width="48.7265625" style="110" customWidth="1"/>
    <col min="12905" max="12905" width="8.26953125" style="110"/>
    <col min="12906" max="12906" width="1" style="110" customWidth="1"/>
    <col min="12907" max="12907" width="12.453125" style="110" customWidth="1"/>
    <col min="12908" max="12908" width="1" style="110" customWidth="1"/>
    <col min="12909" max="12909" width="12.453125" style="110" customWidth="1"/>
    <col min="12910" max="12910" width="1" style="110" customWidth="1"/>
    <col min="12911" max="12911" width="12.453125" style="110" customWidth="1"/>
    <col min="12912" max="12912" width="1" style="110" customWidth="1"/>
    <col min="12913" max="12913" width="12.453125" style="110" customWidth="1"/>
    <col min="12914" max="12914" width="8.26953125" style="110"/>
    <col min="12915" max="12915" width="11.453125" style="110" bestFit="1" customWidth="1"/>
    <col min="12916" max="12916" width="9.54296875" style="110" customWidth="1"/>
    <col min="12917" max="12917" width="9.26953125" style="110" customWidth="1"/>
    <col min="12918" max="13158" width="8.26953125" style="110"/>
    <col min="13159" max="13159" width="1.453125" style="110" customWidth="1"/>
    <col min="13160" max="13160" width="48.7265625" style="110" customWidth="1"/>
    <col min="13161" max="13161" width="8.26953125" style="110"/>
    <col min="13162" max="13162" width="1" style="110" customWidth="1"/>
    <col min="13163" max="13163" width="12.453125" style="110" customWidth="1"/>
    <col min="13164" max="13164" width="1" style="110" customWidth="1"/>
    <col min="13165" max="13165" width="12.453125" style="110" customWidth="1"/>
    <col min="13166" max="13166" width="1" style="110" customWidth="1"/>
    <col min="13167" max="13167" width="12.453125" style="110" customWidth="1"/>
    <col min="13168" max="13168" width="1" style="110" customWidth="1"/>
    <col min="13169" max="13169" width="12.453125" style="110" customWidth="1"/>
    <col min="13170" max="13170" width="8.26953125" style="110"/>
    <col min="13171" max="13171" width="11.453125" style="110" bestFit="1" customWidth="1"/>
    <col min="13172" max="13172" width="9.54296875" style="110" customWidth="1"/>
    <col min="13173" max="13173" width="9.26953125" style="110" customWidth="1"/>
    <col min="13174" max="13414" width="8.26953125" style="110"/>
    <col min="13415" max="13415" width="1.453125" style="110" customWidth="1"/>
    <col min="13416" max="13416" width="48.7265625" style="110" customWidth="1"/>
    <col min="13417" max="13417" width="8.26953125" style="110"/>
    <col min="13418" max="13418" width="1" style="110" customWidth="1"/>
    <col min="13419" max="13419" width="12.453125" style="110" customWidth="1"/>
    <col min="13420" max="13420" width="1" style="110" customWidth="1"/>
    <col min="13421" max="13421" width="12.453125" style="110" customWidth="1"/>
    <col min="13422" max="13422" width="1" style="110" customWidth="1"/>
    <col min="13423" max="13423" width="12.453125" style="110" customWidth="1"/>
    <col min="13424" max="13424" width="1" style="110" customWidth="1"/>
    <col min="13425" max="13425" width="12.453125" style="110" customWidth="1"/>
    <col min="13426" max="13426" width="8.26953125" style="110"/>
    <col min="13427" max="13427" width="11.453125" style="110" bestFit="1" customWidth="1"/>
    <col min="13428" max="13428" width="9.54296875" style="110" customWidth="1"/>
    <col min="13429" max="13429" width="9.26953125" style="110" customWidth="1"/>
    <col min="13430" max="13670" width="8.26953125" style="110"/>
    <col min="13671" max="13671" width="1.453125" style="110" customWidth="1"/>
    <col min="13672" max="13672" width="48.7265625" style="110" customWidth="1"/>
    <col min="13673" max="13673" width="8.26953125" style="110"/>
    <col min="13674" max="13674" width="1" style="110" customWidth="1"/>
    <col min="13675" max="13675" width="12.453125" style="110" customWidth="1"/>
    <col min="13676" max="13676" width="1" style="110" customWidth="1"/>
    <col min="13677" max="13677" width="12.453125" style="110" customWidth="1"/>
    <col min="13678" max="13678" width="1" style="110" customWidth="1"/>
    <col min="13679" max="13679" width="12.453125" style="110" customWidth="1"/>
    <col min="13680" max="13680" width="1" style="110" customWidth="1"/>
    <col min="13681" max="13681" width="12.453125" style="110" customWidth="1"/>
    <col min="13682" max="13682" width="8.26953125" style="110"/>
    <col min="13683" max="13683" width="11.453125" style="110" bestFit="1" customWidth="1"/>
    <col min="13684" max="13684" width="9.54296875" style="110" customWidth="1"/>
    <col min="13685" max="13685" width="9.26953125" style="110" customWidth="1"/>
    <col min="13686" max="13926" width="8.26953125" style="110"/>
    <col min="13927" max="13927" width="1.453125" style="110" customWidth="1"/>
    <col min="13928" max="13928" width="48.7265625" style="110" customWidth="1"/>
    <col min="13929" max="13929" width="8.26953125" style="110"/>
    <col min="13930" max="13930" width="1" style="110" customWidth="1"/>
    <col min="13931" max="13931" width="12.453125" style="110" customWidth="1"/>
    <col min="13932" max="13932" width="1" style="110" customWidth="1"/>
    <col min="13933" max="13933" width="12.453125" style="110" customWidth="1"/>
    <col min="13934" max="13934" width="1" style="110" customWidth="1"/>
    <col min="13935" max="13935" width="12.453125" style="110" customWidth="1"/>
    <col min="13936" max="13936" width="1" style="110" customWidth="1"/>
    <col min="13937" max="13937" width="12.453125" style="110" customWidth="1"/>
    <col min="13938" max="13938" width="8.26953125" style="110"/>
    <col min="13939" max="13939" width="11.453125" style="110" bestFit="1" customWidth="1"/>
    <col min="13940" max="13940" width="9.54296875" style="110" customWidth="1"/>
    <col min="13941" max="13941" width="9.26953125" style="110" customWidth="1"/>
    <col min="13942" max="14182" width="8.26953125" style="110"/>
    <col min="14183" max="14183" width="1.453125" style="110" customWidth="1"/>
    <col min="14184" max="14184" width="48.7265625" style="110" customWidth="1"/>
    <col min="14185" max="14185" width="8.26953125" style="110"/>
    <col min="14186" max="14186" width="1" style="110" customWidth="1"/>
    <col min="14187" max="14187" width="12.453125" style="110" customWidth="1"/>
    <col min="14188" max="14188" width="1" style="110" customWidth="1"/>
    <col min="14189" max="14189" width="12.453125" style="110" customWidth="1"/>
    <col min="14190" max="14190" width="1" style="110" customWidth="1"/>
    <col min="14191" max="14191" width="12.453125" style="110" customWidth="1"/>
    <col min="14192" max="14192" width="1" style="110" customWidth="1"/>
    <col min="14193" max="14193" width="12.453125" style="110" customWidth="1"/>
    <col min="14194" max="14194" width="8.26953125" style="110"/>
    <col min="14195" max="14195" width="11.453125" style="110" bestFit="1" customWidth="1"/>
    <col min="14196" max="14196" width="9.54296875" style="110" customWidth="1"/>
    <col min="14197" max="14197" width="9.26953125" style="110" customWidth="1"/>
    <col min="14198" max="14438" width="8.26953125" style="110"/>
    <col min="14439" max="14439" width="1.453125" style="110" customWidth="1"/>
    <col min="14440" max="14440" width="48.7265625" style="110" customWidth="1"/>
    <col min="14441" max="14441" width="8.26953125" style="110"/>
    <col min="14442" max="14442" width="1" style="110" customWidth="1"/>
    <col min="14443" max="14443" width="12.453125" style="110" customWidth="1"/>
    <col min="14444" max="14444" width="1" style="110" customWidth="1"/>
    <col min="14445" max="14445" width="12.453125" style="110" customWidth="1"/>
    <col min="14446" max="14446" width="1" style="110" customWidth="1"/>
    <col min="14447" max="14447" width="12.453125" style="110" customWidth="1"/>
    <col min="14448" max="14448" width="1" style="110" customWidth="1"/>
    <col min="14449" max="14449" width="12.453125" style="110" customWidth="1"/>
    <col min="14450" max="14450" width="8.26953125" style="110"/>
    <col min="14451" max="14451" width="11.453125" style="110" bestFit="1" customWidth="1"/>
    <col min="14452" max="14452" width="9.54296875" style="110" customWidth="1"/>
    <col min="14453" max="14453" width="9.26953125" style="110" customWidth="1"/>
    <col min="14454" max="14694" width="8.26953125" style="110"/>
    <col min="14695" max="14695" width="1.453125" style="110" customWidth="1"/>
    <col min="14696" max="14696" width="48.7265625" style="110" customWidth="1"/>
    <col min="14697" max="14697" width="8.26953125" style="110"/>
    <col min="14698" max="14698" width="1" style="110" customWidth="1"/>
    <col min="14699" max="14699" width="12.453125" style="110" customWidth="1"/>
    <col min="14700" max="14700" width="1" style="110" customWidth="1"/>
    <col min="14701" max="14701" width="12.453125" style="110" customWidth="1"/>
    <col min="14702" max="14702" width="1" style="110" customWidth="1"/>
    <col min="14703" max="14703" width="12.453125" style="110" customWidth="1"/>
    <col min="14704" max="14704" width="1" style="110" customWidth="1"/>
    <col min="14705" max="14705" width="12.453125" style="110" customWidth="1"/>
    <col min="14706" max="14706" width="8.26953125" style="110"/>
    <col min="14707" max="14707" width="11.453125" style="110" bestFit="1" customWidth="1"/>
    <col min="14708" max="14708" width="9.54296875" style="110" customWidth="1"/>
    <col min="14709" max="14709" width="9.26953125" style="110" customWidth="1"/>
    <col min="14710" max="14950" width="8.26953125" style="110"/>
    <col min="14951" max="14951" width="1.453125" style="110" customWidth="1"/>
    <col min="14952" max="14952" width="48.7265625" style="110" customWidth="1"/>
    <col min="14953" max="14953" width="8.26953125" style="110"/>
    <col min="14954" max="14954" width="1" style="110" customWidth="1"/>
    <col min="14955" max="14955" width="12.453125" style="110" customWidth="1"/>
    <col min="14956" max="14956" width="1" style="110" customWidth="1"/>
    <col min="14957" max="14957" width="12.453125" style="110" customWidth="1"/>
    <col min="14958" max="14958" width="1" style="110" customWidth="1"/>
    <col min="14959" max="14959" width="12.453125" style="110" customWidth="1"/>
    <col min="14960" max="14960" width="1" style="110" customWidth="1"/>
    <col min="14961" max="14961" width="12.453125" style="110" customWidth="1"/>
    <col min="14962" max="14962" width="8.26953125" style="110"/>
    <col min="14963" max="14963" width="11.453125" style="110" bestFit="1" customWidth="1"/>
    <col min="14964" max="14964" width="9.54296875" style="110" customWidth="1"/>
    <col min="14965" max="14965" width="9.26953125" style="110" customWidth="1"/>
    <col min="14966" max="15206" width="8.26953125" style="110"/>
    <col min="15207" max="15207" width="1.453125" style="110" customWidth="1"/>
    <col min="15208" max="15208" width="48.7265625" style="110" customWidth="1"/>
    <col min="15209" max="15209" width="8.26953125" style="110"/>
    <col min="15210" max="15210" width="1" style="110" customWidth="1"/>
    <col min="15211" max="15211" width="12.453125" style="110" customWidth="1"/>
    <col min="15212" max="15212" width="1" style="110" customWidth="1"/>
    <col min="15213" max="15213" width="12.453125" style="110" customWidth="1"/>
    <col min="15214" max="15214" width="1" style="110" customWidth="1"/>
    <col min="15215" max="15215" width="12.453125" style="110" customWidth="1"/>
    <col min="15216" max="15216" width="1" style="110" customWidth="1"/>
    <col min="15217" max="15217" width="12.453125" style="110" customWidth="1"/>
    <col min="15218" max="15218" width="8.26953125" style="110"/>
    <col min="15219" max="15219" width="11.453125" style="110" bestFit="1" customWidth="1"/>
    <col min="15220" max="15220" width="9.54296875" style="110" customWidth="1"/>
    <col min="15221" max="15221" width="9.26953125" style="110" customWidth="1"/>
    <col min="15222" max="15462" width="8.26953125" style="110"/>
    <col min="15463" max="15463" width="1.453125" style="110" customWidth="1"/>
    <col min="15464" max="15464" width="48.7265625" style="110" customWidth="1"/>
    <col min="15465" max="15465" width="8.26953125" style="110"/>
    <col min="15466" max="15466" width="1" style="110" customWidth="1"/>
    <col min="15467" max="15467" width="12.453125" style="110" customWidth="1"/>
    <col min="15468" max="15468" width="1" style="110" customWidth="1"/>
    <col min="15469" max="15469" width="12.453125" style="110" customWidth="1"/>
    <col min="15470" max="15470" width="1" style="110" customWidth="1"/>
    <col min="15471" max="15471" width="12.453125" style="110" customWidth="1"/>
    <col min="15472" max="15472" width="1" style="110" customWidth="1"/>
    <col min="15473" max="15473" width="12.453125" style="110" customWidth="1"/>
    <col min="15474" max="15474" width="8.26953125" style="110"/>
    <col min="15475" max="15475" width="11.453125" style="110" bestFit="1" customWidth="1"/>
    <col min="15476" max="15476" width="9.54296875" style="110" customWidth="1"/>
    <col min="15477" max="15477" width="9.26953125" style="110" customWidth="1"/>
    <col min="15478" max="15718" width="8.26953125" style="110"/>
    <col min="15719" max="15719" width="1.453125" style="110" customWidth="1"/>
    <col min="15720" max="15720" width="48.7265625" style="110" customWidth="1"/>
    <col min="15721" max="15721" width="8.26953125" style="110"/>
    <col min="15722" max="15722" width="1" style="110" customWidth="1"/>
    <col min="15723" max="15723" width="12.453125" style="110" customWidth="1"/>
    <col min="15724" max="15724" width="1" style="110" customWidth="1"/>
    <col min="15725" max="15725" width="12.453125" style="110" customWidth="1"/>
    <col min="15726" max="15726" width="1" style="110" customWidth="1"/>
    <col min="15727" max="15727" width="12.453125" style="110" customWidth="1"/>
    <col min="15728" max="15728" width="1" style="110" customWidth="1"/>
    <col min="15729" max="15729" width="12.453125" style="110" customWidth="1"/>
    <col min="15730" max="15730" width="8.26953125" style="110"/>
    <col min="15731" max="15731" width="11.453125" style="110" bestFit="1" customWidth="1"/>
    <col min="15732" max="15732" width="9.54296875" style="110" customWidth="1"/>
    <col min="15733" max="15733" width="9.26953125" style="110" customWidth="1"/>
    <col min="15734" max="15974" width="8.26953125" style="110"/>
    <col min="15975" max="15975" width="1.453125" style="110" customWidth="1"/>
    <col min="15976" max="15976" width="48.7265625" style="110" customWidth="1"/>
    <col min="15977" max="15977" width="8.26953125" style="110"/>
    <col min="15978" max="15978" width="1" style="110" customWidth="1"/>
    <col min="15979" max="15979" width="12.453125" style="110" customWidth="1"/>
    <col min="15980" max="15980" width="1" style="110" customWidth="1"/>
    <col min="15981" max="15981" width="12.453125" style="110" customWidth="1"/>
    <col min="15982" max="15982" width="1" style="110" customWidth="1"/>
    <col min="15983" max="15983" width="12.453125" style="110" customWidth="1"/>
    <col min="15984" max="15984" width="1" style="110" customWidth="1"/>
    <col min="15985" max="15985" width="12.453125" style="110" customWidth="1"/>
    <col min="15986" max="15986" width="8.26953125" style="110"/>
    <col min="15987" max="15987" width="11.453125" style="110" bestFit="1" customWidth="1"/>
    <col min="15988" max="15988" width="9.54296875" style="110" customWidth="1"/>
    <col min="15989" max="15989" width="9.26953125" style="110" customWidth="1"/>
    <col min="15990" max="16384" width="8.26953125" style="110"/>
  </cols>
  <sheetData>
    <row r="1" spans="1:17" ht="16.5" customHeight="1" x14ac:dyDescent="0.35">
      <c r="A1" s="1" t="s">
        <v>0</v>
      </c>
      <c r="Q1" s="47"/>
    </row>
    <row r="2" spans="1:17" ht="16.5" customHeight="1" x14ac:dyDescent="0.35">
      <c r="A2" s="113" t="s">
        <v>100</v>
      </c>
      <c r="B2" s="113"/>
      <c r="C2" s="113"/>
      <c r="D2" s="114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48"/>
      <c r="P2" s="48"/>
      <c r="Q2" s="49"/>
    </row>
    <row r="3" spans="1:17" ht="16.5" customHeight="1" x14ac:dyDescent="0.35">
      <c r="A3" s="102" t="s">
        <v>173</v>
      </c>
      <c r="B3" s="116"/>
      <c r="C3" s="116"/>
      <c r="D3" s="117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50"/>
      <c r="P3" s="50"/>
      <c r="Q3" s="51"/>
    </row>
    <row r="4" spans="1:17" ht="16.5" customHeight="1" x14ac:dyDescent="0.35">
      <c r="A4" s="119"/>
      <c r="B4" s="119"/>
      <c r="C4" s="119"/>
      <c r="D4" s="120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2"/>
      <c r="P4" s="48"/>
      <c r="Q4" s="53"/>
    </row>
    <row r="5" spans="1:17" ht="16.5" customHeight="1" x14ac:dyDescent="0.35">
      <c r="A5" s="113"/>
      <c r="B5" s="113"/>
      <c r="C5" s="113"/>
      <c r="D5" s="114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48"/>
      <c r="P5" s="48"/>
      <c r="Q5" s="54"/>
    </row>
    <row r="6" spans="1:17" ht="16.5" customHeight="1" x14ac:dyDescent="0.35">
      <c r="A6" s="113"/>
      <c r="B6" s="113"/>
      <c r="C6" s="113"/>
      <c r="D6" s="114"/>
      <c r="E6" s="173" t="s">
        <v>119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122" customFormat="1" ht="16.5" customHeight="1" x14ac:dyDescent="0.35">
      <c r="D7" s="123"/>
      <c r="E7" s="55"/>
      <c r="F7" s="56"/>
      <c r="G7" s="55"/>
      <c r="H7" s="56"/>
      <c r="I7" s="56"/>
      <c r="J7" s="56"/>
      <c r="K7" s="173" t="s">
        <v>102</v>
      </c>
      <c r="L7" s="173"/>
      <c r="M7" s="173"/>
      <c r="N7" s="173"/>
      <c r="O7" s="173"/>
      <c r="P7" s="124"/>
      <c r="Q7" s="125"/>
    </row>
    <row r="8" spans="1:17" s="122" customFormat="1" ht="16.5" customHeight="1" x14ac:dyDescent="0.35">
      <c r="D8" s="123"/>
      <c r="E8" s="55" t="s">
        <v>103</v>
      </c>
      <c r="F8" s="56"/>
      <c r="G8" s="55"/>
      <c r="H8" s="56"/>
      <c r="I8" s="56"/>
      <c r="J8" s="56"/>
      <c r="K8" s="126"/>
      <c r="L8" s="126"/>
      <c r="M8" s="127" t="s">
        <v>104</v>
      </c>
      <c r="N8" s="126"/>
      <c r="O8" s="126"/>
      <c r="P8" s="124"/>
      <c r="Q8" s="125"/>
    </row>
    <row r="9" spans="1:17" s="122" customFormat="1" ht="16.5" customHeight="1" x14ac:dyDescent="0.35">
      <c r="D9" s="123"/>
      <c r="E9" s="55" t="s">
        <v>105</v>
      </c>
      <c r="F9" s="56"/>
      <c r="G9" s="127" t="s">
        <v>106</v>
      </c>
      <c r="H9" s="56"/>
      <c r="I9" s="127" t="s">
        <v>107</v>
      </c>
      <c r="J9" s="56"/>
      <c r="K9" s="127" t="s">
        <v>104</v>
      </c>
      <c r="L9" s="125"/>
      <c r="M9" s="127" t="s">
        <v>108</v>
      </c>
      <c r="N9" s="125"/>
      <c r="O9" s="125"/>
      <c r="P9" s="125"/>
      <c r="Q9" s="125"/>
    </row>
    <row r="10" spans="1:17" s="122" customFormat="1" ht="16.5" customHeight="1" x14ac:dyDescent="0.35">
      <c r="D10" s="123"/>
      <c r="E10" s="55" t="s">
        <v>110</v>
      </c>
      <c r="F10" s="56"/>
      <c r="G10" s="127" t="s">
        <v>111</v>
      </c>
      <c r="H10" s="56"/>
      <c r="I10" s="128" t="s">
        <v>112</v>
      </c>
      <c r="J10" s="56"/>
      <c r="K10" s="128" t="s">
        <v>113</v>
      </c>
      <c r="L10" s="125"/>
      <c r="M10" s="127" t="s">
        <v>114</v>
      </c>
      <c r="N10" s="125"/>
      <c r="O10" s="125" t="s">
        <v>66</v>
      </c>
      <c r="P10" s="125"/>
      <c r="Q10" s="125" t="s">
        <v>116</v>
      </c>
    </row>
    <row r="11" spans="1:17" s="122" customFormat="1" ht="16.5" customHeight="1" x14ac:dyDescent="0.35">
      <c r="C11" s="12" t="s">
        <v>54</v>
      </c>
      <c r="D11" s="123"/>
      <c r="E11" s="57" t="s">
        <v>10</v>
      </c>
      <c r="F11" s="56"/>
      <c r="G11" s="129" t="s">
        <v>10</v>
      </c>
      <c r="H11" s="56"/>
      <c r="I11" s="129" t="s">
        <v>10</v>
      </c>
      <c r="J11" s="56"/>
      <c r="K11" s="129" t="s">
        <v>10</v>
      </c>
      <c r="L11" s="125"/>
      <c r="M11" s="130" t="s">
        <v>10</v>
      </c>
      <c r="N11" s="125"/>
      <c r="O11" s="129" t="s">
        <v>10</v>
      </c>
      <c r="P11" s="125"/>
      <c r="Q11" s="129" t="s">
        <v>10</v>
      </c>
    </row>
    <row r="12" spans="1:17" s="122" customFormat="1" ht="16.5" customHeight="1" x14ac:dyDescent="0.35">
      <c r="D12" s="123"/>
      <c r="E12" s="55"/>
      <c r="F12" s="56"/>
      <c r="G12" s="55"/>
      <c r="H12" s="56"/>
      <c r="I12" s="56"/>
      <c r="J12" s="56"/>
      <c r="K12" s="55"/>
      <c r="L12" s="55"/>
      <c r="M12" s="55"/>
      <c r="N12" s="55"/>
      <c r="O12" s="125"/>
      <c r="P12" s="125"/>
      <c r="Q12" s="125"/>
    </row>
    <row r="13" spans="1:17" s="62" customFormat="1" ht="16.5" customHeight="1" x14ac:dyDescent="0.35">
      <c r="A13" s="131" t="s">
        <v>118</v>
      </c>
      <c r="B13" s="58"/>
      <c r="C13" s="59"/>
      <c r="D13" s="60"/>
      <c r="E13" s="15">
        <v>300000000</v>
      </c>
      <c r="F13" s="15"/>
      <c r="G13" s="15">
        <v>933808880</v>
      </c>
      <c r="H13" s="15"/>
      <c r="I13" s="15">
        <v>-37335048</v>
      </c>
      <c r="J13" s="15"/>
      <c r="K13" s="15">
        <v>30000000</v>
      </c>
      <c r="L13" s="15"/>
      <c r="M13" s="15">
        <v>37335048</v>
      </c>
      <c r="N13" s="15"/>
      <c r="O13" s="15">
        <v>-385124558</v>
      </c>
      <c r="P13" s="61"/>
      <c r="Q13" s="15">
        <f>SUM(E13:O13)</f>
        <v>878684322</v>
      </c>
    </row>
    <row r="14" spans="1:17" s="62" customFormat="1" ht="16.5" customHeight="1" x14ac:dyDescent="0.35">
      <c r="A14" s="131" t="s">
        <v>117</v>
      </c>
      <c r="B14" s="63"/>
      <c r="C14" s="59"/>
      <c r="D14" s="60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61"/>
      <c r="Q14" s="15"/>
    </row>
    <row r="15" spans="1:17" s="62" customFormat="1" ht="16.5" customHeight="1" x14ac:dyDescent="0.35">
      <c r="A15" s="110" t="s">
        <v>92</v>
      </c>
      <c r="C15" s="59"/>
      <c r="D15" s="60"/>
      <c r="E15" s="133">
        <v>0</v>
      </c>
      <c r="F15" s="64"/>
      <c r="G15" s="133">
        <v>0</v>
      </c>
      <c r="H15" s="64"/>
      <c r="I15" s="133">
        <v>0</v>
      </c>
      <c r="J15" s="64"/>
      <c r="K15" s="133">
        <v>0</v>
      </c>
      <c r="L15" s="48"/>
      <c r="M15" s="133">
        <v>0</v>
      </c>
      <c r="N15" s="48"/>
      <c r="O15" s="133">
        <v>-33387910</v>
      </c>
      <c r="P15" s="125"/>
      <c r="Q15" s="16">
        <f>SUM(E15:O15)</f>
        <v>-33387910</v>
      </c>
    </row>
    <row r="16" spans="1:17" s="62" customFormat="1" ht="16.5" customHeight="1" x14ac:dyDescent="0.35">
      <c r="C16" s="59"/>
      <c r="D16" s="60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61"/>
      <c r="Q16" s="15"/>
    </row>
    <row r="17" spans="1:17" s="62" customFormat="1" ht="16.5" customHeight="1" thickBot="1" x14ac:dyDescent="0.4">
      <c r="A17" s="131" t="s">
        <v>170</v>
      </c>
      <c r="B17" s="65"/>
      <c r="C17" s="66"/>
      <c r="D17" s="60"/>
      <c r="E17" s="23">
        <f>SUM(E13:E15)</f>
        <v>300000000</v>
      </c>
      <c r="F17" s="15"/>
      <c r="G17" s="23">
        <f>SUM(G13:G15)</f>
        <v>933808880</v>
      </c>
      <c r="H17" s="15"/>
      <c r="I17" s="23">
        <f>SUM(I13:I15)</f>
        <v>-37335048</v>
      </c>
      <c r="J17" s="15"/>
      <c r="K17" s="23">
        <f>SUM(K13:K15)</f>
        <v>30000000</v>
      </c>
      <c r="L17" s="15"/>
      <c r="M17" s="23">
        <f>SUM(M13:M15)</f>
        <v>37335048</v>
      </c>
      <c r="N17" s="15"/>
      <c r="O17" s="23">
        <f>SUM(O13:O15)</f>
        <v>-418512468</v>
      </c>
      <c r="P17" s="15"/>
      <c r="Q17" s="23">
        <f>SUM(Q13:Q15)</f>
        <v>845296412</v>
      </c>
    </row>
    <row r="18" spans="1:17" s="62" customFormat="1" ht="16.5" customHeight="1" thickTop="1" x14ac:dyDescent="0.35">
      <c r="A18" s="131"/>
      <c r="B18" s="65"/>
      <c r="C18" s="66"/>
      <c r="D18" s="60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s="62" customFormat="1" ht="16.5" customHeight="1" x14ac:dyDescent="0.35">
      <c r="A19" s="131"/>
      <c r="B19" s="65"/>
      <c r="C19" s="66"/>
      <c r="D19" s="60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s="62" customFormat="1" ht="16.5" customHeight="1" x14ac:dyDescent="0.35">
      <c r="A20" s="131" t="s">
        <v>174</v>
      </c>
      <c r="B20" s="58"/>
      <c r="C20" s="59"/>
      <c r="D20" s="60"/>
      <c r="E20" s="15">
        <v>300000000</v>
      </c>
      <c r="F20" s="15"/>
      <c r="G20" s="15">
        <v>933808880</v>
      </c>
      <c r="H20" s="15"/>
      <c r="I20" s="15">
        <v>-37335048</v>
      </c>
      <c r="J20" s="15"/>
      <c r="K20" s="15">
        <v>30000000</v>
      </c>
      <c r="L20" s="15"/>
      <c r="M20" s="15">
        <v>37335048</v>
      </c>
      <c r="N20" s="15"/>
      <c r="O20" s="15">
        <v>-541514713</v>
      </c>
      <c r="P20" s="61"/>
      <c r="Q20" s="15">
        <f>SUM(E20:O20)</f>
        <v>722294167</v>
      </c>
    </row>
    <row r="21" spans="1:17" s="62" customFormat="1" ht="16.5" customHeight="1" x14ac:dyDescent="0.35">
      <c r="A21" s="131" t="s">
        <v>117</v>
      </c>
      <c r="B21" s="63"/>
      <c r="C21" s="59"/>
      <c r="D21" s="60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61"/>
      <c r="Q21" s="15"/>
    </row>
    <row r="22" spans="1:17" s="62" customFormat="1" ht="16.5" customHeight="1" x14ac:dyDescent="0.35">
      <c r="A22" s="132" t="s">
        <v>176</v>
      </c>
      <c r="B22" s="63"/>
      <c r="C22" s="59">
        <v>17</v>
      </c>
      <c r="D22" s="60"/>
      <c r="E22" s="15">
        <v>-4645000</v>
      </c>
      <c r="F22" s="15"/>
      <c r="G22" s="15">
        <v>0</v>
      </c>
      <c r="H22" s="15"/>
      <c r="I22" s="15">
        <v>37335048</v>
      </c>
      <c r="J22" s="15"/>
      <c r="K22" s="15">
        <v>0</v>
      </c>
      <c r="L22" s="15"/>
      <c r="M22" s="15">
        <v>-37335048</v>
      </c>
      <c r="N22" s="15"/>
      <c r="O22" s="15">
        <v>4645000</v>
      </c>
      <c r="P22" s="61"/>
      <c r="Q22" s="15">
        <v>0</v>
      </c>
    </row>
    <row r="23" spans="1:17" s="62" customFormat="1" ht="16.5" customHeight="1" x14ac:dyDescent="0.35">
      <c r="A23" s="110" t="s">
        <v>92</v>
      </c>
      <c r="C23" s="59"/>
      <c r="D23" s="60"/>
      <c r="E23" s="133">
        <v>0</v>
      </c>
      <c r="F23" s="64"/>
      <c r="G23" s="133">
        <v>0</v>
      </c>
      <c r="H23" s="64"/>
      <c r="I23" s="133">
        <v>0</v>
      </c>
      <c r="J23" s="64"/>
      <c r="K23" s="133">
        <v>0</v>
      </c>
      <c r="L23" s="48"/>
      <c r="M23" s="133">
        <v>0</v>
      </c>
      <c r="N23" s="48"/>
      <c r="O23" s="133">
        <v>-54494133</v>
      </c>
      <c r="P23" s="125"/>
      <c r="Q23" s="16">
        <f>SUM(E23:O23)</f>
        <v>-54494133</v>
      </c>
    </row>
    <row r="24" spans="1:17" s="62" customFormat="1" ht="16.5" customHeight="1" x14ac:dyDescent="0.35">
      <c r="C24" s="59"/>
      <c r="D24" s="60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61"/>
      <c r="Q24" s="15"/>
    </row>
    <row r="25" spans="1:17" s="62" customFormat="1" ht="16.5" customHeight="1" thickBot="1" x14ac:dyDescent="0.4">
      <c r="A25" s="131" t="s">
        <v>175</v>
      </c>
      <c r="B25" s="65"/>
      <c r="C25" s="66"/>
      <c r="D25" s="60"/>
      <c r="E25" s="23">
        <f>SUM(E20:E23)</f>
        <v>295355000</v>
      </c>
      <c r="F25" s="15"/>
      <c r="G25" s="23">
        <f>SUM(G20:G23)</f>
        <v>933808880</v>
      </c>
      <c r="H25" s="15"/>
      <c r="I25" s="23">
        <f>SUM(I20:I23)</f>
        <v>0</v>
      </c>
      <c r="J25" s="15"/>
      <c r="K25" s="23">
        <f>SUM(K20:K23)</f>
        <v>30000000</v>
      </c>
      <c r="L25" s="15"/>
      <c r="M25" s="23">
        <f>SUM(M20:M23)</f>
        <v>0</v>
      </c>
      <c r="N25" s="15"/>
      <c r="O25" s="23">
        <f>SUM(O20:O23)</f>
        <v>-591363846</v>
      </c>
      <c r="P25" s="15"/>
      <c r="Q25" s="23">
        <f>SUM(Q20:Q23)</f>
        <v>667800034</v>
      </c>
    </row>
    <row r="26" spans="1:17" s="62" customFormat="1" ht="16.5" customHeight="1" thickTop="1" x14ac:dyDescent="0.35">
      <c r="A26" s="131"/>
      <c r="B26" s="65"/>
      <c r="C26" s="66"/>
      <c r="D26" s="6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7" s="62" customFormat="1" ht="16.5" customHeight="1" x14ac:dyDescent="0.35">
      <c r="A27" s="131"/>
      <c r="B27" s="65"/>
      <c r="C27" s="66"/>
      <c r="D27" s="6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7" s="62" customFormat="1" ht="16.5" customHeight="1" x14ac:dyDescent="0.35">
      <c r="A28" s="131"/>
      <c r="B28" s="65"/>
      <c r="C28" s="66"/>
      <c r="D28" s="6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 s="62" customFormat="1" ht="16.5" customHeight="1" x14ac:dyDescent="0.35">
      <c r="A29" s="131"/>
      <c r="B29" s="65"/>
      <c r="C29" s="66"/>
      <c r="D29" s="6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17" s="62" customFormat="1" ht="16.5" customHeight="1" x14ac:dyDescent="0.35">
      <c r="A30" s="131"/>
      <c r="B30" s="65"/>
      <c r="C30" s="66"/>
      <c r="D30" s="6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17" s="62" customFormat="1" ht="16.5" customHeight="1" x14ac:dyDescent="0.35">
      <c r="A31" s="131"/>
      <c r="B31" s="65"/>
      <c r="C31" s="66"/>
      <c r="D31" s="6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17" s="62" customFormat="1" ht="16.5" customHeight="1" x14ac:dyDescent="0.35">
      <c r="A32" s="131"/>
      <c r="B32" s="65"/>
      <c r="C32" s="66"/>
      <c r="D32" s="6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s="62" customFormat="1" ht="16.5" customHeight="1" x14ac:dyDescent="0.35">
      <c r="A33" s="131"/>
      <c r="B33" s="65"/>
      <c r="C33" s="66"/>
      <c r="D33" s="6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s="62" customFormat="1" ht="16.5" customHeight="1" x14ac:dyDescent="0.35">
      <c r="A34" s="131"/>
      <c r="B34" s="65"/>
      <c r="C34" s="66"/>
      <c r="D34" s="60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s="62" customFormat="1" ht="16.5" customHeight="1" x14ac:dyDescent="0.35">
      <c r="A35" s="131"/>
      <c r="B35" s="65"/>
      <c r="C35" s="66"/>
      <c r="D35" s="60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s="62" customFormat="1" ht="4.5" customHeight="1" x14ac:dyDescent="0.35">
      <c r="A36" s="131"/>
      <c r="B36" s="65"/>
      <c r="C36" s="66"/>
      <c r="D36" s="6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ht="22.4" customHeight="1" x14ac:dyDescent="0.35">
      <c r="A37" s="73" t="str">
        <f>'2-4'!A148</f>
        <v>The accompanying notes are an integral part of these financial information.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</row>
  </sheetData>
  <mergeCells count="2">
    <mergeCell ref="E6:Q6"/>
    <mergeCell ref="K7:O7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7FB7-014D-4C9B-8B5F-422C4E6AA87B}">
  <sheetPr>
    <pageSetUpPr fitToPage="1"/>
  </sheetPr>
  <dimension ref="A1:L55"/>
  <sheetViews>
    <sheetView view="pageBreakPreview" topLeftCell="A22" zoomScale="40" zoomScaleNormal="100" zoomScaleSheetLayoutView="40" workbookViewId="0">
      <selection activeCell="I43" sqref="I43"/>
    </sheetView>
  </sheetViews>
  <sheetFormatPr defaultColWidth="8.26953125" defaultRowHeight="16.5" customHeight="1" x14ac:dyDescent="0.35"/>
  <cols>
    <col min="1" max="2" width="1.54296875" style="2" customWidth="1"/>
    <col min="3" max="3" width="41.7265625" style="2" customWidth="1"/>
    <col min="4" max="4" width="5.54296875" style="2" customWidth="1"/>
    <col min="5" max="5" width="0.7265625" style="2" customWidth="1"/>
    <col min="6" max="6" width="13.453125" style="2" customWidth="1"/>
    <col min="7" max="7" width="0.7265625" style="2" customWidth="1"/>
    <col min="8" max="8" width="12.54296875" style="134" customWidth="1"/>
    <col min="9" max="9" width="0.7265625" style="2" customWidth="1"/>
    <col min="10" max="10" width="13.54296875" style="134" customWidth="1"/>
    <col min="11" max="11" width="0.7265625" style="2" customWidth="1"/>
    <col min="12" max="12" width="12.54296875" style="134" customWidth="1"/>
    <col min="13" max="208" width="8.26953125" style="2"/>
    <col min="209" max="210" width="1.453125" style="2" customWidth="1"/>
    <col min="211" max="211" width="60.54296875" style="2" customWidth="1"/>
    <col min="212" max="212" width="8.453125" style="2" customWidth="1"/>
    <col min="213" max="213" width="1.453125" style="2" customWidth="1"/>
    <col min="214" max="214" width="14" style="2" customWidth="1"/>
    <col min="215" max="464" width="8.26953125" style="2"/>
    <col min="465" max="466" width="1.453125" style="2" customWidth="1"/>
    <col min="467" max="467" width="60.54296875" style="2" customWidth="1"/>
    <col min="468" max="468" width="8.453125" style="2" customWidth="1"/>
    <col min="469" max="469" width="1.453125" style="2" customWidth="1"/>
    <col min="470" max="470" width="14" style="2" customWidth="1"/>
    <col min="471" max="720" width="8.26953125" style="2"/>
    <col min="721" max="722" width="1.453125" style="2" customWidth="1"/>
    <col min="723" max="723" width="60.54296875" style="2" customWidth="1"/>
    <col min="724" max="724" width="8.453125" style="2" customWidth="1"/>
    <col min="725" max="725" width="1.453125" style="2" customWidth="1"/>
    <col min="726" max="726" width="14" style="2" customWidth="1"/>
    <col min="727" max="976" width="8.26953125" style="2"/>
    <col min="977" max="978" width="1.453125" style="2" customWidth="1"/>
    <col min="979" max="979" width="60.54296875" style="2" customWidth="1"/>
    <col min="980" max="980" width="8.453125" style="2" customWidth="1"/>
    <col min="981" max="981" width="1.453125" style="2" customWidth="1"/>
    <col min="982" max="982" width="14" style="2" customWidth="1"/>
    <col min="983" max="1232" width="8.26953125" style="2"/>
    <col min="1233" max="1234" width="1.453125" style="2" customWidth="1"/>
    <col min="1235" max="1235" width="60.54296875" style="2" customWidth="1"/>
    <col min="1236" max="1236" width="8.453125" style="2" customWidth="1"/>
    <col min="1237" max="1237" width="1.453125" style="2" customWidth="1"/>
    <col min="1238" max="1238" width="14" style="2" customWidth="1"/>
    <col min="1239" max="1488" width="8.26953125" style="2"/>
    <col min="1489" max="1490" width="1.453125" style="2" customWidth="1"/>
    <col min="1491" max="1491" width="60.54296875" style="2" customWidth="1"/>
    <col min="1492" max="1492" width="8.453125" style="2" customWidth="1"/>
    <col min="1493" max="1493" width="1.453125" style="2" customWidth="1"/>
    <col min="1494" max="1494" width="14" style="2" customWidth="1"/>
    <col min="1495" max="1744" width="8.26953125" style="2"/>
    <col min="1745" max="1746" width="1.453125" style="2" customWidth="1"/>
    <col min="1747" max="1747" width="60.54296875" style="2" customWidth="1"/>
    <col min="1748" max="1748" width="8.453125" style="2" customWidth="1"/>
    <col min="1749" max="1749" width="1.453125" style="2" customWidth="1"/>
    <col min="1750" max="1750" width="14" style="2" customWidth="1"/>
    <col min="1751" max="2000" width="8.26953125" style="2"/>
    <col min="2001" max="2002" width="1.453125" style="2" customWidth="1"/>
    <col min="2003" max="2003" width="60.54296875" style="2" customWidth="1"/>
    <col min="2004" max="2004" width="8.453125" style="2" customWidth="1"/>
    <col min="2005" max="2005" width="1.453125" style="2" customWidth="1"/>
    <col min="2006" max="2006" width="14" style="2" customWidth="1"/>
    <col min="2007" max="2256" width="8.26953125" style="2"/>
    <col min="2257" max="2258" width="1.453125" style="2" customWidth="1"/>
    <col min="2259" max="2259" width="60.54296875" style="2" customWidth="1"/>
    <col min="2260" max="2260" width="8.453125" style="2" customWidth="1"/>
    <col min="2261" max="2261" width="1.453125" style="2" customWidth="1"/>
    <col min="2262" max="2262" width="14" style="2" customWidth="1"/>
    <col min="2263" max="2512" width="8.26953125" style="2"/>
    <col min="2513" max="2514" width="1.453125" style="2" customWidth="1"/>
    <col min="2515" max="2515" width="60.54296875" style="2" customWidth="1"/>
    <col min="2516" max="2516" width="8.453125" style="2" customWidth="1"/>
    <col min="2517" max="2517" width="1.453125" style="2" customWidth="1"/>
    <col min="2518" max="2518" width="14" style="2" customWidth="1"/>
    <col min="2519" max="2768" width="8.26953125" style="2"/>
    <col min="2769" max="2770" width="1.453125" style="2" customWidth="1"/>
    <col min="2771" max="2771" width="60.54296875" style="2" customWidth="1"/>
    <col min="2772" max="2772" width="8.453125" style="2" customWidth="1"/>
    <col min="2773" max="2773" width="1.453125" style="2" customWidth="1"/>
    <col min="2774" max="2774" width="14" style="2" customWidth="1"/>
    <col min="2775" max="3024" width="8.26953125" style="2"/>
    <col min="3025" max="3026" width="1.453125" style="2" customWidth="1"/>
    <col min="3027" max="3027" width="60.54296875" style="2" customWidth="1"/>
    <col min="3028" max="3028" width="8.453125" style="2" customWidth="1"/>
    <col min="3029" max="3029" width="1.453125" style="2" customWidth="1"/>
    <col min="3030" max="3030" width="14" style="2" customWidth="1"/>
    <col min="3031" max="3280" width="8.26953125" style="2"/>
    <col min="3281" max="3282" width="1.453125" style="2" customWidth="1"/>
    <col min="3283" max="3283" width="60.54296875" style="2" customWidth="1"/>
    <col min="3284" max="3284" width="8.453125" style="2" customWidth="1"/>
    <col min="3285" max="3285" width="1.453125" style="2" customWidth="1"/>
    <col min="3286" max="3286" width="14" style="2" customWidth="1"/>
    <col min="3287" max="3536" width="8.26953125" style="2"/>
    <col min="3537" max="3538" width="1.453125" style="2" customWidth="1"/>
    <col min="3539" max="3539" width="60.54296875" style="2" customWidth="1"/>
    <col min="3540" max="3540" width="8.453125" style="2" customWidth="1"/>
    <col min="3541" max="3541" width="1.453125" style="2" customWidth="1"/>
    <col min="3542" max="3542" width="14" style="2" customWidth="1"/>
    <col min="3543" max="3792" width="8.26953125" style="2"/>
    <col min="3793" max="3794" width="1.453125" style="2" customWidth="1"/>
    <col min="3795" max="3795" width="60.54296875" style="2" customWidth="1"/>
    <col min="3796" max="3796" width="8.453125" style="2" customWidth="1"/>
    <col min="3797" max="3797" width="1.453125" style="2" customWidth="1"/>
    <col min="3798" max="3798" width="14" style="2" customWidth="1"/>
    <col min="3799" max="4048" width="8.26953125" style="2"/>
    <col min="4049" max="4050" width="1.453125" style="2" customWidth="1"/>
    <col min="4051" max="4051" width="60.54296875" style="2" customWidth="1"/>
    <col min="4052" max="4052" width="8.453125" style="2" customWidth="1"/>
    <col min="4053" max="4053" width="1.453125" style="2" customWidth="1"/>
    <col min="4054" max="4054" width="14" style="2" customWidth="1"/>
    <col min="4055" max="4304" width="8.26953125" style="2"/>
    <col min="4305" max="4306" width="1.453125" style="2" customWidth="1"/>
    <col min="4307" max="4307" width="60.54296875" style="2" customWidth="1"/>
    <col min="4308" max="4308" width="8.453125" style="2" customWidth="1"/>
    <col min="4309" max="4309" width="1.453125" style="2" customWidth="1"/>
    <col min="4310" max="4310" width="14" style="2" customWidth="1"/>
    <col min="4311" max="4560" width="8.26953125" style="2"/>
    <col min="4561" max="4562" width="1.453125" style="2" customWidth="1"/>
    <col min="4563" max="4563" width="60.54296875" style="2" customWidth="1"/>
    <col min="4564" max="4564" width="8.453125" style="2" customWidth="1"/>
    <col min="4565" max="4565" width="1.453125" style="2" customWidth="1"/>
    <col min="4566" max="4566" width="14" style="2" customWidth="1"/>
    <col min="4567" max="4816" width="8.26953125" style="2"/>
    <col min="4817" max="4818" width="1.453125" style="2" customWidth="1"/>
    <col min="4819" max="4819" width="60.54296875" style="2" customWidth="1"/>
    <col min="4820" max="4820" width="8.453125" style="2" customWidth="1"/>
    <col min="4821" max="4821" width="1.453125" style="2" customWidth="1"/>
    <col min="4822" max="4822" width="14" style="2" customWidth="1"/>
    <col min="4823" max="5072" width="8.26953125" style="2"/>
    <col min="5073" max="5074" width="1.453125" style="2" customWidth="1"/>
    <col min="5075" max="5075" width="60.54296875" style="2" customWidth="1"/>
    <col min="5076" max="5076" width="8.453125" style="2" customWidth="1"/>
    <col min="5077" max="5077" width="1.453125" style="2" customWidth="1"/>
    <col min="5078" max="5078" width="14" style="2" customWidth="1"/>
    <col min="5079" max="5328" width="8.26953125" style="2"/>
    <col min="5329" max="5330" width="1.453125" style="2" customWidth="1"/>
    <col min="5331" max="5331" width="60.54296875" style="2" customWidth="1"/>
    <col min="5332" max="5332" width="8.453125" style="2" customWidth="1"/>
    <col min="5333" max="5333" width="1.453125" style="2" customWidth="1"/>
    <col min="5334" max="5334" width="14" style="2" customWidth="1"/>
    <col min="5335" max="5584" width="8.26953125" style="2"/>
    <col min="5585" max="5586" width="1.453125" style="2" customWidth="1"/>
    <col min="5587" max="5587" width="60.54296875" style="2" customWidth="1"/>
    <col min="5588" max="5588" width="8.453125" style="2" customWidth="1"/>
    <col min="5589" max="5589" width="1.453125" style="2" customWidth="1"/>
    <col min="5590" max="5590" width="14" style="2" customWidth="1"/>
    <col min="5591" max="5840" width="8.26953125" style="2"/>
    <col min="5841" max="5842" width="1.453125" style="2" customWidth="1"/>
    <col min="5843" max="5843" width="60.54296875" style="2" customWidth="1"/>
    <col min="5844" max="5844" width="8.453125" style="2" customWidth="1"/>
    <col min="5845" max="5845" width="1.453125" style="2" customWidth="1"/>
    <col min="5846" max="5846" width="14" style="2" customWidth="1"/>
    <col min="5847" max="6096" width="8.26953125" style="2"/>
    <col min="6097" max="6098" width="1.453125" style="2" customWidth="1"/>
    <col min="6099" max="6099" width="60.54296875" style="2" customWidth="1"/>
    <col min="6100" max="6100" width="8.453125" style="2" customWidth="1"/>
    <col min="6101" max="6101" width="1.453125" style="2" customWidth="1"/>
    <col min="6102" max="6102" width="14" style="2" customWidth="1"/>
    <col min="6103" max="6352" width="8.26953125" style="2"/>
    <col min="6353" max="6354" width="1.453125" style="2" customWidth="1"/>
    <col min="6355" max="6355" width="60.54296875" style="2" customWidth="1"/>
    <col min="6356" max="6356" width="8.453125" style="2" customWidth="1"/>
    <col min="6357" max="6357" width="1.453125" style="2" customWidth="1"/>
    <col min="6358" max="6358" width="14" style="2" customWidth="1"/>
    <col min="6359" max="6608" width="8.26953125" style="2"/>
    <col min="6609" max="6610" width="1.453125" style="2" customWidth="1"/>
    <col min="6611" max="6611" width="60.54296875" style="2" customWidth="1"/>
    <col min="6612" max="6612" width="8.453125" style="2" customWidth="1"/>
    <col min="6613" max="6613" width="1.453125" style="2" customWidth="1"/>
    <col min="6614" max="6614" width="14" style="2" customWidth="1"/>
    <col min="6615" max="6864" width="8.26953125" style="2"/>
    <col min="6865" max="6866" width="1.453125" style="2" customWidth="1"/>
    <col min="6867" max="6867" width="60.54296875" style="2" customWidth="1"/>
    <col min="6868" max="6868" width="8.453125" style="2" customWidth="1"/>
    <col min="6869" max="6869" width="1.453125" style="2" customWidth="1"/>
    <col min="6870" max="6870" width="14" style="2" customWidth="1"/>
    <col min="6871" max="7120" width="8.26953125" style="2"/>
    <col min="7121" max="7122" width="1.453125" style="2" customWidth="1"/>
    <col min="7123" max="7123" width="60.54296875" style="2" customWidth="1"/>
    <col min="7124" max="7124" width="8.453125" style="2" customWidth="1"/>
    <col min="7125" max="7125" width="1.453125" style="2" customWidth="1"/>
    <col min="7126" max="7126" width="14" style="2" customWidth="1"/>
    <col min="7127" max="7376" width="8.26953125" style="2"/>
    <col min="7377" max="7378" width="1.453125" style="2" customWidth="1"/>
    <col min="7379" max="7379" width="60.54296875" style="2" customWidth="1"/>
    <col min="7380" max="7380" width="8.453125" style="2" customWidth="1"/>
    <col min="7381" max="7381" width="1.453125" style="2" customWidth="1"/>
    <col min="7382" max="7382" width="14" style="2" customWidth="1"/>
    <col min="7383" max="7632" width="8.26953125" style="2"/>
    <col min="7633" max="7634" width="1.453125" style="2" customWidth="1"/>
    <col min="7635" max="7635" width="60.54296875" style="2" customWidth="1"/>
    <col min="7636" max="7636" width="8.453125" style="2" customWidth="1"/>
    <col min="7637" max="7637" width="1.453125" style="2" customWidth="1"/>
    <col min="7638" max="7638" width="14" style="2" customWidth="1"/>
    <col min="7639" max="7888" width="8.26953125" style="2"/>
    <col min="7889" max="7890" width="1.453125" style="2" customWidth="1"/>
    <col min="7891" max="7891" width="60.54296875" style="2" customWidth="1"/>
    <col min="7892" max="7892" width="8.453125" style="2" customWidth="1"/>
    <col min="7893" max="7893" width="1.453125" style="2" customWidth="1"/>
    <col min="7894" max="7894" width="14" style="2" customWidth="1"/>
    <col min="7895" max="8144" width="8.26953125" style="2"/>
    <col min="8145" max="8146" width="1.453125" style="2" customWidth="1"/>
    <col min="8147" max="8147" width="60.54296875" style="2" customWidth="1"/>
    <col min="8148" max="8148" width="8.453125" style="2" customWidth="1"/>
    <col min="8149" max="8149" width="1.453125" style="2" customWidth="1"/>
    <col min="8150" max="8150" width="14" style="2" customWidth="1"/>
    <col min="8151" max="8400" width="8.26953125" style="2"/>
    <col min="8401" max="8402" width="1.453125" style="2" customWidth="1"/>
    <col min="8403" max="8403" width="60.54296875" style="2" customWidth="1"/>
    <col min="8404" max="8404" width="8.453125" style="2" customWidth="1"/>
    <col min="8405" max="8405" width="1.453125" style="2" customWidth="1"/>
    <col min="8406" max="8406" width="14" style="2" customWidth="1"/>
    <col min="8407" max="8656" width="8.26953125" style="2"/>
    <col min="8657" max="8658" width="1.453125" style="2" customWidth="1"/>
    <col min="8659" max="8659" width="60.54296875" style="2" customWidth="1"/>
    <col min="8660" max="8660" width="8.453125" style="2" customWidth="1"/>
    <col min="8661" max="8661" width="1.453125" style="2" customWidth="1"/>
    <col min="8662" max="8662" width="14" style="2" customWidth="1"/>
    <col min="8663" max="8912" width="8.26953125" style="2"/>
    <col min="8913" max="8914" width="1.453125" style="2" customWidth="1"/>
    <col min="8915" max="8915" width="60.54296875" style="2" customWidth="1"/>
    <col min="8916" max="8916" width="8.453125" style="2" customWidth="1"/>
    <col min="8917" max="8917" width="1.453125" style="2" customWidth="1"/>
    <col min="8918" max="8918" width="14" style="2" customWidth="1"/>
    <col min="8919" max="9168" width="8.26953125" style="2"/>
    <col min="9169" max="9170" width="1.453125" style="2" customWidth="1"/>
    <col min="9171" max="9171" width="60.54296875" style="2" customWidth="1"/>
    <col min="9172" max="9172" width="8.453125" style="2" customWidth="1"/>
    <col min="9173" max="9173" width="1.453125" style="2" customWidth="1"/>
    <col min="9174" max="9174" width="14" style="2" customWidth="1"/>
    <col min="9175" max="9424" width="8.26953125" style="2"/>
    <col min="9425" max="9426" width="1.453125" style="2" customWidth="1"/>
    <col min="9427" max="9427" width="60.54296875" style="2" customWidth="1"/>
    <col min="9428" max="9428" width="8.453125" style="2" customWidth="1"/>
    <col min="9429" max="9429" width="1.453125" style="2" customWidth="1"/>
    <col min="9430" max="9430" width="14" style="2" customWidth="1"/>
    <col min="9431" max="9680" width="8.26953125" style="2"/>
    <col min="9681" max="9682" width="1.453125" style="2" customWidth="1"/>
    <col min="9683" max="9683" width="60.54296875" style="2" customWidth="1"/>
    <col min="9684" max="9684" width="8.453125" style="2" customWidth="1"/>
    <col min="9685" max="9685" width="1.453125" style="2" customWidth="1"/>
    <col min="9686" max="9686" width="14" style="2" customWidth="1"/>
    <col min="9687" max="9936" width="8.26953125" style="2"/>
    <col min="9937" max="9938" width="1.453125" style="2" customWidth="1"/>
    <col min="9939" max="9939" width="60.54296875" style="2" customWidth="1"/>
    <col min="9940" max="9940" width="8.453125" style="2" customWidth="1"/>
    <col min="9941" max="9941" width="1.453125" style="2" customWidth="1"/>
    <col min="9942" max="9942" width="14" style="2" customWidth="1"/>
    <col min="9943" max="10192" width="8.26953125" style="2"/>
    <col min="10193" max="10194" width="1.453125" style="2" customWidth="1"/>
    <col min="10195" max="10195" width="60.54296875" style="2" customWidth="1"/>
    <col min="10196" max="10196" width="8.453125" style="2" customWidth="1"/>
    <col min="10197" max="10197" width="1.453125" style="2" customWidth="1"/>
    <col min="10198" max="10198" width="14" style="2" customWidth="1"/>
    <col min="10199" max="10448" width="8.26953125" style="2"/>
    <col min="10449" max="10450" width="1.453125" style="2" customWidth="1"/>
    <col min="10451" max="10451" width="60.54296875" style="2" customWidth="1"/>
    <col min="10452" max="10452" width="8.453125" style="2" customWidth="1"/>
    <col min="10453" max="10453" width="1.453125" style="2" customWidth="1"/>
    <col min="10454" max="10454" width="14" style="2" customWidth="1"/>
    <col min="10455" max="10704" width="8.26953125" style="2"/>
    <col min="10705" max="10706" width="1.453125" style="2" customWidth="1"/>
    <col min="10707" max="10707" width="60.54296875" style="2" customWidth="1"/>
    <col min="10708" max="10708" width="8.453125" style="2" customWidth="1"/>
    <col min="10709" max="10709" width="1.453125" style="2" customWidth="1"/>
    <col min="10710" max="10710" width="14" style="2" customWidth="1"/>
    <col min="10711" max="10960" width="8.26953125" style="2"/>
    <col min="10961" max="10962" width="1.453125" style="2" customWidth="1"/>
    <col min="10963" max="10963" width="60.54296875" style="2" customWidth="1"/>
    <col min="10964" max="10964" width="8.453125" style="2" customWidth="1"/>
    <col min="10965" max="10965" width="1.453125" style="2" customWidth="1"/>
    <col min="10966" max="10966" width="14" style="2" customWidth="1"/>
    <col min="10967" max="11216" width="8.26953125" style="2"/>
    <col min="11217" max="11218" width="1.453125" style="2" customWidth="1"/>
    <col min="11219" max="11219" width="60.54296875" style="2" customWidth="1"/>
    <col min="11220" max="11220" width="8.453125" style="2" customWidth="1"/>
    <col min="11221" max="11221" width="1.453125" style="2" customWidth="1"/>
    <col min="11222" max="11222" width="14" style="2" customWidth="1"/>
    <col min="11223" max="11472" width="8.26953125" style="2"/>
    <col min="11473" max="11474" width="1.453125" style="2" customWidth="1"/>
    <col min="11475" max="11475" width="60.54296875" style="2" customWidth="1"/>
    <col min="11476" max="11476" width="8.453125" style="2" customWidth="1"/>
    <col min="11477" max="11477" width="1.453125" style="2" customWidth="1"/>
    <col min="11478" max="11478" width="14" style="2" customWidth="1"/>
    <col min="11479" max="11728" width="8.26953125" style="2"/>
    <col min="11729" max="11730" width="1.453125" style="2" customWidth="1"/>
    <col min="11731" max="11731" width="60.54296875" style="2" customWidth="1"/>
    <col min="11732" max="11732" width="8.453125" style="2" customWidth="1"/>
    <col min="11733" max="11733" width="1.453125" style="2" customWidth="1"/>
    <col min="11734" max="11734" width="14" style="2" customWidth="1"/>
    <col min="11735" max="11984" width="8.26953125" style="2"/>
    <col min="11985" max="11986" width="1.453125" style="2" customWidth="1"/>
    <col min="11987" max="11987" width="60.54296875" style="2" customWidth="1"/>
    <col min="11988" max="11988" width="8.453125" style="2" customWidth="1"/>
    <col min="11989" max="11989" width="1.453125" style="2" customWidth="1"/>
    <col min="11990" max="11990" width="14" style="2" customWidth="1"/>
    <col min="11991" max="12240" width="8.26953125" style="2"/>
    <col min="12241" max="12242" width="1.453125" style="2" customWidth="1"/>
    <col min="12243" max="12243" width="60.54296875" style="2" customWidth="1"/>
    <col min="12244" max="12244" width="8.453125" style="2" customWidth="1"/>
    <col min="12245" max="12245" width="1.453125" style="2" customWidth="1"/>
    <col min="12246" max="12246" width="14" style="2" customWidth="1"/>
    <col min="12247" max="12496" width="8.26953125" style="2"/>
    <col min="12497" max="12498" width="1.453125" style="2" customWidth="1"/>
    <col min="12499" max="12499" width="60.54296875" style="2" customWidth="1"/>
    <col min="12500" max="12500" width="8.453125" style="2" customWidth="1"/>
    <col min="12501" max="12501" width="1.453125" style="2" customWidth="1"/>
    <col min="12502" max="12502" width="14" style="2" customWidth="1"/>
    <col min="12503" max="12752" width="8.26953125" style="2"/>
    <col min="12753" max="12754" width="1.453125" style="2" customWidth="1"/>
    <col min="12755" max="12755" width="60.54296875" style="2" customWidth="1"/>
    <col min="12756" max="12756" width="8.453125" style="2" customWidth="1"/>
    <col min="12757" max="12757" width="1.453125" style="2" customWidth="1"/>
    <col min="12758" max="12758" width="14" style="2" customWidth="1"/>
    <col min="12759" max="13008" width="8.26953125" style="2"/>
    <col min="13009" max="13010" width="1.453125" style="2" customWidth="1"/>
    <col min="13011" max="13011" width="60.54296875" style="2" customWidth="1"/>
    <col min="13012" max="13012" width="8.453125" style="2" customWidth="1"/>
    <col min="13013" max="13013" width="1.453125" style="2" customWidth="1"/>
    <col min="13014" max="13014" width="14" style="2" customWidth="1"/>
    <col min="13015" max="13264" width="8.26953125" style="2"/>
    <col min="13265" max="13266" width="1.453125" style="2" customWidth="1"/>
    <col min="13267" max="13267" width="60.54296875" style="2" customWidth="1"/>
    <col min="13268" max="13268" width="8.453125" style="2" customWidth="1"/>
    <col min="13269" max="13269" width="1.453125" style="2" customWidth="1"/>
    <col min="13270" max="13270" width="14" style="2" customWidth="1"/>
    <col min="13271" max="13520" width="8.26953125" style="2"/>
    <col min="13521" max="13522" width="1.453125" style="2" customWidth="1"/>
    <col min="13523" max="13523" width="60.54296875" style="2" customWidth="1"/>
    <col min="13524" max="13524" width="8.453125" style="2" customWidth="1"/>
    <col min="13525" max="13525" width="1.453125" style="2" customWidth="1"/>
    <col min="13526" max="13526" width="14" style="2" customWidth="1"/>
    <col min="13527" max="13776" width="8.26953125" style="2"/>
    <col min="13777" max="13778" width="1.453125" style="2" customWidth="1"/>
    <col min="13779" max="13779" width="60.54296875" style="2" customWidth="1"/>
    <col min="13780" max="13780" width="8.453125" style="2" customWidth="1"/>
    <col min="13781" max="13781" width="1.453125" style="2" customWidth="1"/>
    <col min="13782" max="13782" width="14" style="2" customWidth="1"/>
    <col min="13783" max="14032" width="8.26953125" style="2"/>
    <col min="14033" max="14034" width="1.453125" style="2" customWidth="1"/>
    <col min="14035" max="14035" width="60.54296875" style="2" customWidth="1"/>
    <col min="14036" max="14036" width="8.453125" style="2" customWidth="1"/>
    <col min="14037" max="14037" width="1.453125" style="2" customWidth="1"/>
    <col min="14038" max="14038" width="14" style="2" customWidth="1"/>
    <col min="14039" max="14288" width="8.26953125" style="2"/>
    <col min="14289" max="14290" width="1.453125" style="2" customWidth="1"/>
    <col min="14291" max="14291" width="60.54296875" style="2" customWidth="1"/>
    <col min="14292" max="14292" width="8.453125" style="2" customWidth="1"/>
    <col min="14293" max="14293" width="1.453125" style="2" customWidth="1"/>
    <col min="14294" max="14294" width="14" style="2" customWidth="1"/>
    <col min="14295" max="14544" width="8.26953125" style="2"/>
    <col min="14545" max="14546" width="1.453125" style="2" customWidth="1"/>
    <col min="14547" max="14547" width="60.54296875" style="2" customWidth="1"/>
    <col min="14548" max="14548" width="8.453125" style="2" customWidth="1"/>
    <col min="14549" max="14549" width="1.453125" style="2" customWidth="1"/>
    <col min="14550" max="14550" width="14" style="2" customWidth="1"/>
    <col min="14551" max="14800" width="8.26953125" style="2"/>
    <col min="14801" max="14802" width="1.453125" style="2" customWidth="1"/>
    <col min="14803" max="14803" width="60.54296875" style="2" customWidth="1"/>
    <col min="14804" max="14804" width="8.453125" style="2" customWidth="1"/>
    <col min="14805" max="14805" width="1.453125" style="2" customWidth="1"/>
    <col min="14806" max="14806" width="14" style="2" customWidth="1"/>
    <col min="14807" max="15056" width="8.26953125" style="2"/>
    <col min="15057" max="15058" width="1.453125" style="2" customWidth="1"/>
    <col min="15059" max="15059" width="60.54296875" style="2" customWidth="1"/>
    <col min="15060" max="15060" width="8.453125" style="2" customWidth="1"/>
    <col min="15061" max="15061" width="1.453125" style="2" customWidth="1"/>
    <col min="15062" max="15062" width="14" style="2" customWidth="1"/>
    <col min="15063" max="15312" width="8.26953125" style="2"/>
    <col min="15313" max="15314" width="1.453125" style="2" customWidth="1"/>
    <col min="15315" max="15315" width="60.54296875" style="2" customWidth="1"/>
    <col min="15316" max="15316" width="8.453125" style="2" customWidth="1"/>
    <col min="15317" max="15317" width="1.453125" style="2" customWidth="1"/>
    <col min="15318" max="15318" width="14" style="2" customWidth="1"/>
    <col min="15319" max="15568" width="8.26953125" style="2"/>
    <col min="15569" max="15570" width="1.453125" style="2" customWidth="1"/>
    <col min="15571" max="15571" width="60.54296875" style="2" customWidth="1"/>
    <col min="15572" max="15572" width="8.453125" style="2" customWidth="1"/>
    <col min="15573" max="15573" width="1.453125" style="2" customWidth="1"/>
    <col min="15574" max="15574" width="14" style="2" customWidth="1"/>
    <col min="15575" max="15824" width="8.26953125" style="2"/>
    <col min="15825" max="15826" width="1.453125" style="2" customWidth="1"/>
    <col min="15827" max="15827" width="60.54296875" style="2" customWidth="1"/>
    <col min="15828" max="15828" width="8.453125" style="2" customWidth="1"/>
    <col min="15829" max="15829" width="1.453125" style="2" customWidth="1"/>
    <col min="15830" max="15830" width="14" style="2" customWidth="1"/>
    <col min="15831" max="16080" width="8.26953125" style="2"/>
    <col min="16081" max="16082" width="1.453125" style="2" customWidth="1"/>
    <col min="16083" max="16083" width="60.54296875" style="2" customWidth="1"/>
    <col min="16084" max="16084" width="8.453125" style="2" customWidth="1"/>
    <col min="16085" max="16085" width="1.453125" style="2" customWidth="1"/>
    <col min="16086" max="16086" width="14" style="2" customWidth="1"/>
    <col min="16087" max="16384" width="8.26953125" style="2"/>
  </cols>
  <sheetData>
    <row r="1" spans="1:12" ht="16.5" customHeight="1" x14ac:dyDescent="0.35">
      <c r="A1" s="1" t="s">
        <v>0</v>
      </c>
      <c r="B1" s="11"/>
      <c r="C1" s="11"/>
    </row>
    <row r="2" spans="1:12" ht="16.5" customHeight="1" x14ac:dyDescent="0.35">
      <c r="A2" s="11" t="s">
        <v>120</v>
      </c>
      <c r="B2" s="11"/>
      <c r="C2" s="11"/>
    </row>
    <row r="3" spans="1:12" ht="16.5" customHeight="1" x14ac:dyDescent="0.35">
      <c r="A3" s="102" t="s">
        <v>173</v>
      </c>
      <c r="B3" s="135"/>
      <c r="C3" s="135"/>
      <c r="D3" s="136"/>
      <c r="E3" s="136"/>
      <c r="F3" s="136"/>
      <c r="G3" s="136"/>
      <c r="H3" s="137"/>
      <c r="I3" s="136"/>
      <c r="J3" s="137"/>
      <c r="K3" s="136"/>
      <c r="L3" s="137"/>
    </row>
    <row r="6" spans="1:12" ht="16.5" customHeight="1" x14ac:dyDescent="0.35">
      <c r="F6" s="171" t="s">
        <v>2</v>
      </c>
      <c r="G6" s="171"/>
      <c r="H6" s="171"/>
      <c r="I6" s="7"/>
      <c r="J6" s="172" t="s">
        <v>3</v>
      </c>
      <c r="K6" s="171"/>
      <c r="L6" s="171"/>
    </row>
    <row r="7" spans="1:12" ht="16.5" customHeight="1" x14ac:dyDescent="0.35">
      <c r="F7" s="169" t="s">
        <v>4</v>
      </c>
      <c r="G7" s="169"/>
      <c r="H7" s="169"/>
      <c r="I7" s="7"/>
      <c r="J7" s="170" t="s">
        <v>4</v>
      </c>
      <c r="K7" s="170"/>
      <c r="L7" s="170"/>
    </row>
    <row r="8" spans="1:12" ht="16.5" customHeight="1" x14ac:dyDescent="0.35">
      <c r="D8" s="8"/>
      <c r="E8" s="8"/>
      <c r="F8" s="10" t="s">
        <v>169</v>
      </c>
      <c r="G8" s="27"/>
      <c r="H8" s="10" t="s">
        <v>169</v>
      </c>
      <c r="I8" s="27"/>
      <c r="J8" s="10" t="s">
        <v>169</v>
      </c>
      <c r="K8" s="27"/>
      <c r="L8" s="10" t="s">
        <v>169</v>
      </c>
    </row>
    <row r="9" spans="1:12" ht="16.5" customHeight="1" x14ac:dyDescent="0.35">
      <c r="D9" s="8"/>
      <c r="E9" s="8"/>
      <c r="F9" s="10" t="s">
        <v>171</v>
      </c>
      <c r="G9" s="27"/>
      <c r="H9" s="10" t="s">
        <v>8</v>
      </c>
      <c r="I9" s="27"/>
      <c r="J9" s="10" t="s">
        <v>171</v>
      </c>
      <c r="K9" s="27"/>
      <c r="L9" s="10" t="s">
        <v>8</v>
      </c>
    </row>
    <row r="10" spans="1:12" ht="16.5" customHeight="1" x14ac:dyDescent="0.35">
      <c r="D10" s="138" t="s">
        <v>9</v>
      </c>
      <c r="E10" s="67"/>
      <c r="F10" s="68" t="s">
        <v>10</v>
      </c>
      <c r="G10" s="67"/>
      <c r="H10" s="68" t="s">
        <v>10</v>
      </c>
      <c r="I10" s="67"/>
      <c r="J10" s="68" t="s">
        <v>10</v>
      </c>
      <c r="K10" s="67"/>
      <c r="L10" s="68" t="s">
        <v>10</v>
      </c>
    </row>
    <row r="11" spans="1:12" ht="8.15" customHeight="1" x14ac:dyDescent="0.35">
      <c r="D11" s="37"/>
      <c r="E11" s="67"/>
      <c r="F11" s="69"/>
      <c r="G11" s="67"/>
      <c r="H11" s="69"/>
      <c r="I11" s="67"/>
      <c r="J11" s="69"/>
      <c r="K11" s="67"/>
      <c r="L11" s="69"/>
    </row>
    <row r="12" spans="1:12" ht="16.5" customHeight="1" x14ac:dyDescent="0.35">
      <c r="A12" s="22" t="s">
        <v>121</v>
      </c>
      <c r="B12" s="20"/>
      <c r="C12" s="20"/>
      <c r="D12" s="37"/>
      <c r="E12" s="67"/>
      <c r="F12" s="69"/>
      <c r="G12" s="67"/>
      <c r="H12" s="69"/>
      <c r="I12" s="67"/>
      <c r="J12" s="69"/>
      <c r="K12" s="67"/>
      <c r="L12" s="69"/>
    </row>
    <row r="13" spans="1:12" ht="16.5" customHeight="1" x14ac:dyDescent="0.35">
      <c r="A13" s="20" t="s">
        <v>122</v>
      </c>
      <c r="B13" s="139"/>
      <c r="C13" s="139"/>
      <c r="D13" s="140"/>
      <c r="E13" s="140"/>
      <c r="F13" s="141">
        <v>-54632569</v>
      </c>
      <c r="G13" s="140"/>
      <c r="H13" s="141">
        <v>-34006816</v>
      </c>
      <c r="I13" s="140"/>
      <c r="J13" s="141">
        <v>-55557391</v>
      </c>
      <c r="K13" s="140"/>
      <c r="L13" s="141">
        <v>-33516333</v>
      </c>
    </row>
    <row r="14" spans="1:12" ht="16.5" customHeight="1" x14ac:dyDescent="0.35">
      <c r="A14" s="175" t="s">
        <v>123</v>
      </c>
      <c r="B14" s="175"/>
      <c r="C14" s="175"/>
      <c r="D14" s="140"/>
      <c r="E14" s="140"/>
      <c r="F14" s="141"/>
      <c r="G14" s="140"/>
      <c r="H14" s="141"/>
      <c r="I14" s="140"/>
      <c r="J14" s="141"/>
      <c r="K14" s="140"/>
      <c r="L14" s="141"/>
    </row>
    <row r="15" spans="1:12" ht="16.5" customHeight="1" x14ac:dyDescent="0.35">
      <c r="A15" s="143"/>
      <c r="B15" s="20" t="s">
        <v>201</v>
      </c>
      <c r="C15" s="20"/>
      <c r="D15" s="140"/>
      <c r="E15" s="140"/>
      <c r="F15" s="141">
        <v>5341893</v>
      </c>
      <c r="G15" s="140"/>
      <c r="H15" s="141">
        <v>-778559</v>
      </c>
      <c r="I15" s="140"/>
      <c r="J15" s="141">
        <v>4092616</v>
      </c>
      <c r="K15" s="140"/>
      <c r="L15" s="141">
        <v>-778559</v>
      </c>
    </row>
    <row r="16" spans="1:12" ht="16.5" customHeight="1" x14ac:dyDescent="0.35">
      <c r="B16" s="20" t="s">
        <v>124</v>
      </c>
      <c r="C16" s="20"/>
      <c r="D16" s="140">
        <v>11</v>
      </c>
      <c r="E16" s="140"/>
      <c r="F16" s="141">
        <v>4407995</v>
      </c>
      <c r="G16" s="140"/>
      <c r="H16" s="141">
        <v>4252037</v>
      </c>
      <c r="I16" s="140"/>
      <c r="J16" s="141">
        <v>4134033</v>
      </c>
      <c r="K16" s="140"/>
      <c r="L16" s="141">
        <v>3801226</v>
      </c>
    </row>
    <row r="17" spans="1:12" ht="16.5" customHeight="1" x14ac:dyDescent="0.35">
      <c r="B17" s="175" t="s">
        <v>188</v>
      </c>
      <c r="C17" s="175"/>
      <c r="D17" s="140"/>
      <c r="E17" s="140"/>
      <c r="F17" s="141">
        <v>721973</v>
      </c>
      <c r="G17" s="140"/>
      <c r="H17" s="141">
        <v>0</v>
      </c>
      <c r="I17" s="140"/>
      <c r="J17" s="141">
        <v>721973</v>
      </c>
      <c r="K17" s="140"/>
      <c r="L17" s="141">
        <v>0</v>
      </c>
    </row>
    <row r="18" spans="1:12" ht="16.5" customHeight="1" x14ac:dyDescent="0.35">
      <c r="B18" s="87" t="s">
        <v>186</v>
      </c>
      <c r="C18" s="142"/>
      <c r="D18" s="140"/>
      <c r="E18" s="140"/>
      <c r="F18" s="141">
        <v>2900000</v>
      </c>
      <c r="G18" s="140"/>
      <c r="H18" s="141">
        <v>0</v>
      </c>
      <c r="I18" s="140"/>
      <c r="J18" s="141">
        <v>2900000</v>
      </c>
      <c r="K18" s="140"/>
      <c r="L18" s="141">
        <v>0</v>
      </c>
    </row>
    <row r="19" spans="1:12" ht="16.5" customHeight="1" x14ac:dyDescent="0.35">
      <c r="B19" s="20" t="s">
        <v>168</v>
      </c>
      <c r="C19" s="20"/>
      <c r="D19" s="140"/>
      <c r="E19" s="140"/>
      <c r="F19" s="141">
        <v>0</v>
      </c>
      <c r="G19" s="140"/>
      <c r="H19" s="141">
        <v>12795</v>
      </c>
      <c r="I19" s="140"/>
      <c r="J19" s="141">
        <v>0</v>
      </c>
      <c r="K19" s="140"/>
      <c r="L19" s="141">
        <v>12795</v>
      </c>
    </row>
    <row r="20" spans="1:12" ht="16.5" customHeight="1" x14ac:dyDescent="0.35">
      <c r="B20" s="20" t="s">
        <v>125</v>
      </c>
      <c r="C20" s="20"/>
      <c r="D20" s="140"/>
      <c r="E20" s="140"/>
      <c r="F20" s="141">
        <v>0</v>
      </c>
      <c r="G20" s="140"/>
      <c r="H20" s="141">
        <v>3634647</v>
      </c>
      <c r="I20" s="140"/>
      <c r="J20" s="141">
        <v>0</v>
      </c>
      <c r="K20" s="140"/>
      <c r="L20" s="141">
        <v>3634647</v>
      </c>
    </row>
    <row r="21" spans="1:12" ht="16.5" customHeight="1" x14ac:dyDescent="0.35">
      <c r="B21" s="20" t="s">
        <v>202</v>
      </c>
      <c r="C21" s="20"/>
      <c r="D21" s="140">
        <v>15</v>
      </c>
      <c r="E21" s="140"/>
      <c r="F21" s="141">
        <v>417028</v>
      </c>
      <c r="G21" s="140"/>
      <c r="H21" s="141">
        <v>345823</v>
      </c>
      <c r="I21" s="140"/>
      <c r="J21" s="141">
        <v>417028</v>
      </c>
      <c r="K21" s="140"/>
      <c r="L21" s="141">
        <v>345823</v>
      </c>
    </row>
    <row r="22" spans="1:12" ht="16.5" customHeight="1" x14ac:dyDescent="0.35">
      <c r="B22" s="20" t="s">
        <v>166</v>
      </c>
      <c r="C22" s="20"/>
      <c r="E22" s="140"/>
      <c r="F22" s="141">
        <v>391968</v>
      </c>
      <c r="G22" s="140"/>
      <c r="H22" s="141">
        <v>-474600</v>
      </c>
      <c r="I22" s="140"/>
      <c r="J22" s="141">
        <v>391968</v>
      </c>
      <c r="K22" s="140"/>
      <c r="L22" s="141">
        <v>-474600</v>
      </c>
    </row>
    <row r="23" spans="1:12" ht="16.5" customHeight="1" x14ac:dyDescent="0.35">
      <c r="B23" s="20" t="s">
        <v>126</v>
      </c>
      <c r="C23" s="20"/>
      <c r="D23" s="140"/>
      <c r="E23" s="140"/>
      <c r="F23" s="141">
        <v>1892250</v>
      </c>
      <c r="G23" s="140"/>
      <c r="H23" s="141">
        <v>1932586</v>
      </c>
      <c r="I23" s="140"/>
      <c r="J23" s="141">
        <v>1892250</v>
      </c>
      <c r="K23" s="140"/>
      <c r="L23" s="141">
        <v>1932586</v>
      </c>
    </row>
    <row r="24" spans="1:12" ht="16.5" customHeight="1" x14ac:dyDescent="0.35">
      <c r="B24" s="20" t="s">
        <v>127</v>
      </c>
      <c r="C24" s="20"/>
      <c r="D24" s="140"/>
      <c r="E24" s="140"/>
      <c r="F24" s="141">
        <v>-19026</v>
      </c>
      <c r="G24" s="140"/>
      <c r="H24" s="141">
        <v>-26681</v>
      </c>
      <c r="I24" s="140"/>
      <c r="J24" s="141">
        <v>-32791</v>
      </c>
      <c r="K24" s="140"/>
      <c r="L24" s="141">
        <v>-31886</v>
      </c>
    </row>
    <row r="25" spans="1:12" ht="16.5" customHeight="1" x14ac:dyDescent="0.35">
      <c r="B25" s="20" t="s">
        <v>87</v>
      </c>
      <c r="C25" s="20"/>
      <c r="D25" s="140"/>
      <c r="E25" s="140"/>
      <c r="F25" s="141">
        <v>3081116</v>
      </c>
      <c r="G25" s="140"/>
      <c r="H25" s="141">
        <v>2515445</v>
      </c>
      <c r="I25" s="140"/>
      <c r="J25" s="141">
        <v>3095903</v>
      </c>
      <c r="K25" s="140"/>
      <c r="L25" s="141">
        <v>2511166</v>
      </c>
    </row>
    <row r="26" spans="1:12" ht="16.5" customHeight="1" x14ac:dyDescent="0.35">
      <c r="B26" s="20" t="s">
        <v>203</v>
      </c>
      <c r="C26" s="20"/>
      <c r="D26" s="140"/>
      <c r="E26" s="140"/>
      <c r="F26" s="141">
        <v>67561</v>
      </c>
      <c r="G26" s="140"/>
      <c r="H26" s="141">
        <v>-3094213</v>
      </c>
      <c r="I26" s="140"/>
      <c r="J26" s="141">
        <v>67561</v>
      </c>
      <c r="K26" s="140"/>
      <c r="L26" s="141">
        <v>-3094213</v>
      </c>
    </row>
    <row r="27" spans="1:12" ht="16.5" customHeight="1" x14ac:dyDescent="0.35">
      <c r="B27" s="20" t="s">
        <v>99</v>
      </c>
      <c r="C27" s="20"/>
      <c r="D27" s="140">
        <v>10.3</v>
      </c>
      <c r="E27" s="140"/>
      <c r="F27" s="141">
        <v>-2425226</v>
      </c>
      <c r="G27" s="140"/>
      <c r="H27" s="141">
        <v>-52847</v>
      </c>
      <c r="I27" s="140"/>
      <c r="J27" s="141">
        <v>0</v>
      </c>
      <c r="K27" s="140"/>
      <c r="L27" s="141">
        <v>0</v>
      </c>
    </row>
    <row r="28" spans="1:12" ht="16.5" customHeight="1" x14ac:dyDescent="0.35">
      <c r="B28" s="20" t="s">
        <v>180</v>
      </c>
      <c r="C28" s="20"/>
      <c r="D28" s="144"/>
      <c r="E28" s="140"/>
      <c r="F28" s="141"/>
      <c r="G28" s="140"/>
      <c r="H28" s="141"/>
      <c r="I28" s="140"/>
      <c r="J28" s="141"/>
      <c r="K28" s="140"/>
      <c r="L28" s="141"/>
    </row>
    <row r="29" spans="1:12" ht="16.5" customHeight="1" x14ac:dyDescent="0.35">
      <c r="B29" s="174" t="s">
        <v>128</v>
      </c>
      <c r="C29" s="174"/>
      <c r="E29" s="140"/>
      <c r="F29" s="141">
        <v>0</v>
      </c>
      <c r="G29" s="140"/>
      <c r="H29" s="141">
        <v>-43545</v>
      </c>
      <c r="I29" s="140"/>
      <c r="J29" s="141">
        <v>0</v>
      </c>
      <c r="K29" s="140"/>
      <c r="L29" s="141">
        <v>-43545</v>
      </c>
    </row>
    <row r="30" spans="1:12" ht="8.15" customHeight="1" x14ac:dyDescent="0.35">
      <c r="B30" s="174"/>
      <c r="C30" s="174"/>
      <c r="D30" s="140"/>
      <c r="E30" s="140"/>
      <c r="F30" s="141"/>
      <c r="G30" s="140"/>
      <c r="H30" s="141"/>
      <c r="I30" s="140"/>
      <c r="J30" s="141"/>
      <c r="K30" s="140"/>
      <c r="L30" s="141"/>
    </row>
    <row r="31" spans="1:12" ht="16.5" customHeight="1" x14ac:dyDescent="0.35">
      <c r="A31" s="175" t="s">
        <v>129</v>
      </c>
      <c r="B31" s="175"/>
      <c r="C31" s="175"/>
      <c r="D31" s="140"/>
      <c r="E31" s="140"/>
      <c r="F31" s="141"/>
      <c r="G31" s="140"/>
      <c r="H31" s="141"/>
      <c r="I31" s="140"/>
      <c r="J31" s="141"/>
      <c r="K31" s="140"/>
      <c r="L31" s="141"/>
    </row>
    <row r="32" spans="1:12" ht="16.5" customHeight="1" x14ac:dyDescent="0.35">
      <c r="B32" s="145" t="s">
        <v>130</v>
      </c>
      <c r="C32" s="20"/>
      <c r="D32" s="140"/>
      <c r="E32" s="140"/>
      <c r="F32" s="141">
        <v>36723092</v>
      </c>
      <c r="G32" s="140"/>
      <c r="H32" s="141">
        <v>10247716</v>
      </c>
      <c r="I32" s="140"/>
      <c r="J32" s="141">
        <v>44772943</v>
      </c>
      <c r="K32" s="140"/>
      <c r="L32" s="141">
        <v>-8507622</v>
      </c>
    </row>
    <row r="33" spans="1:12" ht="16.5" customHeight="1" x14ac:dyDescent="0.35">
      <c r="B33" s="145" t="s">
        <v>131</v>
      </c>
      <c r="C33" s="20"/>
      <c r="D33" s="140"/>
      <c r="E33" s="140"/>
      <c r="F33" s="141">
        <v>10784873</v>
      </c>
      <c r="G33" s="140"/>
      <c r="H33" s="141">
        <v>-38907610</v>
      </c>
      <c r="I33" s="140"/>
      <c r="J33" s="141">
        <v>-3723408</v>
      </c>
      <c r="K33" s="140"/>
      <c r="L33" s="141">
        <v>-38907610</v>
      </c>
    </row>
    <row r="34" spans="1:12" ht="16.5" customHeight="1" x14ac:dyDescent="0.35">
      <c r="B34" s="145" t="s">
        <v>132</v>
      </c>
      <c r="C34" s="20"/>
      <c r="D34" s="140"/>
      <c r="E34" s="140"/>
      <c r="F34" s="141">
        <v>-9176811</v>
      </c>
      <c r="G34" s="140"/>
      <c r="H34" s="141">
        <v>-17765371</v>
      </c>
      <c r="I34" s="140"/>
      <c r="J34" s="141">
        <v>-8805850</v>
      </c>
      <c r="K34" s="140"/>
      <c r="L34" s="141">
        <v>-17765371</v>
      </c>
    </row>
    <row r="35" spans="1:12" ht="16.5" customHeight="1" x14ac:dyDescent="0.35">
      <c r="B35" s="145" t="s">
        <v>133</v>
      </c>
      <c r="C35" s="20"/>
      <c r="D35" s="140"/>
      <c r="E35" s="140"/>
      <c r="F35" s="141">
        <v>4148656</v>
      </c>
      <c r="G35" s="140"/>
      <c r="H35" s="141">
        <v>-3753960</v>
      </c>
      <c r="I35" s="140"/>
      <c r="J35" s="141">
        <v>3269846</v>
      </c>
      <c r="K35" s="140"/>
      <c r="L35" s="141">
        <v>-3540448</v>
      </c>
    </row>
    <row r="36" spans="1:12" ht="16.5" customHeight="1" x14ac:dyDescent="0.35">
      <c r="B36" s="145" t="s">
        <v>134</v>
      </c>
      <c r="C36" s="20"/>
      <c r="D36" s="140"/>
      <c r="E36" s="140"/>
      <c r="F36" s="141">
        <v>22842567</v>
      </c>
      <c r="G36" s="140"/>
      <c r="H36" s="141">
        <v>-3266691</v>
      </c>
      <c r="I36" s="140"/>
      <c r="J36" s="141">
        <v>23176735</v>
      </c>
      <c r="K36" s="140"/>
      <c r="L36" s="141">
        <v>-3273464</v>
      </c>
    </row>
    <row r="37" spans="1:12" ht="16.5" customHeight="1" x14ac:dyDescent="0.35">
      <c r="B37" s="145" t="s">
        <v>135</v>
      </c>
      <c r="C37" s="20"/>
      <c r="D37" s="140"/>
      <c r="E37" s="140"/>
      <c r="F37" s="141">
        <v>-92484233</v>
      </c>
      <c r="G37" s="140"/>
      <c r="H37" s="141">
        <v>-41408367</v>
      </c>
      <c r="I37" s="140"/>
      <c r="J37" s="141">
        <v>-87304964</v>
      </c>
      <c r="K37" s="140"/>
      <c r="L37" s="141">
        <v>-26136183</v>
      </c>
    </row>
    <row r="38" spans="1:12" ht="16.5" customHeight="1" x14ac:dyDescent="0.35">
      <c r="B38" s="145" t="s">
        <v>136</v>
      </c>
      <c r="C38" s="20"/>
      <c r="D38" s="140"/>
      <c r="E38" s="140"/>
      <c r="F38" s="141">
        <v>15356889</v>
      </c>
      <c r="G38" s="140"/>
      <c r="H38" s="141">
        <v>-7754924</v>
      </c>
      <c r="I38" s="140"/>
      <c r="J38" s="141">
        <v>13797436</v>
      </c>
      <c r="K38" s="140"/>
      <c r="L38" s="141">
        <v>2885599</v>
      </c>
    </row>
    <row r="39" spans="1:12" ht="16.5" customHeight="1" x14ac:dyDescent="0.35">
      <c r="B39" s="145" t="s">
        <v>137</v>
      </c>
      <c r="C39" s="20"/>
      <c r="D39" s="140"/>
      <c r="E39" s="140"/>
      <c r="F39" s="141">
        <v>-2555803</v>
      </c>
      <c r="G39" s="140"/>
      <c r="H39" s="141">
        <v>1418531</v>
      </c>
      <c r="I39" s="140"/>
      <c r="J39" s="141">
        <v>-2555803</v>
      </c>
      <c r="K39" s="140"/>
      <c r="L39" s="141">
        <v>1418531</v>
      </c>
    </row>
    <row r="40" spans="1:12" ht="16.5" customHeight="1" x14ac:dyDescent="0.35">
      <c r="B40" s="145" t="s">
        <v>138</v>
      </c>
      <c r="C40" s="20"/>
      <c r="D40" s="140"/>
      <c r="E40" s="140"/>
      <c r="F40" s="141">
        <v>-2490</v>
      </c>
      <c r="G40" s="140"/>
      <c r="H40" s="141">
        <v>-2256461</v>
      </c>
      <c r="I40" s="140"/>
      <c r="J40" s="141">
        <v>-2490</v>
      </c>
      <c r="K40" s="140"/>
      <c r="L40" s="141">
        <v>-2256461</v>
      </c>
    </row>
    <row r="41" spans="1:12" ht="16.5" customHeight="1" x14ac:dyDescent="0.35">
      <c r="B41" s="145" t="s">
        <v>139</v>
      </c>
      <c r="C41" s="20"/>
      <c r="D41" s="140"/>
      <c r="E41" s="140"/>
      <c r="F41" s="141">
        <v>-1513568</v>
      </c>
      <c r="G41" s="140"/>
      <c r="H41" s="141">
        <v>-3669366</v>
      </c>
      <c r="I41" s="140"/>
      <c r="J41" s="141">
        <v>-1513568</v>
      </c>
      <c r="K41" s="140"/>
      <c r="L41" s="141">
        <v>-3669366</v>
      </c>
    </row>
    <row r="42" spans="1:12" ht="16.5" customHeight="1" x14ac:dyDescent="0.35">
      <c r="B42" s="145" t="s">
        <v>140</v>
      </c>
      <c r="C42" s="20"/>
      <c r="D42" s="140"/>
      <c r="E42" s="140"/>
      <c r="F42" s="141">
        <v>-4326400</v>
      </c>
      <c r="G42" s="140"/>
      <c r="H42" s="141">
        <v>-1403741</v>
      </c>
      <c r="I42" s="140"/>
      <c r="J42" s="141">
        <v>-4326400</v>
      </c>
      <c r="K42" s="140"/>
      <c r="L42" s="141">
        <v>-1403741</v>
      </c>
    </row>
    <row r="43" spans="1:12" ht="16.5" customHeight="1" x14ac:dyDescent="0.35">
      <c r="B43" s="174" t="s">
        <v>141</v>
      </c>
      <c r="C43" s="174"/>
      <c r="D43" s="140"/>
      <c r="E43" s="140"/>
      <c r="F43" s="146">
        <v>-3288683</v>
      </c>
      <c r="G43" s="140"/>
      <c r="H43" s="146">
        <v>-4931977</v>
      </c>
      <c r="I43" s="140"/>
      <c r="J43" s="146">
        <v>-3660916</v>
      </c>
      <c r="K43" s="140"/>
      <c r="L43" s="146">
        <v>-3520419</v>
      </c>
    </row>
    <row r="44" spans="1:12" ht="8.15" customHeight="1" x14ac:dyDescent="0.35">
      <c r="A44" s="143"/>
      <c r="B44" s="143"/>
      <c r="C44" s="143"/>
      <c r="D44" s="140"/>
      <c r="E44" s="140"/>
      <c r="F44" s="141"/>
      <c r="G44" s="140"/>
      <c r="H44" s="141"/>
      <c r="I44" s="140"/>
      <c r="J44" s="141"/>
      <c r="K44" s="140"/>
      <c r="L44" s="141"/>
    </row>
    <row r="45" spans="1:12" ht="16.5" customHeight="1" x14ac:dyDescent="0.35">
      <c r="A45" s="175" t="s">
        <v>142</v>
      </c>
      <c r="B45" s="175"/>
      <c r="C45" s="175"/>
      <c r="D45" s="140"/>
      <c r="E45" s="140"/>
      <c r="F45" s="141">
        <f>SUM(F13:F43)</f>
        <v>-61346948</v>
      </c>
      <c r="G45" s="140"/>
      <c r="H45" s="141">
        <f>SUM(H13:H43)</f>
        <v>-139236149</v>
      </c>
      <c r="I45" s="140"/>
      <c r="J45" s="141">
        <f>SUM(J13:J43)</f>
        <v>-64753289</v>
      </c>
      <c r="K45" s="140"/>
      <c r="L45" s="141">
        <f>SUM(L13:L43)</f>
        <v>-130377448</v>
      </c>
    </row>
    <row r="46" spans="1:12" s="29" customFormat="1" ht="16.5" customHeight="1" x14ac:dyDescent="0.35">
      <c r="B46" s="70" t="s">
        <v>143</v>
      </c>
      <c r="C46" s="71"/>
      <c r="D46" s="71"/>
      <c r="E46" s="6"/>
      <c r="F46" s="141">
        <v>-4024209</v>
      </c>
      <c r="G46" s="6"/>
      <c r="H46" s="141">
        <v>-2637660</v>
      </c>
      <c r="I46" s="6"/>
      <c r="J46" s="141">
        <v>-3812756</v>
      </c>
      <c r="K46" s="6"/>
      <c r="L46" s="141">
        <v>-2634470</v>
      </c>
    </row>
    <row r="47" spans="1:12" s="29" customFormat="1" ht="16.5" customHeight="1" x14ac:dyDescent="0.35">
      <c r="B47" s="70" t="s">
        <v>144</v>
      </c>
      <c r="C47" s="71"/>
      <c r="D47" s="71"/>
      <c r="E47" s="6"/>
      <c r="F47" s="141">
        <v>174447</v>
      </c>
      <c r="G47" s="6"/>
      <c r="H47" s="141">
        <v>242653</v>
      </c>
      <c r="I47" s="6"/>
      <c r="J47" s="141">
        <v>188212</v>
      </c>
      <c r="K47" s="6"/>
      <c r="L47" s="141">
        <v>247859</v>
      </c>
    </row>
    <row r="48" spans="1:12" s="29" customFormat="1" ht="16.5" customHeight="1" x14ac:dyDescent="0.35">
      <c r="B48" s="70" t="s">
        <v>145</v>
      </c>
      <c r="C48" s="71"/>
      <c r="D48" s="71"/>
      <c r="E48" s="6"/>
      <c r="F48" s="146">
        <v>-1234037</v>
      </c>
      <c r="G48" s="6"/>
      <c r="H48" s="146">
        <v>-2324561</v>
      </c>
      <c r="I48" s="6"/>
      <c r="J48" s="146">
        <v>-1480806</v>
      </c>
      <c r="K48" s="6"/>
      <c r="L48" s="146">
        <v>-2305595</v>
      </c>
    </row>
    <row r="49" spans="1:12" s="29" customFormat="1" ht="8.15" customHeight="1" x14ac:dyDescent="0.35">
      <c r="A49" s="70"/>
      <c r="B49" s="70"/>
      <c r="C49" s="71"/>
      <c r="D49" s="71"/>
      <c r="E49" s="6"/>
      <c r="F49" s="71"/>
      <c r="G49" s="6"/>
      <c r="H49" s="71"/>
      <c r="I49" s="6"/>
      <c r="J49" s="71"/>
      <c r="K49" s="6"/>
      <c r="L49" s="71"/>
    </row>
    <row r="50" spans="1:12" s="29" customFormat="1" ht="16.5" customHeight="1" x14ac:dyDescent="0.35">
      <c r="A50" s="70" t="s">
        <v>146</v>
      </c>
      <c r="B50" s="70"/>
      <c r="C50" s="71"/>
      <c r="D50" s="71"/>
      <c r="E50" s="6"/>
      <c r="F50" s="146">
        <f>SUM(F45:F48)</f>
        <v>-66430747</v>
      </c>
      <c r="G50" s="6"/>
      <c r="H50" s="146">
        <f>SUM(H45:H48)</f>
        <v>-143955717</v>
      </c>
      <c r="I50" s="6"/>
      <c r="J50" s="146">
        <f>SUM(J45:J48)</f>
        <v>-69858639</v>
      </c>
      <c r="K50" s="6"/>
      <c r="L50" s="146">
        <f>SUM(L45:L48)</f>
        <v>-135069654</v>
      </c>
    </row>
    <row r="51" spans="1:12" s="29" customFormat="1" ht="16.5" customHeight="1" x14ac:dyDescent="0.35">
      <c r="A51" s="70"/>
      <c r="B51" s="70"/>
      <c r="C51" s="71"/>
      <c r="D51" s="147"/>
      <c r="E51" s="72"/>
      <c r="F51" s="72"/>
      <c r="G51" s="72"/>
      <c r="H51" s="148"/>
      <c r="I51" s="72"/>
      <c r="J51" s="148"/>
      <c r="K51" s="72"/>
      <c r="L51" s="148"/>
    </row>
    <row r="52" spans="1:12" s="29" customFormat="1" ht="16.5" customHeight="1" x14ac:dyDescent="0.35">
      <c r="A52" s="70"/>
      <c r="B52" s="70"/>
      <c r="C52" s="71"/>
      <c r="D52" s="147"/>
      <c r="E52" s="72"/>
      <c r="F52" s="72"/>
      <c r="G52" s="72"/>
      <c r="H52" s="148"/>
      <c r="I52" s="72"/>
      <c r="J52" s="148"/>
      <c r="K52" s="72"/>
      <c r="L52" s="148"/>
    </row>
    <row r="53" spans="1:12" s="29" customFormat="1" ht="16.5" customHeight="1" x14ac:dyDescent="0.35">
      <c r="A53" s="70"/>
      <c r="B53" s="70"/>
      <c r="C53" s="71"/>
      <c r="D53" s="147"/>
      <c r="E53" s="72"/>
      <c r="F53" s="72"/>
      <c r="G53" s="72"/>
      <c r="H53" s="148"/>
      <c r="I53" s="72"/>
      <c r="J53" s="148"/>
      <c r="K53" s="72"/>
      <c r="L53" s="148"/>
    </row>
    <row r="54" spans="1:12" s="29" customFormat="1" ht="22.5" customHeight="1" x14ac:dyDescent="0.35">
      <c r="A54" s="70"/>
      <c r="B54" s="70"/>
      <c r="C54" s="71"/>
      <c r="D54" s="147"/>
      <c r="E54" s="72"/>
      <c r="F54" s="72"/>
      <c r="G54" s="72"/>
      <c r="H54" s="148"/>
      <c r="I54" s="72"/>
      <c r="J54" s="148"/>
      <c r="K54" s="72"/>
      <c r="L54" s="148"/>
    </row>
    <row r="55" spans="1:12" s="149" customFormat="1" ht="22.4" customHeight="1" x14ac:dyDescent="0.35">
      <c r="A55" s="73" t="s">
        <v>33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</sheetData>
  <mergeCells count="11">
    <mergeCell ref="B17:C17"/>
    <mergeCell ref="F6:H6"/>
    <mergeCell ref="J6:L6"/>
    <mergeCell ref="F7:H7"/>
    <mergeCell ref="J7:L7"/>
    <mergeCell ref="A14:C14"/>
    <mergeCell ref="B29:C29"/>
    <mergeCell ref="B30:C30"/>
    <mergeCell ref="A31:C31"/>
    <mergeCell ref="B43:C43"/>
    <mergeCell ref="A45:C45"/>
  </mergeCells>
  <pageMargins left="0.8" right="0.5" top="0.5" bottom="0.6" header="0.49" footer="0.4"/>
  <pageSetup paperSize="9" scale="82" firstPageNumber="8" orientation="portrait" useFirstPageNumber="1" horizontalDpi="1200" verticalDpi="1200" r:id="rId1"/>
  <headerFooter>
    <oddHeader xml:space="preserve">&amp;C
</oddHeader>
    <oddFooter>&amp;R&amp;"Arial,Regular"&amp;10&amp;P</oddFooter>
  </headerFooter>
  <ignoredErrors>
    <ignoredError sqref="F9:L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1B127-8AAB-4BCD-9836-FFCFEECF7216}">
  <sheetPr>
    <pageSetUpPr fitToPage="1"/>
  </sheetPr>
  <dimension ref="A1:K59"/>
  <sheetViews>
    <sheetView view="pageBreakPreview" topLeftCell="A14" zoomScale="40" zoomScaleNormal="100" zoomScaleSheetLayoutView="40" workbookViewId="0">
      <selection activeCell="I43" sqref="I43"/>
    </sheetView>
  </sheetViews>
  <sheetFormatPr defaultColWidth="8.26953125" defaultRowHeight="16.5" customHeight="1" x14ac:dyDescent="0.35"/>
  <cols>
    <col min="1" max="1" width="1.54296875" style="19" customWidth="1"/>
    <col min="2" max="2" width="50.1796875" style="19" customWidth="1"/>
    <col min="3" max="3" width="5.54296875" style="19" customWidth="1"/>
    <col min="4" max="4" width="0.7265625" style="19" customWidth="1"/>
    <col min="5" max="5" width="13" style="19" customWidth="1"/>
    <col min="6" max="6" width="0.7265625" style="19" customWidth="1"/>
    <col min="7" max="7" width="13" style="74" customWidth="1"/>
    <col min="8" max="8" width="0.7265625" style="19" customWidth="1"/>
    <col min="9" max="9" width="13" style="74" customWidth="1"/>
    <col min="10" max="10" width="0.7265625" style="19" customWidth="1"/>
    <col min="11" max="11" width="13" style="74" customWidth="1"/>
    <col min="12" max="16384" width="8.26953125" style="29"/>
  </cols>
  <sheetData>
    <row r="1" spans="1:11" ht="16.5" customHeight="1" x14ac:dyDescent="0.35">
      <c r="A1" s="1" t="s">
        <v>147</v>
      </c>
    </row>
    <row r="2" spans="1:11" ht="16.5" customHeight="1" x14ac:dyDescent="0.35">
      <c r="A2" s="11" t="s">
        <v>120</v>
      </c>
      <c r="B2" s="150"/>
      <c r="C2" s="71"/>
      <c r="D2" s="71"/>
      <c r="E2" s="71"/>
      <c r="F2" s="71"/>
      <c r="G2" s="75"/>
      <c r="H2" s="71"/>
      <c r="I2" s="75"/>
      <c r="J2" s="71"/>
      <c r="K2" s="75"/>
    </row>
    <row r="3" spans="1:11" ht="16.5" customHeight="1" x14ac:dyDescent="0.35">
      <c r="A3" s="151" t="s">
        <v>173</v>
      </c>
      <c r="B3" s="152"/>
      <c r="C3" s="153"/>
      <c r="D3" s="153"/>
      <c r="E3" s="153"/>
      <c r="F3" s="153"/>
      <c r="G3" s="76"/>
      <c r="H3" s="153"/>
      <c r="I3" s="76"/>
      <c r="J3" s="153"/>
      <c r="K3" s="76"/>
    </row>
    <row r="4" spans="1:11" ht="16.5" customHeight="1" x14ac:dyDescent="0.35">
      <c r="A4" s="70"/>
      <c r="B4" s="70"/>
      <c r="C4" s="71"/>
      <c r="D4" s="71"/>
      <c r="E4" s="71"/>
      <c r="F4" s="71"/>
      <c r="G4" s="6"/>
      <c r="H4" s="71"/>
      <c r="I4" s="6"/>
      <c r="J4" s="71"/>
      <c r="K4" s="6"/>
    </row>
    <row r="5" spans="1:11" ht="16.5" customHeight="1" x14ac:dyDescent="0.35">
      <c r="A5" s="70"/>
      <c r="B5" s="70"/>
      <c r="C5" s="71"/>
      <c r="D5" s="71"/>
      <c r="E5" s="71"/>
      <c r="F5" s="71"/>
      <c r="G5" s="6"/>
      <c r="H5" s="71"/>
      <c r="I5" s="6"/>
      <c r="J5" s="71"/>
      <c r="K5" s="6"/>
    </row>
    <row r="6" spans="1:11" ht="16.5" customHeight="1" x14ac:dyDescent="0.35">
      <c r="A6" s="70"/>
      <c r="B6" s="70"/>
      <c r="C6" s="71"/>
      <c r="D6" s="71"/>
      <c r="E6" s="171" t="s">
        <v>2</v>
      </c>
      <c r="F6" s="171"/>
      <c r="G6" s="171"/>
      <c r="H6" s="7"/>
      <c r="I6" s="172" t="s">
        <v>3</v>
      </c>
      <c r="J6" s="171"/>
      <c r="K6" s="171"/>
    </row>
    <row r="7" spans="1:11" ht="16.5" customHeight="1" x14ac:dyDescent="0.35">
      <c r="A7" s="70"/>
      <c r="B7" s="70"/>
      <c r="C7" s="71"/>
      <c r="D7" s="71"/>
      <c r="E7" s="169" t="s">
        <v>4</v>
      </c>
      <c r="F7" s="169"/>
      <c r="G7" s="169"/>
      <c r="H7" s="7"/>
      <c r="I7" s="170" t="s">
        <v>4</v>
      </c>
      <c r="J7" s="170"/>
      <c r="K7" s="170"/>
    </row>
    <row r="8" spans="1:11" ht="16.5" customHeight="1" x14ac:dyDescent="0.35">
      <c r="A8" s="30"/>
      <c r="B8" s="30"/>
      <c r="C8" s="8"/>
      <c r="D8" s="8"/>
      <c r="E8" s="10" t="s">
        <v>169</v>
      </c>
      <c r="F8" s="27"/>
      <c r="G8" s="10" t="s">
        <v>169</v>
      </c>
      <c r="H8" s="27"/>
      <c r="I8" s="10" t="s">
        <v>169</v>
      </c>
      <c r="J8" s="27"/>
      <c r="K8" s="10" t="s">
        <v>169</v>
      </c>
    </row>
    <row r="9" spans="1:11" ht="16.5" customHeight="1" x14ac:dyDescent="0.35">
      <c r="A9" s="30"/>
      <c r="B9" s="30"/>
      <c r="C9" s="8"/>
      <c r="D9" s="8"/>
      <c r="E9" s="10" t="s">
        <v>171</v>
      </c>
      <c r="F9" s="27"/>
      <c r="G9" s="10" t="s">
        <v>8</v>
      </c>
      <c r="H9" s="27"/>
      <c r="I9" s="10" t="s">
        <v>171</v>
      </c>
      <c r="J9" s="27"/>
      <c r="K9" s="10" t="s">
        <v>8</v>
      </c>
    </row>
    <row r="10" spans="1:11" ht="16.5" customHeight="1" x14ac:dyDescent="0.35">
      <c r="A10" s="70"/>
      <c r="B10" s="70"/>
      <c r="C10" s="12" t="s">
        <v>9</v>
      </c>
      <c r="D10" s="67"/>
      <c r="E10" s="68" t="s">
        <v>10</v>
      </c>
      <c r="F10" s="67"/>
      <c r="G10" s="68" t="s">
        <v>10</v>
      </c>
      <c r="H10" s="67"/>
      <c r="I10" s="68" t="s">
        <v>10</v>
      </c>
      <c r="J10" s="67"/>
      <c r="K10" s="68" t="s">
        <v>10</v>
      </c>
    </row>
    <row r="11" spans="1:11" ht="8.15" customHeight="1" x14ac:dyDescent="0.35">
      <c r="A11" s="70"/>
      <c r="B11" s="70"/>
      <c r="C11" s="37"/>
      <c r="D11" s="67"/>
      <c r="E11" s="69"/>
      <c r="F11" s="67"/>
      <c r="G11" s="69"/>
      <c r="H11" s="67"/>
      <c r="I11" s="69"/>
      <c r="J11" s="67"/>
      <c r="K11" s="69"/>
    </row>
    <row r="12" spans="1:11" ht="16.5" customHeight="1" x14ac:dyDescent="0.35">
      <c r="A12" s="154" t="s">
        <v>148</v>
      </c>
      <c r="B12" s="154"/>
      <c r="C12" s="71"/>
      <c r="D12" s="71"/>
      <c r="E12" s="6"/>
      <c r="F12" s="71"/>
      <c r="G12" s="6"/>
      <c r="H12" s="71"/>
      <c r="I12" s="6"/>
      <c r="J12" s="71"/>
      <c r="K12" s="6"/>
    </row>
    <row r="13" spans="1:11" ht="16.5" customHeight="1" x14ac:dyDescent="0.35">
      <c r="A13" s="70" t="s">
        <v>150</v>
      </c>
      <c r="B13" s="70"/>
      <c r="C13" s="71"/>
      <c r="D13" s="71"/>
      <c r="E13" s="6"/>
      <c r="F13" s="71"/>
      <c r="G13" s="6"/>
      <c r="H13" s="71"/>
      <c r="I13" s="6"/>
      <c r="J13" s="71"/>
    </row>
    <row r="14" spans="1:11" ht="16.5" customHeight="1" x14ac:dyDescent="0.35">
      <c r="A14" s="70"/>
      <c r="B14" s="70" t="s">
        <v>149</v>
      </c>
      <c r="C14" s="71"/>
      <c r="D14" s="71"/>
      <c r="E14" s="6">
        <v>0</v>
      </c>
      <c r="F14" s="71"/>
      <c r="G14" s="6">
        <v>20080300</v>
      </c>
      <c r="H14" s="71"/>
      <c r="I14" s="6">
        <v>0</v>
      </c>
      <c r="J14" s="71"/>
      <c r="K14" s="6">
        <v>20080300</v>
      </c>
    </row>
    <row r="15" spans="1:11" ht="16.5" customHeight="1" x14ac:dyDescent="0.35">
      <c r="A15" s="19" t="s">
        <v>151</v>
      </c>
      <c r="B15" s="154"/>
      <c r="C15" s="8">
        <v>10.199999999999999</v>
      </c>
      <c r="D15" s="71"/>
      <c r="E15" s="6">
        <v>0</v>
      </c>
      <c r="F15" s="71"/>
      <c r="G15" s="6">
        <v>0</v>
      </c>
      <c r="H15" s="71"/>
      <c r="I15" s="6">
        <v>0</v>
      </c>
      <c r="J15" s="71"/>
      <c r="K15" s="6">
        <v>-7200000</v>
      </c>
    </row>
    <row r="16" spans="1:11" ht="16.5" customHeight="1" x14ac:dyDescent="0.35">
      <c r="A16" s="19" t="s">
        <v>182</v>
      </c>
      <c r="B16" s="154"/>
      <c r="C16" s="155" t="s">
        <v>189</v>
      </c>
      <c r="D16" s="71"/>
      <c r="E16" s="6">
        <v>0</v>
      </c>
      <c r="F16" s="71"/>
      <c r="G16" s="6">
        <v>0</v>
      </c>
      <c r="H16" s="71"/>
      <c r="I16" s="6">
        <v>-1800000</v>
      </c>
      <c r="J16" s="71"/>
      <c r="K16" s="6">
        <v>0</v>
      </c>
    </row>
    <row r="17" spans="1:11" ht="16.5" customHeight="1" x14ac:dyDescent="0.35">
      <c r="A17" s="19" t="s">
        <v>153</v>
      </c>
      <c r="C17" s="36"/>
      <c r="D17" s="36"/>
      <c r="E17" s="6">
        <v>-9823916</v>
      </c>
      <c r="F17" s="36"/>
      <c r="G17" s="6">
        <v>-9376210</v>
      </c>
      <c r="H17" s="36"/>
      <c r="I17" s="6">
        <v>-290432</v>
      </c>
      <c r="J17" s="36"/>
      <c r="K17" s="6">
        <v>-9376210</v>
      </c>
    </row>
    <row r="18" spans="1:11" ht="16.5" customHeight="1" x14ac:dyDescent="0.35">
      <c r="A18" s="19" t="s">
        <v>185</v>
      </c>
      <c r="C18" s="36"/>
      <c r="D18" s="36"/>
      <c r="E18" s="6">
        <v>8523233</v>
      </c>
      <c r="F18" s="36"/>
      <c r="G18" s="6">
        <v>0</v>
      </c>
      <c r="H18" s="36"/>
      <c r="I18" s="6">
        <v>8523233</v>
      </c>
      <c r="J18" s="36"/>
      <c r="K18" s="6">
        <v>0</v>
      </c>
    </row>
    <row r="19" spans="1:11" ht="16.5" customHeight="1" x14ac:dyDescent="0.35">
      <c r="A19" s="19" t="s">
        <v>154</v>
      </c>
      <c r="C19" s="36"/>
      <c r="D19" s="36"/>
      <c r="E19" s="4">
        <v>0</v>
      </c>
      <c r="F19" s="36"/>
      <c r="G19" s="4">
        <v>-13430</v>
      </c>
      <c r="H19" s="36"/>
      <c r="I19" s="4">
        <v>0</v>
      </c>
      <c r="J19" s="36"/>
      <c r="K19" s="4">
        <v>-13430</v>
      </c>
    </row>
    <row r="20" spans="1:11" ht="8.15" customHeight="1" x14ac:dyDescent="0.35">
      <c r="A20" s="70"/>
      <c r="B20" s="70"/>
      <c r="C20" s="71"/>
      <c r="D20" s="71"/>
      <c r="E20" s="6"/>
      <c r="F20" s="71"/>
      <c r="G20" s="6"/>
      <c r="H20" s="71"/>
      <c r="I20" s="6"/>
      <c r="J20" s="71"/>
      <c r="K20" s="6"/>
    </row>
    <row r="21" spans="1:11" ht="16.5" customHeight="1" x14ac:dyDescent="0.35">
      <c r="A21" s="70" t="s">
        <v>183</v>
      </c>
      <c r="B21" s="70"/>
      <c r="C21" s="71"/>
      <c r="D21" s="71"/>
      <c r="E21" s="4">
        <f>SUM(E13:E19)</f>
        <v>-1300683</v>
      </c>
      <c r="F21" s="71"/>
      <c r="G21" s="4">
        <f>SUM(G13:G19)</f>
        <v>10690660</v>
      </c>
      <c r="H21" s="71"/>
      <c r="I21" s="4">
        <f>SUM(I13:I19)</f>
        <v>6432801</v>
      </c>
      <c r="J21" s="71"/>
      <c r="K21" s="4">
        <f>SUM(K13:K19)</f>
        <v>3490660</v>
      </c>
    </row>
    <row r="22" spans="1:11" ht="16.5" customHeight="1" x14ac:dyDescent="0.35">
      <c r="A22" s="154"/>
      <c r="B22" s="70"/>
      <c r="C22" s="71"/>
      <c r="D22" s="71"/>
      <c r="E22" s="6"/>
      <c r="F22" s="71"/>
      <c r="G22" s="6"/>
      <c r="H22" s="71"/>
      <c r="I22" s="6"/>
      <c r="J22" s="71"/>
      <c r="K22" s="6"/>
    </row>
    <row r="23" spans="1:11" ht="16.5" customHeight="1" x14ac:dyDescent="0.35">
      <c r="A23" s="154" t="s">
        <v>155</v>
      </c>
      <c r="B23" s="70"/>
      <c r="C23" s="71"/>
      <c r="D23" s="71"/>
      <c r="E23" s="6"/>
      <c r="F23" s="71"/>
      <c r="G23" s="6"/>
      <c r="H23" s="71"/>
      <c r="I23" s="6"/>
      <c r="J23" s="71"/>
      <c r="K23" s="6"/>
    </row>
    <row r="24" spans="1:11" ht="16.5" customHeight="1" x14ac:dyDescent="0.35">
      <c r="A24" s="29" t="s">
        <v>156</v>
      </c>
      <c r="B24" s="70"/>
      <c r="C24" s="71"/>
      <c r="D24" s="71"/>
      <c r="E24" s="6"/>
      <c r="F24" s="71"/>
      <c r="G24" s="6"/>
      <c r="H24" s="71"/>
      <c r="I24" s="6"/>
      <c r="J24" s="71"/>
      <c r="K24" s="6"/>
    </row>
    <row r="25" spans="1:11" ht="16.5" customHeight="1" x14ac:dyDescent="0.35">
      <c r="A25" s="29"/>
      <c r="B25" s="29" t="s">
        <v>38</v>
      </c>
      <c r="C25" s="71"/>
      <c r="D25" s="71"/>
      <c r="E25" s="6">
        <v>158472735</v>
      </c>
      <c r="F25" s="71"/>
      <c r="G25" s="6">
        <v>123963979</v>
      </c>
      <c r="H25" s="71"/>
      <c r="I25" s="6">
        <v>157772736</v>
      </c>
      <c r="J25" s="71"/>
      <c r="K25" s="6">
        <v>123963979</v>
      </c>
    </row>
    <row r="26" spans="1:11" ht="16.5" customHeight="1" x14ac:dyDescent="0.35">
      <c r="A26" s="70" t="s">
        <v>157</v>
      </c>
      <c r="B26" s="70"/>
      <c r="C26" s="71"/>
      <c r="D26" s="71"/>
      <c r="E26" s="6"/>
      <c r="F26" s="71"/>
      <c r="G26" s="6"/>
      <c r="H26" s="71"/>
      <c r="I26" s="6"/>
      <c r="J26" s="71"/>
      <c r="K26" s="6"/>
    </row>
    <row r="27" spans="1:11" ht="16.5" customHeight="1" x14ac:dyDescent="0.35">
      <c r="A27" s="29"/>
      <c r="B27" s="70" t="s">
        <v>38</v>
      </c>
      <c r="C27" s="71"/>
      <c r="D27" s="71"/>
      <c r="E27" s="6">
        <v>-70289156</v>
      </c>
      <c r="F27" s="71"/>
      <c r="G27" s="6">
        <v>-57058923</v>
      </c>
      <c r="H27" s="71"/>
      <c r="I27" s="6">
        <v>-69589155</v>
      </c>
      <c r="J27" s="71"/>
      <c r="K27" s="6">
        <v>-57058923</v>
      </c>
    </row>
    <row r="28" spans="1:11" ht="16.5" customHeight="1" x14ac:dyDescent="0.35">
      <c r="A28" s="29" t="s">
        <v>152</v>
      </c>
      <c r="B28" s="70"/>
      <c r="C28" s="71"/>
      <c r="D28" s="71"/>
      <c r="E28" s="6">
        <v>0</v>
      </c>
      <c r="F28" s="71"/>
      <c r="G28" s="6">
        <v>0</v>
      </c>
      <c r="H28" s="71"/>
      <c r="I28" s="6">
        <v>0</v>
      </c>
      <c r="J28" s="71"/>
      <c r="K28" s="6">
        <v>19000000</v>
      </c>
    </row>
    <row r="29" spans="1:11" ht="16.5" customHeight="1" x14ac:dyDescent="0.35">
      <c r="A29" s="70" t="s">
        <v>158</v>
      </c>
      <c r="B29" s="70"/>
      <c r="C29" s="71"/>
      <c r="D29" s="71"/>
      <c r="E29" s="6">
        <v>-952875</v>
      </c>
      <c r="F29" s="71"/>
      <c r="G29" s="6">
        <v>-896739</v>
      </c>
      <c r="H29" s="71"/>
      <c r="I29" s="6">
        <v>-952875</v>
      </c>
      <c r="J29" s="71"/>
      <c r="K29" s="6">
        <v>-896739</v>
      </c>
    </row>
    <row r="30" spans="1:11" ht="16.5" customHeight="1" x14ac:dyDescent="0.35">
      <c r="A30" s="70" t="s">
        <v>159</v>
      </c>
      <c r="B30" s="70"/>
      <c r="C30" s="71">
        <v>14</v>
      </c>
      <c r="D30" s="71"/>
      <c r="E30" s="6">
        <v>-567195</v>
      </c>
      <c r="F30" s="71"/>
      <c r="G30" s="6">
        <v>-1012086</v>
      </c>
      <c r="H30" s="71"/>
      <c r="I30" s="6">
        <v>-567195</v>
      </c>
      <c r="J30" s="71"/>
      <c r="K30" s="6">
        <v>-907885</v>
      </c>
    </row>
    <row r="31" spans="1:11" ht="16.5" customHeight="1" x14ac:dyDescent="0.35">
      <c r="A31" s="176" t="s">
        <v>194</v>
      </c>
      <c r="B31" s="176"/>
      <c r="C31" s="71"/>
      <c r="D31" s="71"/>
      <c r="E31" s="6"/>
      <c r="F31" s="71"/>
      <c r="G31" s="6"/>
      <c r="H31" s="71"/>
      <c r="I31" s="6"/>
      <c r="J31" s="71"/>
      <c r="K31" s="6"/>
    </row>
    <row r="32" spans="1:11" ht="16.5" customHeight="1" x14ac:dyDescent="0.35">
      <c r="A32" s="20"/>
      <c r="B32" s="20" t="s">
        <v>195</v>
      </c>
      <c r="C32" s="156" t="s">
        <v>196</v>
      </c>
      <c r="D32" s="71"/>
      <c r="E32" s="6">
        <v>0</v>
      </c>
      <c r="F32" s="71"/>
      <c r="G32" s="6">
        <v>1800000</v>
      </c>
      <c r="H32" s="71"/>
      <c r="I32" s="6">
        <v>0</v>
      </c>
      <c r="J32" s="71"/>
      <c r="K32" s="6">
        <v>0</v>
      </c>
    </row>
    <row r="33" spans="1:11" ht="16.5" customHeight="1" x14ac:dyDescent="0.35">
      <c r="A33" s="70" t="s">
        <v>204</v>
      </c>
      <c r="B33" s="70"/>
      <c r="C33" s="156" t="s">
        <v>190</v>
      </c>
      <c r="D33" s="71"/>
      <c r="E33" s="4">
        <v>0</v>
      </c>
      <c r="F33" s="71"/>
      <c r="G33" s="4">
        <v>0</v>
      </c>
      <c r="H33" s="71"/>
      <c r="I33" s="4">
        <v>-4900000</v>
      </c>
      <c r="J33" s="71"/>
      <c r="K33" s="4">
        <v>0</v>
      </c>
    </row>
    <row r="34" spans="1:11" ht="8.15" customHeight="1" x14ac:dyDescent="0.35">
      <c r="A34" s="70"/>
      <c r="B34" s="70"/>
      <c r="C34" s="71"/>
      <c r="D34" s="71"/>
      <c r="E34" s="6"/>
      <c r="F34" s="71"/>
      <c r="G34" s="6"/>
      <c r="H34" s="71"/>
      <c r="I34" s="6"/>
      <c r="J34" s="71"/>
      <c r="K34" s="6"/>
    </row>
    <row r="35" spans="1:11" ht="16.5" customHeight="1" x14ac:dyDescent="0.35">
      <c r="A35" s="70" t="s">
        <v>181</v>
      </c>
      <c r="B35" s="70"/>
      <c r="C35" s="71"/>
      <c r="D35" s="71"/>
      <c r="E35" s="4">
        <f>SUM(E25:E33)</f>
        <v>86663509</v>
      </c>
      <c r="F35" s="71"/>
      <c r="G35" s="4">
        <f>SUM(G25:G33)</f>
        <v>66796231</v>
      </c>
      <c r="H35" s="71"/>
      <c r="I35" s="4">
        <f>SUM(I25:I33)</f>
        <v>81763511</v>
      </c>
      <c r="J35" s="71"/>
      <c r="K35" s="4">
        <f>SUM(K25:K33)</f>
        <v>84100432</v>
      </c>
    </row>
    <row r="36" spans="1:11" ht="16.5" customHeight="1" x14ac:dyDescent="0.35">
      <c r="A36" s="70"/>
      <c r="B36" s="70"/>
      <c r="C36" s="71"/>
      <c r="D36" s="71"/>
      <c r="E36" s="6"/>
      <c r="F36" s="71"/>
      <c r="G36" s="6"/>
      <c r="H36" s="71"/>
      <c r="I36" s="6"/>
      <c r="J36" s="71"/>
      <c r="K36" s="6"/>
    </row>
    <row r="37" spans="1:11" ht="16.5" customHeight="1" x14ac:dyDescent="0.35">
      <c r="A37" s="154" t="s">
        <v>187</v>
      </c>
      <c r="B37" s="70"/>
      <c r="C37" s="71"/>
      <c r="D37" s="71"/>
      <c r="E37" s="6">
        <f>SUM(E35,E21,'8'!F50)</f>
        <v>18932079</v>
      </c>
      <c r="F37" s="71"/>
      <c r="G37" s="6">
        <f>SUM(G35,G21,'8'!H50)</f>
        <v>-66468826</v>
      </c>
      <c r="H37" s="71"/>
      <c r="I37" s="6">
        <f>SUM(I35,I21,'8'!J50)</f>
        <v>18337673</v>
      </c>
      <c r="J37" s="71"/>
      <c r="K37" s="6">
        <f>SUM(K35,K21,'8'!L50)</f>
        <v>-47478562</v>
      </c>
    </row>
    <row r="38" spans="1:11" ht="16.5" customHeight="1" x14ac:dyDescent="0.35">
      <c r="A38" s="157" t="s">
        <v>160</v>
      </c>
      <c r="B38" s="70"/>
      <c r="C38" s="71"/>
      <c r="D38" s="71"/>
      <c r="E38" s="6"/>
      <c r="F38" s="71"/>
      <c r="G38" s="6"/>
      <c r="H38" s="71"/>
      <c r="I38" s="6"/>
      <c r="J38" s="71"/>
      <c r="K38" s="6"/>
    </row>
    <row r="39" spans="1:11" ht="16.5" customHeight="1" x14ac:dyDescent="0.35">
      <c r="A39" s="29"/>
      <c r="B39" s="157" t="s">
        <v>161</v>
      </c>
      <c r="C39" s="71"/>
      <c r="D39" s="71"/>
      <c r="E39" s="4">
        <v>-34834359</v>
      </c>
      <c r="F39" s="71"/>
      <c r="G39" s="4">
        <v>77591761</v>
      </c>
      <c r="H39" s="71"/>
      <c r="I39" s="4">
        <v>-35351767</v>
      </c>
      <c r="J39" s="71"/>
      <c r="K39" s="4">
        <v>54555445</v>
      </c>
    </row>
    <row r="40" spans="1:11" ht="8.15" customHeight="1" x14ac:dyDescent="0.35">
      <c r="A40" s="70"/>
      <c r="B40" s="70"/>
      <c r="C40" s="71"/>
      <c r="D40" s="71"/>
      <c r="E40" s="6"/>
      <c r="F40" s="71"/>
      <c r="G40" s="6"/>
      <c r="H40" s="71"/>
      <c r="I40" s="6"/>
      <c r="J40" s="71"/>
      <c r="K40" s="6"/>
    </row>
    <row r="41" spans="1:11" ht="16.5" customHeight="1" thickBot="1" x14ac:dyDescent="0.4">
      <c r="A41" s="150" t="s">
        <v>162</v>
      </c>
      <c r="B41" s="70"/>
      <c r="C41" s="71"/>
      <c r="D41" s="71"/>
      <c r="E41" s="18">
        <f>SUM(E37:E39)</f>
        <v>-15902280</v>
      </c>
      <c r="F41" s="71"/>
      <c r="G41" s="18">
        <f>SUM(G37:G39)</f>
        <v>11122935</v>
      </c>
      <c r="H41" s="71"/>
      <c r="I41" s="18">
        <f>SUM(I37:I39)</f>
        <v>-17014094</v>
      </c>
      <c r="J41" s="71"/>
      <c r="K41" s="18">
        <f>SUM(K37:K39)</f>
        <v>7076883</v>
      </c>
    </row>
    <row r="42" spans="1:11" ht="16.5" customHeight="1" thickTop="1" x14ac:dyDescent="0.35">
      <c r="A42" s="150"/>
      <c r="B42" s="70"/>
      <c r="C42" s="71"/>
      <c r="D42" s="71"/>
      <c r="E42" s="6"/>
      <c r="F42" s="71"/>
      <c r="G42" s="6"/>
      <c r="H42" s="71"/>
      <c r="I42" s="6"/>
      <c r="J42" s="71"/>
      <c r="K42" s="6"/>
    </row>
    <row r="43" spans="1:11" ht="16.5" customHeight="1" x14ac:dyDescent="0.35">
      <c r="A43" s="150" t="s">
        <v>177</v>
      </c>
      <c r="B43" s="70"/>
      <c r="C43" s="71"/>
      <c r="D43" s="71"/>
      <c r="E43" s="6"/>
      <c r="F43" s="71"/>
      <c r="G43" s="6"/>
      <c r="H43" s="71"/>
      <c r="I43" s="6"/>
      <c r="J43" s="71"/>
      <c r="K43" s="6"/>
    </row>
    <row r="44" spans="1:11" ht="16.5" customHeight="1" x14ac:dyDescent="0.35">
      <c r="A44" s="150"/>
      <c r="B44" s="154" t="s">
        <v>178</v>
      </c>
      <c r="C44" s="71"/>
      <c r="D44" s="71"/>
      <c r="E44" s="6"/>
      <c r="F44" s="71"/>
      <c r="G44" s="6"/>
      <c r="H44" s="71"/>
      <c r="I44" s="6"/>
      <c r="J44" s="71"/>
      <c r="K44" s="6"/>
    </row>
    <row r="45" spans="1:11" ht="16.5" customHeight="1" x14ac:dyDescent="0.35">
      <c r="A45" s="150"/>
      <c r="B45" s="70" t="s">
        <v>13</v>
      </c>
      <c r="C45" s="71"/>
      <c r="D45" s="71"/>
      <c r="E45" s="158">
        <v>5571428</v>
      </c>
      <c r="F45" s="159"/>
      <c r="G45" s="160">
        <v>11122935</v>
      </c>
      <c r="H45" s="159"/>
      <c r="I45" s="160">
        <v>4459614</v>
      </c>
      <c r="J45" s="159"/>
      <c r="K45" s="160">
        <v>7076883</v>
      </c>
    </row>
    <row r="46" spans="1:11" ht="16.5" customHeight="1" x14ac:dyDescent="0.35">
      <c r="A46" s="150"/>
      <c r="B46" s="70" t="s">
        <v>184</v>
      </c>
      <c r="C46" s="71"/>
      <c r="D46" s="71"/>
      <c r="E46" s="161">
        <v>-21473708</v>
      </c>
      <c r="F46" s="162"/>
      <c r="G46" s="4">
        <v>0</v>
      </c>
      <c r="H46" s="162"/>
      <c r="I46" s="161">
        <v>-21473708</v>
      </c>
      <c r="J46" s="162"/>
      <c r="K46" s="4">
        <v>0</v>
      </c>
    </row>
    <row r="47" spans="1:11" ht="16.5" customHeight="1" x14ac:dyDescent="0.35">
      <c r="A47" s="150"/>
      <c r="B47" s="70"/>
      <c r="C47" s="71"/>
      <c r="D47" s="71"/>
      <c r="E47" s="163"/>
      <c r="F47" s="162"/>
      <c r="G47" s="78"/>
      <c r="H47" s="162"/>
      <c r="I47" s="164"/>
      <c r="J47" s="162"/>
      <c r="K47" s="78"/>
    </row>
    <row r="48" spans="1:11" ht="16.5" customHeight="1" thickBot="1" x14ac:dyDescent="0.4">
      <c r="A48" s="70"/>
      <c r="B48" s="70"/>
      <c r="C48" s="29"/>
      <c r="D48" s="29"/>
      <c r="E48" s="165">
        <f>SUM(E45:E47)</f>
        <v>-15902280</v>
      </c>
      <c r="F48" s="161"/>
      <c r="G48" s="165">
        <f>SUM(G45:G47)</f>
        <v>11122935</v>
      </c>
      <c r="H48" s="161"/>
      <c r="I48" s="165">
        <f>SUM(I45:I46)</f>
        <v>-17014094</v>
      </c>
      <c r="J48" s="161"/>
      <c r="K48" s="165">
        <f>SUM(K45:K47)</f>
        <v>7076883</v>
      </c>
    </row>
    <row r="49" spans="1:11" ht="16.5" customHeight="1" thickTop="1" x14ac:dyDescent="0.35">
      <c r="A49" s="70"/>
      <c r="B49" s="70"/>
      <c r="C49" s="29"/>
      <c r="D49" s="29"/>
      <c r="E49" s="161"/>
      <c r="F49" s="161"/>
      <c r="G49" s="161"/>
      <c r="H49" s="161"/>
      <c r="I49" s="161"/>
      <c r="J49" s="161"/>
      <c r="K49" s="161"/>
    </row>
    <row r="50" spans="1:11" ht="16.5" customHeight="1" x14ac:dyDescent="0.35">
      <c r="A50" s="22" t="s">
        <v>163</v>
      </c>
      <c r="B50" s="70"/>
      <c r="C50" s="71"/>
      <c r="D50" s="71"/>
      <c r="E50" s="71"/>
      <c r="F50" s="71"/>
      <c r="G50" s="71"/>
      <c r="H50" s="71"/>
      <c r="I50" s="71"/>
      <c r="J50" s="71"/>
      <c r="K50" s="71"/>
    </row>
    <row r="51" spans="1:11" ht="8.15" customHeight="1" x14ac:dyDescent="0.35">
      <c r="A51" s="150"/>
      <c r="B51" s="70"/>
      <c r="C51" s="71"/>
      <c r="D51" s="71"/>
      <c r="E51" s="6"/>
      <c r="F51" s="71"/>
      <c r="G51" s="6"/>
      <c r="H51" s="71"/>
      <c r="I51" s="6"/>
      <c r="J51" s="71"/>
      <c r="K51" s="6"/>
    </row>
    <row r="52" spans="1:11" ht="16.5" customHeight="1" x14ac:dyDescent="0.35">
      <c r="A52" s="20" t="s">
        <v>164</v>
      </c>
      <c r="B52" s="166"/>
      <c r="C52" s="166"/>
      <c r="D52" s="2"/>
      <c r="E52" s="6"/>
      <c r="F52" s="2"/>
      <c r="G52" s="6"/>
      <c r="H52" s="2"/>
      <c r="I52" s="6"/>
      <c r="J52" s="2"/>
      <c r="K52" s="6"/>
    </row>
    <row r="53" spans="1:11" ht="16.5" customHeight="1" x14ac:dyDescent="0.35">
      <c r="A53" s="2"/>
      <c r="B53" s="166" t="s">
        <v>153</v>
      </c>
      <c r="C53" s="36"/>
      <c r="D53" s="2"/>
      <c r="E53" s="6"/>
      <c r="F53" s="2"/>
      <c r="G53" s="6"/>
      <c r="H53" s="2"/>
      <c r="I53" s="6"/>
      <c r="J53" s="2"/>
      <c r="K53" s="6"/>
    </row>
    <row r="54" spans="1:11" ht="16.5" customHeight="1" x14ac:dyDescent="0.35">
      <c r="A54" s="2"/>
      <c r="B54" s="166" t="s">
        <v>165</v>
      </c>
      <c r="C54" s="36"/>
      <c r="D54" s="2"/>
      <c r="E54" s="6">
        <v>0</v>
      </c>
      <c r="F54" s="2"/>
      <c r="G54" s="6">
        <v>10443171</v>
      </c>
      <c r="H54" s="2"/>
      <c r="I54" s="6">
        <v>0</v>
      </c>
      <c r="J54" s="2"/>
      <c r="K54" s="6">
        <v>58848</v>
      </c>
    </row>
    <row r="55" spans="1:11" ht="16.5" customHeight="1" x14ac:dyDescent="0.35">
      <c r="A55" s="2"/>
      <c r="B55" s="166" t="s">
        <v>193</v>
      </c>
      <c r="C55" s="36"/>
      <c r="D55" s="2"/>
      <c r="E55" s="6">
        <v>49850238</v>
      </c>
      <c r="F55" s="2"/>
      <c r="G55" s="6">
        <v>0</v>
      </c>
      <c r="H55" s="2"/>
      <c r="I55" s="6">
        <v>49850238</v>
      </c>
      <c r="J55" s="2"/>
      <c r="K55" s="6">
        <v>0</v>
      </c>
    </row>
    <row r="56" spans="1:11" ht="16.5" customHeight="1" x14ac:dyDescent="0.35">
      <c r="A56" s="2"/>
      <c r="B56" s="166" t="s">
        <v>197</v>
      </c>
      <c r="C56" s="36"/>
      <c r="D56" s="2"/>
      <c r="E56" s="2"/>
      <c r="F56" s="2"/>
      <c r="G56" s="6"/>
      <c r="H56" s="2"/>
      <c r="I56" s="6"/>
      <c r="J56" s="2"/>
      <c r="K56" s="6"/>
    </row>
    <row r="57" spans="1:11" ht="16.5" customHeight="1" x14ac:dyDescent="0.35">
      <c r="A57" s="2"/>
      <c r="B57" s="166" t="s">
        <v>198</v>
      </c>
      <c r="C57" s="36"/>
      <c r="D57" s="2"/>
      <c r="E57" s="167">
        <v>25487061</v>
      </c>
      <c r="F57" s="2"/>
      <c r="G57" s="6">
        <v>0</v>
      </c>
      <c r="H57" s="2"/>
      <c r="I57" s="167">
        <v>25487061</v>
      </c>
      <c r="J57" s="2"/>
      <c r="K57" s="6">
        <v>0</v>
      </c>
    </row>
    <row r="58" spans="1:11" ht="22" customHeight="1" x14ac:dyDescent="0.35">
      <c r="A58" s="2"/>
      <c r="B58" s="166"/>
      <c r="C58" s="36"/>
      <c r="D58" s="2"/>
      <c r="E58" s="2"/>
      <c r="F58" s="2"/>
      <c r="G58" s="6"/>
      <c r="H58" s="2"/>
      <c r="I58" s="6"/>
      <c r="J58" s="2"/>
      <c r="K58" s="6"/>
    </row>
    <row r="59" spans="1:11" ht="22.4" customHeight="1" x14ac:dyDescent="0.35">
      <c r="A59" s="73" t="s">
        <v>33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</row>
  </sheetData>
  <mergeCells count="5">
    <mergeCell ref="E6:G6"/>
    <mergeCell ref="I6:K6"/>
    <mergeCell ref="E7:G7"/>
    <mergeCell ref="I7:K7"/>
    <mergeCell ref="A31:B31"/>
  </mergeCells>
  <pageMargins left="0.8" right="0.5" top="0.5" bottom="0.6" header="0.49" footer="0.4"/>
  <pageSetup paperSize="9" scale="77" firstPageNumber="9" orientation="portrait" useFirstPageNumber="1" horizontalDpi="1200" verticalDpi="1200" r:id="rId1"/>
  <headerFooter>
    <oddHeader xml:space="preserve">&amp;C
</oddHead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</vt:lpstr>
      <vt:lpstr>7</vt:lpstr>
      <vt:lpstr>8</vt:lpstr>
      <vt:lpstr>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Nuchanard Chongkittiraks</cp:lastModifiedBy>
  <cp:revision/>
  <cp:lastPrinted>2026-05-13T13:10:50Z</cp:lastPrinted>
  <dcterms:created xsi:type="dcterms:W3CDTF">2025-08-13T08:09:00Z</dcterms:created>
  <dcterms:modified xsi:type="dcterms:W3CDTF">2026-05-13T13:10:51Z</dcterms:modified>
  <cp:category/>
  <cp:contentStatus/>
</cp:coreProperties>
</file>