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นโยบาย เป้าหมายและ KPI\SET LINK\ข้อมูลส่ง SET Link\26 Q1-2569\FS TH\"/>
    </mc:Choice>
  </mc:AlternateContent>
  <bookViews>
    <workbookView xWindow="0" yWindow="0" windowWidth="23040" windowHeight="8964" tabRatio="790" activeTab="4"/>
  </bookViews>
  <sheets>
    <sheet name="FS_BS" sheetId="1" r:id="rId1"/>
    <sheet name="FS_PL" sheetId="2" r:id="rId2"/>
    <sheet name="CE-Conso" sheetId="6" r:id="rId3"/>
    <sheet name="CE-Company" sheetId="4" r:id="rId4"/>
    <sheet name="CF " sheetId="7" r:id="rId5"/>
  </sheets>
  <definedNames>
    <definedName name="_xlnm.Print_Area" localSheetId="3">'CE-Company'!$A$1:$L$23</definedName>
    <definedName name="_xlnm.Print_Area" localSheetId="2">'CE-Conso'!$A$1:$S$27</definedName>
    <definedName name="_xlnm.Print_Area" localSheetId="4">'CF '!$A$1:$M$73</definedName>
    <definedName name="_xlnm.Print_Area" localSheetId="0">FS_BS!$A$1:$N$92</definedName>
    <definedName name="_xlnm.Print_Area" localSheetId="1">FS_PL!$A$1:$L$57</definedName>
    <definedName name="Print_Area_MI" localSheetId="2">#REF!</definedName>
    <definedName name="Print_Area_MI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6" l="1"/>
  <c r="H20" i="4" l="1"/>
  <c r="F20" i="4"/>
  <c r="D20" i="4"/>
  <c r="K65" i="7" l="1"/>
  <c r="G65" i="7" l="1"/>
  <c r="M62" i="7"/>
  <c r="K62" i="7"/>
  <c r="I62" i="7"/>
  <c r="G62" i="7"/>
  <c r="M56" i="7"/>
  <c r="K56" i="7"/>
  <c r="I56" i="7"/>
  <c r="G56" i="7"/>
  <c r="G51" i="1" l="1"/>
  <c r="G59" i="1"/>
  <c r="G60" i="1" l="1"/>
  <c r="K18" i="1"/>
  <c r="K29" i="1" l="1"/>
  <c r="G29" i="1"/>
  <c r="H50" i="2" l="1"/>
  <c r="Q15" i="6" s="1"/>
  <c r="F14" i="2" l="1"/>
  <c r="J14" i="2" l="1"/>
  <c r="J20" i="2"/>
  <c r="J21" i="2" l="1"/>
  <c r="F20" i="2"/>
  <c r="F31" i="2"/>
  <c r="G18" i="1"/>
  <c r="F32" i="2" l="1"/>
  <c r="M22" i="6" s="1"/>
  <c r="F21" i="2"/>
  <c r="J24" i="2"/>
  <c r="J26" i="2" l="1"/>
  <c r="J44" i="2" s="1"/>
  <c r="J54" i="2" s="1"/>
  <c r="K9" i="7"/>
  <c r="F24" i="2"/>
  <c r="J33" i="2" l="1"/>
  <c r="J49" i="2" s="1"/>
  <c r="G9" i="7"/>
  <c r="K25" i="7"/>
  <c r="O14" i="6"/>
  <c r="S14" i="6" s="1"/>
  <c r="K36" i="7" l="1"/>
  <c r="G25" i="7"/>
  <c r="S20" i="6"/>
  <c r="G36" i="7" l="1"/>
  <c r="K39" i="7"/>
  <c r="F50" i="2"/>
  <c r="Q21" i="6" l="1"/>
  <c r="Q23" i="6" s="1"/>
  <c r="Q24" i="6" s="1"/>
  <c r="K64" i="7"/>
  <c r="G39" i="7"/>
  <c r="I18" i="1"/>
  <c r="I83" i="1"/>
  <c r="G64" i="7" l="1"/>
  <c r="K66" i="7"/>
  <c r="G83" i="1"/>
  <c r="I23" i="6"/>
  <c r="I24" i="6" s="1"/>
  <c r="G23" i="6"/>
  <c r="G24" i="6" s="1"/>
  <c r="E23" i="6"/>
  <c r="E24" i="6" s="1"/>
  <c r="G66" i="7" l="1"/>
  <c r="M77" i="1"/>
  <c r="M76" i="1"/>
  <c r="F13" i="4"/>
  <c r="F14" i="4" s="1"/>
  <c r="I77" i="1"/>
  <c r="I76" i="1"/>
  <c r="G17" i="6"/>
  <c r="G18" i="6" s="1"/>
  <c r="L31" i="2"/>
  <c r="L32" i="2" s="1"/>
  <c r="L20" i="2"/>
  <c r="L14" i="2"/>
  <c r="H31" i="2"/>
  <c r="H32" i="2" s="1"/>
  <c r="H20" i="2"/>
  <c r="H14" i="2"/>
  <c r="M18" i="1"/>
  <c r="K77" i="1" l="1"/>
  <c r="G77" i="1"/>
  <c r="L21" i="2"/>
  <c r="L24" i="2" s="1"/>
  <c r="H21" i="2"/>
  <c r="H24" i="2" s="1"/>
  <c r="H26" i="2" l="1"/>
  <c r="I9" i="7"/>
  <c r="I25" i="7" s="1"/>
  <c r="I36" i="7" s="1"/>
  <c r="I39" i="7" s="1"/>
  <c r="I64" i="7" s="1"/>
  <c r="I66" i="7" s="1"/>
  <c r="L26" i="2"/>
  <c r="L33" i="2" s="1"/>
  <c r="M9" i="7"/>
  <c r="M25" i="7" s="1"/>
  <c r="M36" i="7" s="1"/>
  <c r="M39" i="7" s="1"/>
  <c r="M64" i="7" s="1"/>
  <c r="M66" i="7" s="1"/>
  <c r="H33" i="2"/>
  <c r="H49" i="2" s="1"/>
  <c r="H44" i="2"/>
  <c r="K15" i="6" l="1"/>
  <c r="H54" i="2"/>
  <c r="J12" i="4"/>
  <c r="J11" i="4" l="1"/>
  <c r="L10" i="4"/>
  <c r="M16" i="6"/>
  <c r="O16" i="6" s="1"/>
  <c r="L54" i="2"/>
  <c r="O15" i="6" l="1"/>
  <c r="S15" i="6" s="1"/>
  <c r="O17" i="6" l="1"/>
  <c r="O18" i="6" s="1"/>
  <c r="J18" i="4" l="1"/>
  <c r="L18" i="4" s="1"/>
  <c r="F26" i="2"/>
  <c r="F44" i="2" s="1"/>
  <c r="F46" i="2" l="1"/>
  <c r="F54" i="2"/>
  <c r="F33" i="2"/>
  <c r="Q16" i="6"/>
  <c r="S16" i="6" s="1"/>
  <c r="O22" i="6"/>
  <c r="S22" i="6" s="1"/>
  <c r="H51" i="2"/>
  <c r="M23" i="6" l="1"/>
  <c r="M24" i="6" s="1"/>
  <c r="Q17" i="6"/>
  <c r="Q18" i="6" s="1"/>
  <c r="L49" i="2"/>
  <c r="L44" i="2"/>
  <c r="I81" i="1"/>
  <c r="I80" i="1"/>
  <c r="I79" i="1"/>
  <c r="H46" i="2" l="1"/>
  <c r="I82" i="1"/>
  <c r="F49" i="2"/>
  <c r="K21" i="6" l="1"/>
  <c r="O21" i="6" s="1"/>
  <c r="J17" i="4"/>
  <c r="I84" i="1"/>
  <c r="F51" i="2"/>
  <c r="J19" i="4" l="1"/>
  <c r="L17" i="4"/>
  <c r="S21" i="6"/>
  <c r="O23" i="6"/>
  <c r="O24" i="6" s="1"/>
  <c r="K23" i="6"/>
  <c r="G76" i="1"/>
  <c r="L19" i="4" l="1"/>
  <c r="J20" i="4"/>
  <c r="K24" i="6"/>
  <c r="G80" i="1" s="1"/>
  <c r="G79" i="1"/>
  <c r="M80" i="1"/>
  <c r="M79" i="1"/>
  <c r="M82" i="1" l="1"/>
  <c r="M84" i="1" s="1"/>
  <c r="I17" i="6" l="1"/>
  <c r="I18" i="6" s="1"/>
  <c r="E17" i="6"/>
  <c r="E18" i="6" s="1"/>
  <c r="M17" i="6"/>
  <c r="M18" i="6" s="1"/>
  <c r="S17" i="6" l="1"/>
  <c r="S18" i="6" s="1"/>
  <c r="K17" i="6" l="1"/>
  <c r="K18" i="6" s="1"/>
  <c r="H13" i="4" l="1"/>
  <c r="H14" i="4" s="1"/>
  <c r="I29" i="1"/>
  <c r="M51" i="1" l="1"/>
  <c r="I51" i="1"/>
  <c r="L16" i="4" l="1"/>
  <c r="L20" i="4" s="1"/>
  <c r="M59" i="1"/>
  <c r="M29" i="1"/>
  <c r="M60" i="1" l="1"/>
  <c r="M30" i="1"/>
  <c r="M85" i="1" l="1"/>
  <c r="K79" i="1" l="1"/>
  <c r="K76" i="1"/>
  <c r="L12" i="4" l="1"/>
  <c r="J13" i="4"/>
  <c r="J14" i="4" s="1"/>
  <c r="D13" i="4"/>
  <c r="D14" i="4" s="1"/>
  <c r="L11" i="4" l="1"/>
  <c r="L13" i="4" l="1"/>
  <c r="L14" i="4" s="1"/>
  <c r="I59" i="1" l="1"/>
  <c r="I60" i="1" l="1"/>
  <c r="I85" i="1" l="1"/>
  <c r="I30" i="1" l="1"/>
  <c r="K59" i="1" l="1"/>
  <c r="K51" i="1" l="1"/>
  <c r="K60" i="1" l="1"/>
  <c r="K80" i="1"/>
  <c r="K82" i="1" l="1"/>
  <c r="K30" i="1"/>
  <c r="K84" i="1" l="1"/>
  <c r="K85" i="1" l="1"/>
  <c r="G30" i="1" l="1"/>
  <c r="G81" i="1" l="1"/>
  <c r="G82" i="1" l="1"/>
  <c r="G84" i="1" l="1"/>
  <c r="G85" i="1" l="1"/>
  <c r="S23" i="6"/>
  <c r="S24" i="6" s="1"/>
</calcChain>
</file>

<file path=xl/sharedStrings.xml><?xml version="1.0" encoding="utf-8"?>
<sst xmlns="http://schemas.openxmlformats.org/spreadsheetml/2006/main" count="322" uniqueCount="192">
  <si>
    <t>บริษัท ชิค รีพับบลิค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</si>
  <si>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</si>
  <si>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</si>
  <si>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</si>
  <si>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</si>
  <si>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</si>
  <si>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</si>
  <si>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</si>
  <si>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</si>
  <si>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</si>
  <si>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</si>
  <si>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</si>
  <si>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</si>
  <si>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</si>
  <si>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</si>
  <si>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</si>
  <si>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</si>
  <si>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</si>
  <si>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 xml:space="preserve">อสังหาริมทรัพย์เพื่อการลงทุน 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</si>
  <si>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</si>
  <si>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</si>
  <si>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</si>
  <si>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</si>
  <si>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</si>
  <si>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</si>
  <si>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</si>
  <si>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</si>
  <si>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</si>
  <si>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</si>
  <si>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</si>
  <si>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ส่วนของเงินกู้ยืมระยะยาวที่ถึงกำหนด</t>
  </si>
  <si>
    <t xml:space="preserve">   ชำระภายในหนึ่งปี</t>
  </si>
  <si>
    <t>ส่วนของหนี้สินตามสัญญาเช่าที่ถึงกำหนด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</si>
  <si>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</si>
  <si>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</si>
  <si>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</si>
  <si>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</si>
  <si>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</si>
  <si>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</si>
  <si>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</si>
  <si>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</si>
  <si>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</si>
  <si>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</si>
  <si>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</si>
  <si>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</si>
  <si>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</si>
  <si>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</si>
  <si>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</si>
  <si>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</si>
  <si>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</si>
  <si>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</si>
  <si>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</si>
  <si>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</si>
  <si>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</si>
  <si>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</si>
  <si>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รายได้จากการบริการ</t>
  </si>
  <si>
    <t>รายได้จากการทำสัญญากับคู่ค้า</t>
  </si>
  <si>
    <t>รายได้อื่น</t>
  </si>
  <si>
    <t>รวมรายได้</t>
  </si>
  <si>
    <t>ค่าใช้จ่าย</t>
  </si>
  <si>
    <t>ต้นทุนขาย</t>
  </si>
  <si>
    <t>ต้นทุนบริการ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</si>
  <si>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</si>
  <si>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</si>
  <si>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</si>
  <si>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</si>
  <si>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</si>
  <si>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</si>
  <si>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</si>
  <si>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</si>
  <si>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</si>
  <si>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</si>
  <si>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</si>
  <si>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</si>
  <si>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จำนวนหุ้นสามัญถัวเฉลี่ยถ่วงน้ำหนัก (พันหุ้น)</t>
  </si>
  <si>
    <t>องค์ประกอบอื่นของ</t>
  </si>
  <si>
    <t>ผลต่างจากการแปลงค่า</t>
  </si>
  <si>
    <t>จัดสรรแล้ว -</t>
  </si>
  <si>
    <t>งบการเงินที่เป็น</t>
  </si>
  <si>
    <t>รวม</t>
  </si>
  <si>
    <t>ที่ออกและชำระแล้ว</t>
  </si>
  <si>
    <t>สำรองตามกฎหมาย</t>
  </si>
  <si>
    <t>ยังไม่ได้จัดสรร</t>
  </si>
  <si>
    <t>เงินตราต่างประเทศ</t>
  </si>
  <si>
    <t xml:space="preserve">  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</si>
  <si>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</si>
  <si>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</si>
  <si>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</si>
  <si>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</si>
  <si>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ค่าธรรมเนียมทางการเงินตัดจำหน่าย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</si>
  <si>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</si>
  <si>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</si>
  <si>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</si>
  <si>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</si>
  <si>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</si>
  <si>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</si>
  <si>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เงินจ่ายล่วงหน้าค่าสินค้า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</si>
  <si>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</si>
  <si>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</si>
  <si>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</si>
  <si>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</si>
  <si>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</si>
  <si>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</si>
  <si>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</si>
  <si>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</si>
  <si>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</si>
  <si>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</si>
  <si>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 xml:space="preserve">เงินสดรับจากการจำหน่ายอุปกรณ์ </t>
  </si>
  <si>
    <t>กระแสเงินสดจากกิจกรรมจัดหาเงิน</t>
  </si>
  <si>
    <t>ชำระคืนเงินกู้ยืมระยะยาว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</si>
  <si>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</si>
  <si>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</si>
  <si>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</si>
  <si>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</si>
  <si>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ส่วนเกิน</t>
  </si>
  <si>
    <t>มูลค่าหุ้นสามัญ</t>
  </si>
  <si>
    <t>ส่วนเกินมูลค่าหุ้นสามัญ</t>
  </si>
  <si>
    <t>กำไรหรือขาดทุน:</t>
  </si>
  <si>
    <t xml:space="preserve">   ที่เป็นเงินตราต่างประเทศ</t>
  </si>
  <si>
    <t>เงินสดรับจากเงินกู้ยืมระยะยาว</t>
  </si>
  <si>
    <t>ต้นทุนทางการเงิน</t>
  </si>
  <si>
    <t>ส่วนของ</t>
  </si>
  <si>
    <t>ผู้มีส่วนได้เสีย</t>
  </si>
  <si>
    <t>ที่ไม่มีอำนาจ</t>
  </si>
  <si>
    <t>ควบคุมของบริษัทย่อย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</si>
  <si>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</si>
  <si>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</si>
  <si>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</si>
  <si>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</si>
  <si>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</si>
  <si>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</si>
  <si>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หนี้สินตราสารอนุพันธ์</t>
  </si>
  <si>
    <t xml:space="preserve">      หุ้นสามัญ 1,360,000,000 หุ้น มูลค่าหุ้นละ 0.50 บาท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</si>
  <si>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</si>
  <si>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</t>
  </si>
  <si>
    <t>ชำระคืนเงินต้นของหนี้สินตามสัญญาเช่า</t>
  </si>
  <si>
    <t>เงินสดสุทธิใช้ไปในกิจกรรมลงทุน</t>
  </si>
  <si>
    <t>ของบริษัทฯ</t>
  </si>
  <si>
    <t>กำไร (ขาดทุน) สะสม</t>
  </si>
  <si>
    <t>ขาดทุนสำหรับงวด</t>
  </si>
  <si>
    <t>กำไร (ขาดทุน) จากการดำเนินงาน</t>
  </si>
  <si>
    <t>2568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</si>
  <si>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</si>
  <si>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</si>
  <si>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</si>
  <si>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</si>
  <si>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เงินสดสุทธิจาก (ใช้ไปใน) กิจกรรมดำเนินงาน</t>
  </si>
  <si>
    <t>เงินสดรับจากการจำหน่ายสินทรัพย์ไม่มีตัวตน</t>
  </si>
  <si>
    <t>เงินสดสุทธิจาก (ใช้ไปใน) กิจกรรมจัดหาเงิน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</si>
  <si>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</si>
  <si>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</si>
  <si>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</si>
  <si>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สินทรัพย์ทางการเงินหมุนเวียนอื่น</t>
  </si>
  <si>
    <t xml:space="preserve">   การเพิ่มขึ้นของสินทรัพย์สิทธิการเช่าและหนี้สินตามสัญญาเช่า</t>
  </si>
  <si>
    <t xml:space="preserve">   ค่าเผื่อการด้อยค่าของอาคารและอุปกรณ์</t>
  </si>
  <si>
    <t xml:space="preserve">   ค่าเผื่อผลขาดทุนด้านเครดิตที่คาดว่าจะเกิดขึ้น (โอนกลับ)</t>
  </si>
  <si>
    <t xml:space="preserve">   รายการปรับลดสินค้าคงเหลือเป็นมูลค่าสุทธิที่จะได้รับ </t>
  </si>
  <si>
    <t>เงินให้กู้ยืมระยะสั้นแก่บริษัทย่อย</t>
  </si>
  <si>
    <t>เงินลงทุนในบริษัทย่อย</t>
  </si>
  <si>
    <t xml:space="preserve">รายการปรับกระทบยอดขาดทุนก่อนภาษีเป็นเงินสดรับ (จ่าย) </t>
  </si>
  <si>
    <t>2569</t>
  </si>
  <si>
    <t>ยอดคงเหลือ ณ วันที่ 1 มกราคม 2569</t>
  </si>
  <si>
    <t>31 ธันวาคม 2568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</si>
  <si>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</si>
  <si>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</si>
  <si>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</si>
  <si>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</si>
  <si>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</si>
  <si>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>รวมรายการที่จะถูกบันทึกในส่วนของกำไรหรือขาดทุนในภายหลัง</t>
  </si>
  <si>
    <t>กำไร (ขาดทุน) สำหรับงวด</t>
  </si>
  <si>
    <t>กำไร (ขาดทุน) ก่อนภาษี</t>
  </si>
  <si>
    <t xml:space="preserve"> </t>
  </si>
  <si>
    <t>เงินสดรับจากดอกเบี้ย</t>
  </si>
  <si>
    <t xml:space="preserve">   เจ้าหนี้ค่าซื้ออาคารและอุปกรณ์เพิ่มขึ้น</t>
  </si>
  <si>
    <t xml:space="preserve">   ขาดทุนจากการจำหน่าย/ตัดจำหน่ายอุปกรณ์</t>
  </si>
  <si>
    <t xml:space="preserve">   (กำไร) ขาดทุนจากอัตราแลกเปลี่ยนที่ยังไม่เกิดขึ้นจริง</t>
  </si>
  <si>
    <t xml:space="preserve">   กำไรจากการปรับมูลค่ายุติธรรมของตราสารอนุพันธ์</t>
  </si>
  <si>
    <t>เงินฝากธนาคารที่มีภาระค้ำประกันเพิ่มขึ้น</t>
  </si>
  <si>
    <t>เงินกู้ยืมระยะสั้นจากธนาคารเพิ่มขึ้น</t>
  </si>
  <si>
    <t>การแบ่งปันกำไร (ขาดทุน)</t>
  </si>
  <si>
    <t>กำไร (ขาดทุน) ส่วนที่เป็นของผู้ถือหุ้นของบริษัทฯ (บาท)</t>
  </si>
  <si>
    <t>กำไรสำหรับงวด</t>
  </si>
  <si>
    <t>กำไร (ขาดทุน) ต่อหุ้นขั้นพื้นฐาน</t>
  </si>
  <si>
    <t>เงินสดจาก (ใช้ไปใน) กิจกรรมดำเนินงาน</t>
  </si>
  <si>
    <t>ค่าใช้จ่ายภาษีเงินได้</t>
  </si>
  <si>
    <t>กำไร (ขาดทุน) ก่อนค่าใช้จ่ายภาษีเงินได้</t>
  </si>
  <si>
    <t xml:space="preserve">   ขาดทุนจากการตัดจำหน่ายสินทรัพย์ไม่มีตัวตน</t>
  </si>
  <si>
    <t>ผลกระทบจากการเปลี่ยนแปลงในอัตราแลกเปลี่ยน</t>
  </si>
  <si>
    <t xml:space="preserve">เงินสดจ่ายซื้ออาคารและอุปกรณ์ </t>
  </si>
  <si>
    <t xml:space="preserve">   ยังไม่ได้จัดสรร (ขาดทุนสะสม)</t>
  </si>
  <si>
    <t>(ขาดทุนสะสม)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</si>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</sst>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\(#,##0\);&quot;-&quot;;@"/>
    <numFmt numFmtId="169" formatCode="0.0%"/>
    <numFmt numFmtId="170" formatCode="#,##0.0;[Red]\-#,##0.0"/>
    <numFmt numFmtId="171" formatCode="_(* #,##0.0000_);_(* \(#,##0.0000\);_(* &quot;-&quot;_);_(@_)"/>
    <numFmt numFmtId="172" formatCode="#,##0.0_);[Red]\(#,##0.0\)"/>
    <numFmt numFmtId="173" formatCode="&quot;฿&quot;#,##0;\-&quot;฿&quot;#,##0"/>
    <numFmt numFmtId="174" formatCode="_-&quot;฿&quot;* #,##0_-;\-&quot;฿&quot;* #,##0_-;_-&quot;฿&quot;* &quot;-&quot;_-;_-@_-"/>
    <numFmt numFmtId="175" formatCode="_-&quot;฿&quot;* #,##0.00_-;\-&quot;฿&quot;* #,##0.00_-;_-&quot;฿&quot;* &quot;-&quot;??_-;_-@_-"/>
    <numFmt numFmtId="176" formatCode="0.000_)"/>
    <numFmt numFmtId="177" formatCode="_(* #,##0_);[Red]_(* \(#,##0\);_(* &quot;-&quot;_);_(@_)"/>
    <numFmt numFmtId="178" formatCode="&quot;วันที่&quot;\ ว\ ดดดด\ ปปปป"/>
    <numFmt numFmtId="179" formatCode="#,##0.00,,_)_);[Red]\(\ #,##0.00,,\ \);[Green]_-* &quot;-&quot;??_-;_-@_-"/>
    <numFmt numFmtId="180" formatCode="\ #,##0.00,_)_);[Red]\(\ #,##0.00,\ \);[Green]_-* &quot;-&quot;??_-;_-@_-"/>
    <numFmt numFmtId="181" formatCode="#,##0.00\ &quot;F&quot;;\-#,##0.00\ &quot;F&quot;"/>
    <numFmt numFmtId="182" formatCode="d\ ดดด\ bb"/>
    <numFmt numFmtId="183" formatCode="dd\-mmm\-yy_)"/>
    <numFmt numFmtId="184" formatCode="#,##0_);[Red]\(#,##0\);"/>
    <numFmt numFmtId="185" formatCode="dd/mm/bb"/>
    <numFmt numFmtId="186" formatCode="dd/mm/\_x0000_\_x0000_"/>
    <numFmt numFmtId="187" formatCode="_-[$€-2]* #,##0.00_-;\-[$€-2]* #,##0.00_-;_-[$€-2]* &quot;-&quot;??_-"/>
    <numFmt numFmtId="188" formatCode=";;;"/>
    <numFmt numFmtId="189" formatCode="ดดดด\-bbbb"/>
    <numFmt numFmtId="190" formatCode="ดดด\-bb"/>
    <numFmt numFmtId="191" formatCode="ดดด\-bbbb"/>
    <numFmt numFmtId="192" formatCode="0.00_)"/>
    <numFmt numFmtId="193" formatCode="#,##0.00_ ;[Red]\-#,##0.00\ "/>
    <numFmt numFmtId="194" formatCode="_(* #,##0_)_);[Red]_(* \(\ #,##0\ \);_(* &quot;-&quot;??_);_(@_)"/>
    <numFmt numFmtId="195" formatCode="_(* #,##0.00,,_)_);[Red]_(* \(\ #,##0.00,,\ \);_(* &quot;-&quot;??_);_(@_)"/>
    <numFmt numFmtId="196" formatCode="_(* #,##0.00,_)_);[Red]_(* \(\ #,##0.00,\ \);_(* &quot;-&quot;??_);_(@_)"/>
    <numFmt numFmtId="197" formatCode="_-* #,##0.00_-;[Red]\(\ #,##0.00_-\);_-* &quot;-&quot;_-;_-@_-"/>
    <numFmt numFmtId="198" formatCode="ว\ ดดด\ ปป"/>
    <numFmt numFmtId="199" formatCode="#,##0.00;[Red]\(#,##0.00\)"/>
    <numFmt numFmtId="200" formatCode="mm/dd/yy"/>
    <numFmt numFmtId="201" formatCode="#,##0\ &quot;DM&quot;;[Red]\-#,##0\ &quot;DM&quot;"/>
    <numFmt numFmtId="202" formatCode="#,##0.00\ &quot;DM&quot;;[Red]\-#,##0.00\ &quot;DM&quot;"/>
    <numFmt numFmtId="203" formatCode="_ * #,##0_ ;_ * \-#,##0_ ;_ * &quot;-&quot;_ ;_ @_ "/>
    <numFmt numFmtId="204" formatCode="_ * #,##0.00_ ;_ * \-#,##0.00_ ;_ * &quot;-&quot;??_ ;_ @_ "/>
    <numFmt numFmtId="205" formatCode="_ &quot;฿&quot;* #,##0_ ;_ &quot;฿&quot;* \-#,##0_ ;_ &quot;฿&quot;* &quot;-&quot;_ ;_ @_ "/>
  </numFmts>
  <fonts count="9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9.9499999999999993"/>
      <color indexed="8"/>
      <name val="Tahoma"/>
      <family val="2"/>
      <charset val="222"/>
    </font>
    <font>
      <b/>
      <sz val="9.9499999999999993"/>
      <color indexed="8"/>
      <name val="Tahoma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color indexed="8"/>
      <name val="MS Sans Serif"/>
      <family val="2"/>
    </font>
    <font>
      <sz val="10"/>
      <name val="Arial"/>
      <family val="2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ApFont"/>
    </font>
    <font>
      <i/>
      <sz val="16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sz val="12"/>
      <name val="Tms Rmn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4"/>
      <name val="Cordia New"/>
      <family val="2"/>
    </font>
    <font>
      <b/>
      <sz val="10"/>
      <color indexed="8"/>
      <name val="Tahoma"/>
      <family val="2"/>
    </font>
    <font>
      <sz val="14"/>
      <name val="CordiaUPC"/>
      <family val="2"/>
      <charset val="222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12"/>
      <name val="Times New Roman"/>
      <family val="1"/>
    </font>
    <font>
      <sz val="9"/>
      <name val="Arial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sz val="10"/>
      <name val="Arial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1510">
    <xf numFmtId="0" fontId="0" fillId="0" borderId="0"/>
    <xf numFmtId="0" fontId="5" fillId="0" borderId="0"/>
    <xf numFmtId="43" fontId="9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1" fillId="0" borderId="0"/>
    <xf numFmtId="169" fontId="11" fillId="0" borderId="0"/>
    <xf numFmtId="38" fontId="12" fillId="2" borderId="0" applyNumberFormat="0" applyBorder="0" applyAlignment="0" applyProtection="0"/>
    <xf numFmtId="10" fontId="12" fillId="3" borderId="5" applyNumberFormat="0" applyBorder="0" applyAlignment="0" applyProtection="0"/>
    <xf numFmtId="37" fontId="13" fillId="0" borderId="0"/>
    <xf numFmtId="0" fontId="14" fillId="0" borderId="0"/>
    <xf numFmtId="0" fontId="15" fillId="0" borderId="0"/>
    <xf numFmtId="0" fontId="16" fillId="0" borderId="0"/>
    <xf numFmtId="0" fontId="5" fillId="0" borderId="0"/>
    <xf numFmtId="0" fontId="16" fillId="0" borderId="0"/>
    <xf numFmtId="0" fontId="4" fillId="0" borderId="0"/>
    <xf numFmtId="0" fontId="17" fillId="0" borderId="0"/>
    <xf numFmtId="10" fontId="18" fillId="0" borderId="0" applyFont="0" applyFill="0" applyBorder="0" applyAlignment="0" applyProtection="0"/>
    <xf numFmtId="1" fontId="18" fillId="0" borderId="6" applyNumberFormat="0" applyFill="0" applyAlignment="0" applyProtection="0">
      <alignment horizontal="center" vertical="center"/>
    </xf>
    <xf numFmtId="0" fontId="21" fillId="0" borderId="0"/>
    <xf numFmtId="0" fontId="22" fillId="0" borderId="0"/>
    <xf numFmtId="165" fontId="4" fillId="0" borderId="0" applyFont="0" applyFill="0" applyBorder="0" applyAlignment="0" applyProtection="0"/>
    <xf numFmtId="0" fontId="4" fillId="0" borderId="0"/>
    <xf numFmtId="0" fontId="22" fillId="0" borderId="0"/>
    <xf numFmtId="0" fontId="22" fillId="0" borderId="0"/>
    <xf numFmtId="0" fontId="25" fillId="0" borderId="0"/>
    <xf numFmtId="9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21" fillId="0" borderId="0"/>
    <xf numFmtId="43" fontId="4" fillId="0" borderId="0" applyFont="0" applyFill="0" applyBorder="0" applyAlignment="0" applyProtection="0"/>
    <xf numFmtId="0" fontId="33" fillId="0" borderId="0"/>
    <xf numFmtId="0" fontId="34" fillId="0" borderId="0"/>
    <xf numFmtId="165" fontId="34" fillId="0" borderId="0" applyFont="0" applyFill="0" applyBorder="0" applyAlignment="0" applyProtection="0"/>
    <xf numFmtId="0" fontId="34" fillId="0" borderId="0"/>
    <xf numFmtId="0" fontId="34" fillId="0" borderId="0"/>
    <xf numFmtId="165" fontId="34" fillId="0" borderId="0" applyFont="0" applyFill="0" applyBorder="0" applyAlignment="0" applyProtection="0"/>
    <xf numFmtId="0" fontId="34" fillId="0" borderId="0"/>
    <xf numFmtId="0" fontId="34" fillId="0" borderId="0"/>
    <xf numFmtId="0" fontId="16" fillId="0" borderId="0"/>
    <xf numFmtId="165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9" fontId="35" fillId="0" borderId="0" applyFont="0" applyFill="0" applyBorder="0" applyAlignment="0" applyProtection="0"/>
    <xf numFmtId="0" fontId="3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3" fillId="0" borderId="0"/>
    <xf numFmtId="16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/>
    <xf numFmtId="9" fontId="21" fillId="0" borderId="0" applyFont="0" applyFill="0" applyBorder="0" applyAlignment="0" applyProtection="0"/>
    <xf numFmtId="0" fontId="34" fillId="0" borderId="0"/>
    <xf numFmtId="165" fontId="4" fillId="0" borderId="0" applyFont="0" applyFill="0" applyBorder="0" applyAlignment="0" applyProtection="0"/>
    <xf numFmtId="0" fontId="22" fillId="0" borderId="0"/>
    <xf numFmtId="0" fontId="3" fillId="0" borderId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0" fontId="16" fillId="0" borderId="0"/>
    <xf numFmtId="0" fontId="3" fillId="0" borderId="0"/>
    <xf numFmtId="165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0" fontId="3" fillId="0" borderId="0"/>
    <xf numFmtId="165" fontId="3" fillId="0" borderId="0" applyFont="0" applyFill="0" applyBorder="0" applyAlignment="0" applyProtection="0"/>
    <xf numFmtId="0" fontId="3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38" fillId="0" borderId="0"/>
    <xf numFmtId="0" fontId="3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9" fontId="11" fillId="0" borderId="0"/>
    <xf numFmtId="0" fontId="32" fillId="0" borderId="0" applyNumberFormat="0" applyFill="0" applyBorder="0" applyAlignment="0" applyProtection="0"/>
    <xf numFmtId="0" fontId="40" fillId="0" borderId="0" applyFill="0" applyBorder="0" applyAlignment="0"/>
    <xf numFmtId="39" fontId="41" fillId="0" borderId="0"/>
    <xf numFmtId="43" fontId="22" fillId="0" borderId="0" applyFont="0" applyFill="0" applyBorder="0" applyAlignment="0" applyProtection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6" fontId="42" fillId="0" borderId="0"/>
    <xf numFmtId="172" fontId="43" fillId="0" borderId="0" applyFill="0" applyBorder="0" applyAlignment="0" applyProtection="0"/>
    <xf numFmtId="40" fontId="43" fillId="0" borderId="0" applyFill="0" applyBorder="0" applyAlignment="0" applyProtection="0"/>
    <xf numFmtId="177" fontId="37" fillId="13" borderId="0" applyFill="0" applyBorder="0" applyAlignment="0">
      <alignment vertical="top"/>
    </xf>
    <xf numFmtId="178" fontId="37" fillId="0" borderId="0" applyFill="0" applyBorder="0" applyAlignment="0" applyProtection="0"/>
    <xf numFmtId="41" fontId="35" fillId="0" borderId="0" applyFont="0" applyFill="0" applyBorder="0" applyAlignment="0" applyProtection="0"/>
    <xf numFmtId="4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4" fillId="0" borderId="0" applyFont="0" applyFill="0" applyBorder="0" applyAlignment="0" applyProtection="0"/>
    <xf numFmtId="179" fontId="45" fillId="0" borderId="0" applyFill="0" applyBorder="0"/>
    <xf numFmtId="180" fontId="45" fillId="0" borderId="0" applyFill="0" applyBorder="0"/>
    <xf numFmtId="181" fontId="11" fillId="0" borderId="0"/>
    <xf numFmtId="3" fontId="18" fillId="0" borderId="0" applyFont="0" applyFill="0" applyBorder="0" applyAlignment="0" applyProtection="0"/>
    <xf numFmtId="0" fontId="46" fillId="0" borderId="0" applyNumberFormat="0" applyAlignment="0">
      <alignment horizontal="left"/>
    </xf>
    <xf numFmtId="0" fontId="47" fillId="0" borderId="0">
      <alignment horizontal="left"/>
    </xf>
    <xf numFmtId="0" fontId="48" fillId="0" borderId="0"/>
    <xf numFmtId="0" fontId="49" fillId="0" borderId="0">
      <alignment horizontal="left"/>
    </xf>
    <xf numFmtId="182" fontId="37" fillId="13" borderId="4" applyFill="0" applyBorder="0" applyAlignment="0">
      <alignment horizontal="right"/>
    </xf>
    <xf numFmtId="3" fontId="18" fillId="0" borderId="0" applyFont="0" applyFill="0" applyBorder="0" applyAlignment="0" applyProtection="0"/>
    <xf numFmtId="183" fontId="11" fillId="0" borderId="0"/>
    <xf numFmtId="184" fontId="50" fillId="14" borderId="0">
      <protection hidden="1"/>
    </xf>
    <xf numFmtId="185" fontId="51" fillId="0" borderId="0" applyFill="0">
      <alignment horizontal="center"/>
    </xf>
    <xf numFmtId="14" fontId="51" fillId="0" borderId="0" applyFill="0" applyBorder="0">
      <alignment horizontal="center"/>
    </xf>
    <xf numFmtId="186" fontId="51" fillId="0" borderId="0" applyFill="0">
      <alignment horizontal="center"/>
    </xf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0" fontId="53" fillId="0" borderId="0" applyNumberFormat="0" applyAlignment="0">
      <alignment horizontal="left"/>
    </xf>
    <xf numFmtId="187" fontId="35" fillId="0" borderId="0" applyFont="0" applyFill="0" applyBorder="0" applyAlignment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5" applyFont="0" applyFill="0" applyBorder="0">
      <alignment horizontal="center" vertical="justify" wrapText="1"/>
    </xf>
    <xf numFmtId="0" fontId="57" fillId="0" borderId="5" applyFont="0" applyFill="0" applyBorder="0">
      <alignment horizontal="centerContinuous" vertical="justify" wrapText="1"/>
    </xf>
    <xf numFmtId="0" fontId="45" fillId="0" borderId="0" applyFill="0" applyBorder="0"/>
    <xf numFmtId="0" fontId="35" fillId="0" borderId="0" applyFont="0" applyFill="0" applyBorder="0"/>
    <xf numFmtId="0" fontId="35" fillId="0" borderId="0" applyFont="0" applyFill="0" applyBorder="0"/>
    <xf numFmtId="0" fontId="35" fillId="0" borderId="0" applyFont="0" applyFill="0" applyBorder="0">
      <alignment vertical="justify" wrapText="1"/>
    </xf>
    <xf numFmtId="38" fontId="58" fillId="2" borderId="0" applyNumberFormat="0" applyBorder="0" applyAlignment="0" applyProtection="0"/>
    <xf numFmtId="0" fontId="59" fillId="0" borderId="0">
      <alignment horizontal="left"/>
    </xf>
    <xf numFmtId="0" fontId="59" fillId="0" borderId="0">
      <alignment horizontal="left"/>
    </xf>
    <xf numFmtId="0" fontId="59" fillId="0" borderId="0">
      <alignment horizontal="left"/>
    </xf>
    <xf numFmtId="0" fontId="60" fillId="0" borderId="10" applyNumberFormat="0" applyAlignment="0" applyProtection="0">
      <alignment horizontal="left" vertical="center"/>
    </xf>
    <xf numFmtId="0" fontId="60" fillId="0" borderId="2">
      <alignment horizontal="left" vertical="center"/>
    </xf>
    <xf numFmtId="0" fontId="61" fillId="0" borderId="0">
      <alignment horizontal="left"/>
    </xf>
    <xf numFmtId="0" fontId="62" fillId="0" borderId="11">
      <alignment horizontal="left" vertical="top"/>
    </xf>
    <xf numFmtId="0" fontId="63" fillId="0" borderId="0">
      <alignment horizontal="left"/>
    </xf>
    <xf numFmtId="0" fontId="64" fillId="0" borderId="11">
      <alignment horizontal="left" vertical="top"/>
    </xf>
    <xf numFmtId="0" fontId="65" fillId="0" borderId="0">
      <alignment horizontal="left"/>
    </xf>
    <xf numFmtId="188" fontId="43" fillId="0" borderId="0" applyFill="0" applyBorder="0" applyAlignment="0" applyProtection="0"/>
    <xf numFmtId="10" fontId="58" fillId="3" borderId="5" applyNumberFormat="0" applyBorder="0" applyAlignment="0" applyProtection="0"/>
    <xf numFmtId="17" fontId="66" fillId="0" borderId="0" applyFill="0" applyBorder="0">
      <alignment horizontal="center"/>
    </xf>
    <xf numFmtId="189" fontId="35" fillId="0" borderId="0" applyFill="0" applyBorder="0">
      <alignment horizontal="center"/>
    </xf>
    <xf numFmtId="190" fontId="35" fillId="0" borderId="0" applyFont="0" applyFill="0" applyBorder="0"/>
    <xf numFmtId="191" fontId="35" fillId="0" borderId="0" applyFont="0" applyFill="0" applyBorder="0"/>
    <xf numFmtId="0" fontId="67" fillId="0" borderId="0" applyNumberFormat="0" applyFill="0" applyBorder="0" applyAlignment="0" applyProtection="0"/>
    <xf numFmtId="0" fontId="18" fillId="0" borderId="0"/>
    <xf numFmtId="192" fontId="68" fillId="0" borderId="0"/>
    <xf numFmtId="193" fontId="45" fillId="0" borderId="0" applyFont="0" applyFill="0" applyBorder="0"/>
    <xf numFmtId="194" fontId="35" fillId="0" borderId="0" applyFont="0" applyFill="0" applyBorder="0"/>
    <xf numFmtId="0" fontId="4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4" fillId="0" borderId="0"/>
    <xf numFmtId="0" fontId="4" fillId="0" borderId="0"/>
    <xf numFmtId="195" fontId="35" fillId="0" borderId="0" applyFont="0" applyFill="0" applyBorder="0"/>
    <xf numFmtId="196" fontId="35" fillId="0" borderId="0"/>
    <xf numFmtId="197" fontId="35" fillId="0" borderId="0" applyFont="0" applyFill="0" applyBorder="0">
      <alignment vertical="justify" wrapText="1"/>
    </xf>
    <xf numFmtId="0" fontId="69" fillId="0" borderId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1" fillId="4" borderId="9" applyNumberFormat="0" applyFont="0" applyAlignment="0" applyProtection="0"/>
    <xf numFmtId="0" fontId="70" fillId="0" borderId="0">
      <alignment horizontal="left"/>
    </xf>
    <xf numFmtId="198" fontId="37" fillId="13" borderId="0" applyFill="0" applyBorder="0" applyAlignment="0" applyProtection="0">
      <protection locked="0"/>
    </xf>
    <xf numFmtId="173" fontId="37" fillId="13" borderId="0" applyFill="0" applyBorder="0" applyAlignment="0" applyProtection="0">
      <alignment vertical="top"/>
    </xf>
    <xf numFmtId="199" fontId="37" fillId="0" borderId="0" applyFill="0" applyBorder="0" applyAlignment="0" applyProtection="0"/>
    <xf numFmtId="9" fontId="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ont="0" applyFill="0" applyBorder="0" applyAlignment="0" applyProtection="0"/>
    <xf numFmtId="37" fontId="44" fillId="0" borderId="0"/>
    <xf numFmtId="200" fontId="71" fillId="0" borderId="0" applyNumberFormat="0" applyFill="0" applyBorder="0" applyAlignment="0" applyProtection="0">
      <alignment horizontal="left"/>
    </xf>
    <xf numFmtId="0" fontId="55" fillId="0" borderId="12">
      <alignment vertical="center"/>
    </xf>
    <xf numFmtId="4" fontId="72" fillId="15" borderId="13" applyNumberFormat="0" applyProtection="0">
      <alignment vertical="center"/>
    </xf>
    <xf numFmtId="4" fontId="73" fillId="16" borderId="13" applyNumberFormat="0" applyProtection="0">
      <alignment vertical="center"/>
    </xf>
    <xf numFmtId="4" fontId="72" fillId="16" borderId="13" applyNumberFormat="0" applyProtection="0">
      <alignment horizontal="left" vertical="center" indent="1"/>
    </xf>
    <xf numFmtId="0" fontId="72" fillId="16" borderId="13" applyNumberFormat="0" applyProtection="0">
      <alignment horizontal="left" vertical="top" indent="1"/>
    </xf>
    <xf numFmtId="4" fontId="72" fillId="17" borderId="0" applyNumberFormat="0" applyProtection="0">
      <alignment horizontal="left" vertical="center" indent="1"/>
    </xf>
    <xf numFmtId="4" fontId="74" fillId="5" borderId="13" applyNumberFormat="0" applyProtection="0">
      <alignment horizontal="right" vertical="center"/>
    </xf>
    <xf numFmtId="4" fontId="74" fillId="6" borderId="13" applyNumberFormat="0" applyProtection="0">
      <alignment horizontal="right" vertical="center"/>
    </xf>
    <xf numFmtId="4" fontId="74" fillId="10" borderId="13" applyNumberFormat="0" applyProtection="0">
      <alignment horizontal="right" vertical="center"/>
    </xf>
    <xf numFmtId="4" fontId="74" fillId="8" borderId="13" applyNumberFormat="0" applyProtection="0">
      <alignment horizontal="right" vertical="center"/>
    </xf>
    <xf numFmtId="4" fontId="74" fillId="9" borderId="13" applyNumberFormat="0" applyProtection="0">
      <alignment horizontal="right" vertical="center"/>
    </xf>
    <xf numFmtId="4" fontId="74" fillId="12" borderId="13" applyNumberFormat="0" applyProtection="0">
      <alignment horizontal="right" vertical="center"/>
    </xf>
    <xf numFmtId="4" fontId="74" fillId="11" borderId="13" applyNumberFormat="0" applyProtection="0">
      <alignment horizontal="right" vertical="center"/>
    </xf>
    <xf numFmtId="4" fontId="74" fillId="18" borderId="13" applyNumberFormat="0" applyProtection="0">
      <alignment horizontal="right" vertical="center"/>
    </xf>
    <xf numFmtId="4" fontId="74" fillId="7" borderId="13" applyNumberFormat="0" applyProtection="0">
      <alignment horizontal="right" vertical="center"/>
    </xf>
    <xf numFmtId="4" fontId="72" fillId="19" borderId="14" applyNumberFormat="0" applyProtection="0">
      <alignment horizontal="left" vertical="center" indent="1"/>
    </xf>
    <xf numFmtId="4" fontId="74" fillId="20" borderId="0" applyNumberFormat="0" applyProtection="0">
      <alignment horizontal="left" vertical="center" indent="1"/>
    </xf>
    <xf numFmtId="4" fontId="75" fillId="21" borderId="0" applyNumberFormat="0" applyProtection="0">
      <alignment horizontal="left" vertical="center" indent="1"/>
    </xf>
    <xf numFmtId="4" fontId="74" fillId="22" borderId="13" applyNumberFormat="0" applyProtection="0">
      <alignment horizontal="right" vertical="center"/>
    </xf>
    <xf numFmtId="4" fontId="74" fillId="20" borderId="0" applyNumberFormat="0" applyProtection="0">
      <alignment horizontal="left" vertical="center" indent="1"/>
    </xf>
    <xf numFmtId="4" fontId="74" fillId="17" borderId="0" applyNumberFormat="0" applyProtection="0">
      <alignment horizontal="left" vertical="center" indent="1"/>
    </xf>
    <xf numFmtId="0" fontId="18" fillId="21" borderId="13" applyNumberFormat="0" applyProtection="0">
      <alignment horizontal="left" vertical="center" indent="1"/>
    </xf>
    <xf numFmtId="0" fontId="18" fillId="21" borderId="13" applyNumberFormat="0" applyProtection="0">
      <alignment horizontal="left" vertical="top" indent="1"/>
    </xf>
    <xf numFmtId="0" fontId="18" fillId="17" borderId="13" applyNumberFormat="0" applyProtection="0">
      <alignment horizontal="left" vertical="center" indent="1"/>
    </xf>
    <xf numFmtId="0" fontId="18" fillId="17" borderId="13" applyNumberFormat="0" applyProtection="0">
      <alignment horizontal="left" vertical="top" indent="1"/>
    </xf>
    <xf numFmtId="0" fontId="18" fillId="23" borderId="13" applyNumberFormat="0" applyProtection="0">
      <alignment horizontal="left" vertical="center" indent="1"/>
    </xf>
    <xf numFmtId="0" fontId="18" fillId="23" borderId="13" applyNumberFormat="0" applyProtection="0">
      <alignment horizontal="left" vertical="top" indent="1"/>
    </xf>
    <xf numFmtId="0" fontId="18" fillId="24" borderId="13" applyNumberFormat="0" applyProtection="0">
      <alignment horizontal="left" vertical="center" indent="1"/>
    </xf>
    <xf numFmtId="0" fontId="18" fillId="24" borderId="13" applyNumberFormat="0" applyProtection="0">
      <alignment horizontal="left" vertical="top" indent="1"/>
    </xf>
    <xf numFmtId="4" fontId="74" fillId="3" borderId="13" applyNumberFormat="0" applyProtection="0">
      <alignment vertical="center"/>
    </xf>
    <xf numFmtId="4" fontId="76" fillId="3" borderId="13" applyNumberFormat="0" applyProtection="0">
      <alignment vertical="center"/>
    </xf>
    <xf numFmtId="4" fontId="74" fillId="3" borderId="13" applyNumberFormat="0" applyProtection="0">
      <alignment horizontal="left" vertical="center" indent="1"/>
    </xf>
    <xf numFmtId="0" fontId="74" fillId="3" borderId="13" applyNumberFormat="0" applyProtection="0">
      <alignment horizontal="left" vertical="top" indent="1"/>
    </xf>
    <xf numFmtId="4" fontId="74" fillId="20" borderId="13" applyNumberFormat="0" applyProtection="0">
      <alignment horizontal="right" vertical="center"/>
    </xf>
    <xf numFmtId="4" fontId="76" fillId="20" borderId="13" applyNumberFormat="0" applyProtection="0">
      <alignment horizontal="right" vertical="center"/>
    </xf>
    <xf numFmtId="4" fontId="74" fillId="22" borderId="13" applyNumberFormat="0" applyProtection="0">
      <alignment horizontal="left" vertical="center" indent="1"/>
    </xf>
    <xf numFmtId="0" fontId="74" fillId="17" borderId="13" applyNumberFormat="0" applyProtection="0">
      <alignment horizontal="left" vertical="top" indent="1"/>
    </xf>
    <xf numFmtId="4" fontId="77" fillId="25" borderId="0" applyNumberFormat="0" applyProtection="0">
      <alignment horizontal="left" vertical="center" indent="1"/>
    </xf>
    <xf numFmtId="4" fontId="78" fillId="20" borderId="13" applyNumberFormat="0" applyProtection="0">
      <alignment horizontal="right" vertical="center"/>
    </xf>
    <xf numFmtId="0" fontId="79" fillId="26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79" fillId="26" borderId="0" applyNumberFormat="0" applyBorder="0" applyAlignment="0" applyProtection="0"/>
    <xf numFmtId="0" fontId="18" fillId="3" borderId="0" applyNumberFormat="0" applyAlignment="0" applyProtection="0"/>
    <xf numFmtId="3" fontId="18" fillId="0" borderId="0" applyNumberFormat="0" applyFont="0" applyFill="0" applyBorder="0" applyAlignment="0" applyProtection="0"/>
    <xf numFmtId="0" fontId="79" fillId="26" borderId="0" applyNumberFormat="0" applyBorder="0" applyAlignment="0" applyProtection="0"/>
    <xf numFmtId="0" fontId="18" fillId="3" borderId="0" applyNumberFormat="0" applyBorder="0" applyAlignment="0" applyProtection="0"/>
    <xf numFmtId="3" fontId="18" fillId="0" borderId="0" applyNumberFormat="0" applyFont="0" applyFill="0" applyBorder="0" applyAlignment="0" applyProtection="0"/>
    <xf numFmtId="0" fontId="18" fillId="27" borderId="0" applyNumberFormat="0" applyBorder="0" applyAlignment="0" applyProtection="0"/>
    <xf numFmtId="0" fontId="79" fillId="27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79" fillId="28" borderId="0" applyNumberFormat="0" applyBorder="0" applyAlignment="0" applyProtection="0"/>
    <xf numFmtId="3" fontId="79" fillId="28" borderId="0" applyNumberFormat="0" applyBorder="0" applyAlignment="0" applyProtection="0"/>
    <xf numFmtId="3" fontId="18" fillId="0" borderId="0" applyNumberFormat="0" applyFont="0" applyFill="0" applyBorder="0" applyAlignment="0" applyProtection="0"/>
    <xf numFmtId="3" fontId="79" fillId="29" borderId="0" applyNumberFormat="0" applyBorder="0" applyAlignment="0" applyProtection="0"/>
    <xf numFmtId="3" fontId="79" fillId="29" borderId="0" applyNumberFormat="0" applyBorder="0" applyAlignment="0" applyProtection="0"/>
    <xf numFmtId="0" fontId="18" fillId="0" borderId="0" applyFont="0" applyFill="0" applyBorder="0" applyAlignment="0" applyProtection="0"/>
    <xf numFmtId="3" fontId="18" fillId="2" borderId="0" applyFont="0" applyBorder="0" applyAlignment="0" applyProtection="0"/>
    <xf numFmtId="0" fontId="18" fillId="29" borderId="0" applyNumberFormat="0" applyFont="0" applyBorder="0" applyAlignment="0" applyProtection="0"/>
    <xf numFmtId="4" fontId="18" fillId="2" borderId="0" applyFont="0" applyBorder="0" applyAlignment="0" applyProtection="0"/>
    <xf numFmtId="0" fontId="52" fillId="0" borderId="0"/>
    <xf numFmtId="3" fontId="80" fillId="16" borderId="5">
      <alignment horizontal="left" vertical="top" wrapText="1"/>
      <protection locked="0"/>
    </xf>
    <xf numFmtId="0" fontId="18" fillId="0" borderId="0"/>
    <xf numFmtId="43" fontId="11" fillId="0" borderId="0" applyFont="0" applyFill="0" applyBorder="0" applyAlignment="0" applyProtection="0"/>
    <xf numFmtId="40" fontId="81" fillId="0" borderId="0" applyBorder="0">
      <alignment horizontal="right"/>
    </xf>
    <xf numFmtId="0" fontId="82" fillId="0" borderId="0">
      <alignment horizontal="left"/>
    </xf>
    <xf numFmtId="0" fontId="56" fillId="0" borderId="0">
      <alignment horizontal="left"/>
    </xf>
    <xf numFmtId="0" fontId="63" fillId="0" borderId="0"/>
    <xf numFmtId="0" fontId="61" fillId="0" borderId="0"/>
    <xf numFmtId="0" fontId="56" fillId="0" borderId="0"/>
    <xf numFmtId="0" fontId="83" fillId="0" borderId="0" applyNumberFormat="0" applyFill="0" applyBorder="0" applyAlignment="0" applyProtection="0"/>
    <xf numFmtId="0" fontId="84" fillId="0" borderId="0"/>
    <xf numFmtId="0" fontId="84" fillId="0" borderId="0"/>
    <xf numFmtId="0" fontId="85" fillId="0" borderId="0"/>
    <xf numFmtId="0" fontId="85" fillId="0" borderId="0"/>
    <xf numFmtId="0" fontId="84" fillId="0" borderId="0"/>
    <xf numFmtId="0" fontId="84" fillId="0" borderId="0"/>
    <xf numFmtId="0" fontId="83" fillId="0" borderId="0" applyNumberFormat="0" applyFill="0" applyBorder="0" applyAlignment="0" applyProtection="0"/>
    <xf numFmtId="0" fontId="86" fillId="0" borderId="0">
      <alignment horizontal="center" vertical="top"/>
    </xf>
    <xf numFmtId="0" fontId="85" fillId="0" borderId="0"/>
    <xf numFmtId="0" fontId="84" fillId="0" borderId="0"/>
    <xf numFmtId="0" fontId="40" fillId="0" borderId="0"/>
    <xf numFmtId="0" fontId="87" fillId="0" borderId="0"/>
    <xf numFmtId="201" fontId="52" fillId="0" borderId="0" applyFont="0" applyFill="0" applyBorder="0" applyAlignment="0" applyProtection="0"/>
    <xf numFmtId="202" fontId="5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/>
    <xf numFmtId="41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4" fontId="90" fillId="0" borderId="0" applyFont="0" applyFill="0" applyBorder="0" applyAlignment="0" applyProtection="0"/>
    <xf numFmtId="175" fontId="90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18" fillId="0" borderId="0"/>
    <xf numFmtId="0" fontId="5" fillId="0" borderId="0"/>
    <xf numFmtId="0" fontId="25" fillId="0" borderId="0"/>
    <xf numFmtId="0" fontId="35" fillId="0" borderId="0"/>
    <xf numFmtId="203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5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92" fillId="0" borderId="0"/>
    <xf numFmtId="43" fontId="11" fillId="0" borderId="0" applyFont="0" applyFill="0" applyBorder="0" applyAlignment="0" applyProtection="0"/>
    <xf numFmtId="0" fontId="93" fillId="0" borderId="0"/>
    <xf numFmtId="0" fontId="22" fillId="0" borderId="0"/>
    <xf numFmtId="0" fontId="21" fillId="0" borderId="0"/>
    <xf numFmtId="0" fontId="17" fillId="0" borderId="0"/>
    <xf numFmtId="0" fontId="16" fillId="0" borderId="0"/>
    <xf numFmtId="165" fontId="1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/>
    <xf numFmtId="0" fontId="16" fillId="0" borderId="0"/>
    <xf numFmtId="0" fontId="1" fillId="0" borderId="0"/>
    <xf numFmtId="165" fontId="1" fillId="0" borderId="0" applyFont="0" applyFill="0" applyBorder="0" applyAlignment="0" applyProtection="0"/>
    <xf numFmtId="0" fontId="16" fillId="0" borderId="0"/>
    <xf numFmtId="9" fontId="21" fillId="0" borderId="0" applyFont="0" applyFill="0" applyBorder="0" applyAlignment="0" applyProtection="0"/>
    <xf numFmtId="0" fontId="34" fillId="0" borderId="0"/>
    <xf numFmtId="165" fontId="4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  <xf numFmtId="0" fontId="21" fillId="0" borderId="0"/>
    <xf numFmtId="0" fontId="1" fillId="0" borderId="0"/>
    <xf numFmtId="165" fontId="1" fillId="0" borderId="0" applyFont="0" applyFill="0" applyBorder="0" applyAlignment="0" applyProtection="0"/>
    <xf numFmtId="0" fontId="21" fillId="0" borderId="0"/>
    <xf numFmtId="165" fontId="4" fillId="0" borderId="0" applyFont="0" applyFill="0" applyBorder="0" applyAlignment="0" applyProtection="0"/>
    <xf numFmtId="0" fontId="21" fillId="0" borderId="0"/>
    <xf numFmtId="0" fontId="1" fillId="0" borderId="0"/>
    <xf numFmtId="165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1" fillId="0" borderId="0"/>
    <xf numFmtId="0" fontId="1" fillId="0" borderId="0"/>
    <xf numFmtId="165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4" fillId="0" borderId="0"/>
    <xf numFmtId="0" fontId="33" fillId="0" borderId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18" fillId="0" borderId="0"/>
    <xf numFmtId="0" fontId="17" fillId="0" borderId="0"/>
    <xf numFmtId="165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21" fillId="0" borderId="0"/>
    <xf numFmtId="43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1" fillId="0" borderId="0"/>
    <xf numFmtId="9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6" fillId="0" borderId="0"/>
    <xf numFmtId="0" fontId="1" fillId="0" borderId="0"/>
    <xf numFmtId="165" fontId="1" fillId="0" borderId="0" applyFont="0" applyFill="0" applyBorder="0" applyAlignment="0" applyProtection="0"/>
  </cellStyleXfs>
  <cellXfs count="157">
    <xf numFmtId="0" fontId="0" fillId="0" borderId="0" xfId="0"/>
    <xf numFmtId="165" fontId="7" fillId="0" borderId="0" xfId="22" applyFont="1" applyFill="1" applyAlignment="1">
      <alignment vertical="center"/>
    </xf>
    <xf numFmtId="164" fontId="7" fillId="0" borderId="0" xfId="3" applyNumberFormat="1" applyFont="1" applyFill="1" applyBorder="1" applyAlignment="1">
      <alignment vertical="center"/>
    </xf>
    <xf numFmtId="164" fontId="7" fillId="0" borderId="0" xfId="3" applyNumberFormat="1" applyFont="1" applyFill="1" applyAlignment="1">
      <alignment vertical="center"/>
    </xf>
    <xf numFmtId="43" fontId="7" fillId="0" borderId="0" xfId="4" applyFont="1" applyFill="1" applyBorder="1" applyAlignment="1">
      <alignment vertical="center"/>
    </xf>
    <xf numFmtId="38" fontId="6" fillId="0" borderId="0" xfId="14" applyNumberFormat="1" applyFont="1" applyAlignment="1">
      <alignment vertical="center"/>
    </xf>
    <xf numFmtId="164" fontId="7" fillId="0" borderId="0" xfId="14" applyNumberFormat="1" applyFont="1" applyAlignment="1">
      <alignment vertical="center"/>
    </xf>
    <xf numFmtId="164" fontId="7" fillId="0" borderId="1" xfId="14" applyNumberFormat="1" applyFont="1" applyBorder="1" applyAlignment="1">
      <alignment vertical="center"/>
    </xf>
    <xf numFmtId="38" fontId="6" fillId="0" borderId="0" xfId="1" applyNumberFormat="1" applyFont="1" applyAlignment="1">
      <alignment vertical="center"/>
    </xf>
    <xf numFmtId="37" fontId="7" fillId="0" borderId="0" xfId="14" applyNumberFormat="1" applyFont="1" applyAlignment="1">
      <alignment horizontal="right" vertical="center"/>
    </xf>
    <xf numFmtId="9" fontId="7" fillId="0" borderId="0" xfId="27" applyFont="1" applyFill="1" applyAlignment="1">
      <alignment vertical="center"/>
    </xf>
    <xf numFmtId="9" fontId="20" fillId="0" borderId="0" xfId="27" applyFont="1" applyFill="1" applyAlignment="1">
      <alignment vertical="center"/>
    </xf>
    <xf numFmtId="38" fontId="7" fillId="0" borderId="0" xfId="14" applyNumberFormat="1" applyFont="1" applyAlignment="1">
      <alignment vertical="center"/>
    </xf>
    <xf numFmtId="37" fontId="7" fillId="0" borderId="0" xfId="14" applyNumberFormat="1" applyFont="1" applyAlignment="1">
      <alignment vertical="center"/>
    </xf>
    <xf numFmtId="37" fontId="6" fillId="0" borderId="0" xfId="14" applyNumberFormat="1" applyFont="1" applyAlignment="1">
      <alignment vertical="center"/>
    </xf>
    <xf numFmtId="0" fontId="7" fillId="0" borderId="0" xfId="14" applyFont="1" applyAlignment="1">
      <alignment vertical="center"/>
    </xf>
    <xf numFmtId="37" fontId="7" fillId="0" borderId="0" xfId="14" applyNumberFormat="1" applyFont="1" applyAlignment="1">
      <alignment horizontal="center" vertical="center"/>
    </xf>
    <xf numFmtId="38" fontId="7" fillId="0" borderId="0" xfId="14" applyNumberFormat="1" applyFont="1" applyAlignment="1">
      <alignment horizontal="right" vertical="center"/>
    </xf>
    <xf numFmtId="49" fontId="7" fillId="0" borderId="1" xfId="14" quotePrefix="1" applyNumberFormat="1" applyFont="1" applyBorder="1" applyAlignment="1">
      <alignment horizontal="center" vertical="center"/>
    </xf>
    <xf numFmtId="37" fontId="7" fillId="0" borderId="1" xfId="14" applyNumberFormat="1" applyFont="1" applyBorder="1" applyAlignment="1">
      <alignment horizontal="center" vertical="center"/>
    </xf>
    <xf numFmtId="38" fontId="7" fillId="0" borderId="1" xfId="14" applyNumberFormat="1" applyFont="1" applyBorder="1" applyAlignment="1">
      <alignment horizontal="center" vertical="center"/>
    </xf>
    <xf numFmtId="37" fontId="7" fillId="0" borderId="1" xfId="14" applyNumberFormat="1" applyFont="1" applyBorder="1" applyAlignment="1">
      <alignment horizontal="right" vertical="center"/>
    </xf>
    <xf numFmtId="38" fontId="7" fillId="0" borderId="0" xfId="14" applyNumberFormat="1" applyFont="1" applyAlignment="1">
      <alignment horizontal="center" vertical="center"/>
    </xf>
    <xf numFmtId="37" fontId="19" fillId="0" borderId="0" xfId="14" applyNumberFormat="1" applyFont="1" applyAlignment="1">
      <alignment horizontal="center" vertical="center"/>
    </xf>
    <xf numFmtId="164" fontId="7" fillId="0" borderId="0" xfId="14" applyNumberFormat="1" applyFont="1" applyAlignment="1">
      <alignment horizontal="center" vertical="center"/>
    </xf>
    <xf numFmtId="164" fontId="7" fillId="0" borderId="2" xfId="14" applyNumberFormat="1" applyFont="1" applyBorder="1" applyAlignment="1">
      <alignment vertical="center"/>
    </xf>
    <xf numFmtId="164" fontId="7" fillId="0" borderId="0" xfId="14" applyNumberFormat="1" applyFont="1" applyAlignment="1">
      <alignment horizontal="right" vertical="center"/>
    </xf>
    <xf numFmtId="38" fontId="20" fillId="0" borderId="0" xfId="14" applyNumberFormat="1" applyFont="1" applyAlignment="1">
      <alignment vertical="center"/>
    </xf>
    <xf numFmtId="0" fontId="6" fillId="0" borderId="0" xfId="1" applyFont="1" applyAlignment="1">
      <alignment vertical="center"/>
    </xf>
    <xf numFmtId="37" fontId="6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37" fontId="7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horizontal="right" vertical="center"/>
    </xf>
    <xf numFmtId="37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9" fontId="7" fillId="0" borderId="1" xfId="1" quotePrefix="1" applyNumberFormat="1" applyFont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 vertical="center"/>
    </xf>
    <xf numFmtId="38" fontId="7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38" fontId="7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4" fontId="7" fillId="0" borderId="0" xfId="1" applyNumberFormat="1" applyFont="1" applyAlignment="1">
      <alignment vertical="center"/>
    </xf>
    <xf numFmtId="164" fontId="7" fillId="0" borderId="0" xfId="1" applyNumberFormat="1" applyFont="1" applyAlignment="1">
      <alignment horizontal="center" vertical="center"/>
    </xf>
    <xf numFmtId="37" fontId="7" fillId="0" borderId="0" xfId="1" applyNumberFormat="1" applyFont="1" applyAlignment="1">
      <alignment vertical="center"/>
    </xf>
    <xf numFmtId="38" fontId="7" fillId="0" borderId="0" xfId="1" quotePrefix="1" applyNumberFormat="1" applyFont="1" applyAlignment="1">
      <alignment horizontal="left" vertical="center"/>
    </xf>
    <xf numFmtId="164" fontId="7" fillId="0" borderId="0" xfId="1" applyNumberFormat="1" applyFont="1" applyAlignment="1">
      <alignment horizontal="right" vertical="center"/>
    </xf>
    <xf numFmtId="38" fontId="7" fillId="0" borderId="0" xfId="1" applyNumberFormat="1" applyFont="1" applyAlignment="1">
      <alignment horizontal="left" vertical="center"/>
    </xf>
    <xf numFmtId="164" fontId="7" fillId="0" borderId="2" xfId="1" applyNumberFormat="1" applyFont="1" applyBorder="1" applyAlignment="1">
      <alignment horizontal="right" vertical="center"/>
    </xf>
    <xf numFmtId="164" fontId="7" fillId="0" borderId="3" xfId="1" applyNumberFormat="1" applyFont="1" applyBorder="1" applyAlignment="1">
      <alignment vertical="center"/>
    </xf>
    <xf numFmtId="164" fontId="6" fillId="0" borderId="0" xfId="1" applyNumberFormat="1" applyFont="1" applyAlignment="1">
      <alignment vertical="center"/>
    </xf>
    <xf numFmtId="38" fontId="6" fillId="0" borderId="0" xfId="1" quotePrefix="1" applyNumberFormat="1" applyFont="1" applyAlignment="1">
      <alignment vertical="center"/>
    </xf>
    <xf numFmtId="38" fontId="6" fillId="0" borderId="0" xfId="1" applyNumberFormat="1" applyFont="1" applyAlignment="1">
      <alignment horizontal="left" vertical="center"/>
    </xf>
    <xf numFmtId="0" fontId="8" fillId="0" borderId="0" xfId="1" applyFont="1" applyAlignment="1">
      <alignment vertical="center"/>
    </xf>
    <xf numFmtId="164" fontId="7" fillId="0" borderId="2" xfId="1" applyNumberFormat="1" applyFont="1" applyBorder="1" applyAlignment="1">
      <alignment vertical="center"/>
    </xf>
    <xf numFmtId="38" fontId="8" fillId="0" borderId="0" xfId="1" applyNumberFormat="1" applyFont="1" applyAlignment="1">
      <alignment horizontal="center" vertical="center"/>
    </xf>
    <xf numFmtId="164" fontId="7" fillId="0" borderId="1" xfId="1" applyNumberFormat="1" applyFont="1" applyBorder="1" applyAlignment="1">
      <alignment vertical="center"/>
    </xf>
    <xf numFmtId="164" fontId="7" fillId="0" borderId="1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vertical="center"/>
    </xf>
    <xf numFmtId="167" fontId="7" fillId="0" borderId="7" xfId="1" applyNumberFormat="1" applyFont="1" applyBorder="1" applyAlignment="1">
      <alignment vertical="center"/>
    </xf>
    <xf numFmtId="167" fontId="7" fillId="0" borderId="0" xfId="1" applyNumberFormat="1" applyFont="1" applyAlignment="1">
      <alignment vertical="center"/>
    </xf>
    <xf numFmtId="0" fontId="7" fillId="0" borderId="0" xfId="1" applyFont="1" applyAlignment="1">
      <alignment horizontal="right" vertical="center"/>
    </xf>
    <xf numFmtId="168" fontId="7" fillId="0" borderId="0" xfId="1" applyNumberFormat="1" applyFont="1" applyAlignment="1">
      <alignment horizontal="right" vertical="center"/>
    </xf>
    <xf numFmtId="49" fontId="19" fillId="0" borderId="0" xfId="14" applyNumberFormat="1" applyFont="1" applyAlignment="1">
      <alignment horizontal="center" vertical="center"/>
    </xf>
    <xf numFmtId="0" fontId="19" fillId="0" borderId="0" xfId="14" applyFont="1" applyAlignment="1">
      <alignment horizontal="center" vertical="center"/>
    </xf>
    <xf numFmtId="38" fontId="20" fillId="0" borderId="0" xfId="14" applyNumberFormat="1" applyFont="1" applyAlignment="1">
      <alignment horizontal="center" vertical="center"/>
    </xf>
    <xf numFmtId="164" fontId="7" fillId="0" borderId="1" xfId="14" applyNumberFormat="1" applyFont="1" applyBorder="1" applyAlignment="1">
      <alignment horizontal="center" vertical="center"/>
    </xf>
    <xf numFmtId="164" fontId="20" fillId="0" borderId="0" xfId="14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49" fontId="24" fillId="0" borderId="0" xfId="0" applyNumberFormat="1" applyFont="1" applyAlignment="1">
      <alignment vertical="center"/>
    </xf>
    <xf numFmtId="49" fontId="26" fillId="0" borderId="0" xfId="23" applyNumberFormat="1" applyFont="1" applyAlignment="1">
      <alignment vertical="center"/>
    </xf>
    <xf numFmtId="0" fontId="8" fillId="0" borderId="0" xfId="14" applyFont="1" applyAlignment="1">
      <alignment vertical="center"/>
    </xf>
    <xf numFmtId="164" fontId="8" fillId="0" borderId="0" xfId="14" applyNumberFormat="1" applyFont="1" applyAlignment="1">
      <alignment vertical="center"/>
    </xf>
    <xf numFmtId="49" fontId="23" fillId="0" borderId="0" xfId="23" applyNumberFormat="1" applyFont="1" applyAlignment="1">
      <alignment vertical="center"/>
    </xf>
    <xf numFmtId="164" fontId="7" fillId="0" borderId="1" xfId="14" applyNumberFormat="1" applyFont="1" applyBorder="1" applyAlignment="1">
      <alignment horizontal="right" vertical="center"/>
    </xf>
    <xf numFmtId="164" fontId="19" fillId="0" borderId="0" xfId="14" applyNumberFormat="1" applyFont="1" applyAlignment="1">
      <alignment horizontal="right" vertical="center"/>
    </xf>
    <xf numFmtId="164" fontId="7" fillId="0" borderId="3" xfId="14" applyNumberFormat="1" applyFont="1" applyBorder="1" applyAlignment="1">
      <alignment horizontal="center" vertical="center"/>
    </xf>
    <xf numFmtId="166" fontId="19" fillId="0" borderId="0" xfId="14" applyNumberFormat="1" applyFont="1" applyAlignment="1">
      <alignment horizontal="center" vertical="center"/>
    </xf>
    <xf numFmtId="166" fontId="7" fillId="0" borderId="0" xfId="14" applyNumberFormat="1" applyFont="1" applyAlignment="1">
      <alignment horizontal="center" vertical="center"/>
    </xf>
    <xf numFmtId="170" fontId="7" fillId="0" borderId="0" xfId="14" applyNumberFormat="1" applyFont="1" applyAlignment="1">
      <alignment vertical="center"/>
    </xf>
    <xf numFmtId="37" fontId="7" fillId="0" borderId="1" xfId="1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3" xfId="14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9" fontId="7" fillId="0" borderId="0" xfId="14" applyNumberFormat="1" applyFont="1" applyAlignment="1">
      <alignment vertical="center"/>
    </xf>
    <xf numFmtId="171" fontId="7" fillId="0" borderId="3" xfId="0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4" fontId="7" fillId="0" borderId="4" xfId="0" applyNumberFormat="1" applyFont="1" applyBorder="1" applyAlignment="1">
      <alignment horizontal="right" vertical="center"/>
    </xf>
    <xf numFmtId="166" fontId="27" fillId="0" borderId="0" xfId="21" applyNumberFormat="1" applyFont="1" applyAlignment="1">
      <alignment vertical="center"/>
    </xf>
    <xf numFmtId="0" fontId="27" fillId="0" borderId="0" xfId="21" applyFont="1" applyAlignment="1">
      <alignment vertical="center"/>
    </xf>
    <xf numFmtId="37" fontId="27" fillId="0" borderId="0" xfId="14" applyNumberFormat="1" applyFont="1" applyAlignment="1">
      <alignment horizontal="right" vertical="center"/>
    </xf>
    <xf numFmtId="38" fontId="28" fillId="0" borderId="0" xfId="1" applyNumberFormat="1" applyFont="1" applyAlignment="1">
      <alignment vertical="center"/>
    </xf>
    <xf numFmtId="37" fontId="28" fillId="0" borderId="0" xfId="21" applyNumberFormat="1" applyFont="1" applyAlignment="1">
      <alignment horizontal="left" vertical="center"/>
    </xf>
    <xf numFmtId="0" fontId="28" fillId="0" borderId="0" xfId="21" applyFont="1" applyAlignment="1">
      <alignment horizontal="left" vertical="center"/>
    </xf>
    <xf numFmtId="38" fontId="28" fillId="0" borderId="0" xfId="14" applyNumberFormat="1" applyFont="1" applyAlignment="1">
      <alignment vertical="center"/>
    </xf>
    <xf numFmtId="37" fontId="27" fillId="0" borderId="1" xfId="21" applyNumberFormat="1" applyFont="1" applyBorder="1" applyAlignment="1">
      <alignment horizontal="centerContinuous" vertical="center"/>
    </xf>
    <xf numFmtId="37" fontId="28" fillId="0" borderId="1" xfId="21" applyNumberFormat="1" applyFont="1" applyBorder="1" applyAlignment="1">
      <alignment horizontal="centerContinuous" vertical="center"/>
    </xf>
    <xf numFmtId="37" fontId="27" fillId="0" borderId="1" xfId="14" applyNumberFormat="1" applyFont="1" applyBorder="1" applyAlignment="1">
      <alignment horizontal="centerContinuous" vertical="center"/>
    </xf>
    <xf numFmtId="37" fontId="27" fillId="0" borderId="2" xfId="21" applyNumberFormat="1" applyFont="1" applyBorder="1" applyAlignment="1">
      <alignment horizontal="centerContinuous" vertical="center"/>
    </xf>
    <xf numFmtId="37" fontId="28" fillId="0" borderId="2" xfId="21" applyNumberFormat="1" applyFont="1" applyBorder="1" applyAlignment="1">
      <alignment horizontal="centerContinuous" vertical="center"/>
    </xf>
    <xf numFmtId="38" fontId="27" fillId="0" borderId="2" xfId="25" applyNumberFormat="1" applyFont="1" applyBorder="1" applyAlignment="1">
      <alignment horizontal="centerContinuous" vertical="center"/>
    </xf>
    <xf numFmtId="0" fontId="27" fillId="0" borderId="0" xfId="25" applyFont="1" applyAlignment="1">
      <alignment horizontal="center" vertical="center"/>
    </xf>
    <xf numFmtId="37" fontId="27" fillId="0" borderId="0" xfId="21" applyNumberFormat="1" applyFont="1" applyAlignment="1">
      <alignment horizontal="center" vertical="center"/>
    </xf>
    <xf numFmtId="38" fontId="27" fillId="0" borderId="0" xfId="25" applyNumberFormat="1" applyFont="1" applyAlignment="1">
      <alignment horizontal="center" vertical="center"/>
    </xf>
    <xf numFmtId="0" fontId="27" fillId="0" borderId="1" xfId="25" applyFont="1" applyBorder="1" applyAlignment="1">
      <alignment horizontal="center" vertical="center"/>
    </xf>
    <xf numFmtId="0" fontId="27" fillId="0" borderId="2" xfId="25" applyFont="1" applyBorder="1" applyAlignment="1">
      <alignment horizontal="center" vertical="center"/>
    </xf>
    <xf numFmtId="37" fontId="27" fillId="0" borderId="0" xfId="26" applyNumberFormat="1" applyFont="1" applyAlignment="1">
      <alignment horizontal="center" vertical="center"/>
    </xf>
    <xf numFmtId="38" fontId="27" fillId="0" borderId="0" xfId="21" applyNumberFormat="1" applyFont="1" applyAlignment="1">
      <alignment horizontal="centerContinuous" vertical="center"/>
    </xf>
    <xf numFmtId="0" fontId="27" fillId="0" borderId="0" xfId="21" applyFont="1" applyAlignment="1">
      <alignment horizontal="centerContinuous" vertical="center"/>
    </xf>
    <xf numFmtId="166" fontId="27" fillId="0" borderId="1" xfId="21" applyNumberFormat="1" applyFont="1" applyBorder="1" applyAlignment="1">
      <alignment horizontal="center" vertical="center"/>
    </xf>
    <xf numFmtId="166" fontId="27" fillId="0" borderId="0" xfId="21" applyNumberFormat="1" applyFont="1" applyAlignment="1">
      <alignment horizontal="center" vertical="center"/>
    </xf>
    <xf numFmtId="0" fontId="27" fillId="0" borderId="0" xfId="21" applyFont="1" applyAlignment="1">
      <alignment horizontal="center" vertical="center"/>
    </xf>
    <xf numFmtId="37" fontId="27" fillId="0" borderId="1" xfId="26" applyNumberFormat="1" applyFont="1" applyBorder="1" applyAlignment="1">
      <alignment horizontal="center" vertical="center"/>
    </xf>
    <xf numFmtId="0" fontId="28" fillId="0" borderId="0" xfId="21" applyFont="1" applyAlignment="1">
      <alignment vertical="center"/>
    </xf>
    <xf numFmtId="166" fontId="29" fillId="0" borderId="0" xfId="21" applyNumberFormat="1" applyFont="1" applyAlignment="1">
      <alignment vertical="center"/>
    </xf>
    <xf numFmtId="0" fontId="29" fillId="0" borderId="0" xfId="21" applyFont="1" applyAlignment="1">
      <alignment vertical="center"/>
    </xf>
    <xf numFmtId="164" fontId="27" fillId="0" borderId="0" xfId="14" applyNumberFormat="1" applyFont="1" applyAlignment="1">
      <alignment vertical="center"/>
    </xf>
    <xf numFmtId="164" fontId="27" fillId="0" borderId="0" xfId="21" applyNumberFormat="1" applyFont="1" applyAlignment="1">
      <alignment horizontal="center" vertical="center"/>
    </xf>
    <xf numFmtId="49" fontId="30" fillId="0" borderId="0" xfId="21" applyNumberFormat="1" applyFont="1" applyAlignment="1">
      <alignment vertical="center"/>
    </xf>
    <xf numFmtId="164" fontId="27" fillId="0" borderId="1" xfId="14" applyNumberFormat="1" applyFont="1" applyBorder="1" applyAlignment="1">
      <alignment vertical="center"/>
    </xf>
    <xf numFmtId="0" fontId="31" fillId="0" borderId="0" xfId="21" applyFont="1" applyAlignment="1">
      <alignment horizontal="center" vertical="center"/>
    </xf>
    <xf numFmtId="164" fontId="27" fillId="0" borderId="4" xfId="21" applyNumberFormat="1" applyFont="1" applyBorder="1" applyAlignment="1">
      <alignment horizontal="center" vertical="center"/>
    </xf>
    <xf numFmtId="166" fontId="7" fillId="0" borderId="0" xfId="21" applyNumberFormat="1" applyFont="1" applyAlignment="1">
      <alignment vertical="center"/>
    </xf>
    <xf numFmtId="37" fontId="6" fillId="0" borderId="0" xfId="21" applyNumberFormat="1" applyFont="1" applyAlignment="1">
      <alignment horizontal="left" vertical="center"/>
    </xf>
    <xf numFmtId="0" fontId="6" fillId="0" borderId="0" xfId="21" applyFont="1" applyAlignment="1">
      <alignment horizontal="left" vertical="center"/>
    </xf>
    <xf numFmtId="38" fontId="7" fillId="0" borderId="0" xfId="21" applyNumberFormat="1" applyFont="1" applyAlignment="1">
      <alignment horizontal="centerContinuous" vertical="center"/>
    </xf>
    <xf numFmtId="166" fontId="7" fillId="0" borderId="1" xfId="21" applyNumberFormat="1" applyFont="1" applyBorder="1" applyAlignment="1">
      <alignment horizontal="center" vertical="center"/>
    </xf>
    <xf numFmtId="166" fontId="7" fillId="0" borderId="0" xfId="21" applyNumberFormat="1" applyFont="1" applyAlignment="1">
      <alignment horizontal="center" vertical="center"/>
    </xf>
    <xf numFmtId="0" fontId="6" fillId="0" borderId="0" xfId="21" applyFont="1" applyAlignment="1">
      <alignment vertical="center"/>
    </xf>
    <xf numFmtId="166" fontId="7" fillId="0" borderId="0" xfId="24" applyNumberFormat="1" applyFont="1" applyAlignment="1">
      <alignment vertical="center"/>
    </xf>
    <xf numFmtId="166" fontId="7" fillId="0" borderId="0" xfId="24" applyNumberFormat="1" applyFont="1" applyAlignment="1">
      <alignment horizontal="center" vertical="center"/>
    </xf>
    <xf numFmtId="164" fontId="7" fillId="0" borderId="0" xfId="21" applyNumberFormat="1" applyFont="1" applyAlignment="1">
      <alignment horizontal="center" vertical="center"/>
    </xf>
    <xf numFmtId="164" fontId="7" fillId="0" borderId="0" xfId="24" applyNumberFormat="1" applyFont="1" applyAlignment="1">
      <alignment horizontal="center" vertical="center"/>
    </xf>
    <xf numFmtId="0" fontId="7" fillId="0" borderId="0" xfId="21" applyFont="1" applyAlignment="1">
      <alignment vertical="center"/>
    </xf>
    <xf numFmtId="49" fontId="23" fillId="0" borderId="0" xfId="21" applyNumberFormat="1" applyFont="1" applyAlignment="1">
      <alignment vertical="center"/>
    </xf>
    <xf numFmtId="164" fontId="7" fillId="0" borderId="4" xfId="21" applyNumberFormat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6" fillId="0" borderId="0" xfId="14" applyFont="1" applyAlignment="1">
      <alignment vertical="center"/>
    </xf>
    <xf numFmtId="38" fontId="19" fillId="0" borderId="0" xfId="14" applyNumberFormat="1" applyFont="1" applyAlignment="1">
      <alignment horizontal="center" vertical="center"/>
    </xf>
    <xf numFmtId="38" fontId="8" fillId="0" borderId="0" xfId="14" applyNumberFormat="1" applyFont="1" applyAlignment="1">
      <alignment horizontal="center" vertical="center"/>
    </xf>
    <xf numFmtId="38" fontId="7" fillId="0" borderId="0" xfId="14" applyNumberFormat="1" applyFont="1" applyAlignment="1">
      <alignment horizontal="left" vertical="center"/>
    </xf>
    <xf numFmtId="166" fontId="7" fillId="0" borderId="0" xfId="37" applyNumberFormat="1" applyFont="1" applyFill="1" applyAlignment="1">
      <alignment vertical="center"/>
    </xf>
    <xf numFmtId="166" fontId="7" fillId="0" borderId="0" xfId="762" applyNumberFormat="1" applyFont="1" applyFill="1" applyAlignment="1">
      <alignment vertical="center"/>
    </xf>
    <xf numFmtId="164" fontId="23" fillId="0" borderId="0" xfId="0" applyNumberFormat="1" applyFont="1" applyAlignment="1">
      <alignment vertical="center"/>
    </xf>
    <xf numFmtId="0" fontId="7" fillId="0" borderId="0" xfId="14" applyFont="1" applyAlignment="1">
      <alignment horizontal="left" vertical="center"/>
    </xf>
    <xf numFmtId="164" fontId="7" fillId="0" borderId="8" xfId="14" applyNumberFormat="1" applyFont="1" applyBorder="1" applyAlignment="1">
      <alignment vertical="center"/>
    </xf>
    <xf numFmtId="38" fontId="6" fillId="0" borderId="0" xfId="14" applyNumberFormat="1" applyFont="1" applyAlignment="1">
      <alignment horizontal="left" vertical="center"/>
    </xf>
    <xf numFmtId="164" fontId="7" fillId="0" borderId="2" xfId="14" applyNumberFormat="1" applyFont="1" applyBorder="1" applyAlignment="1">
      <alignment horizontal="center" vertical="center"/>
    </xf>
    <xf numFmtId="38" fontId="6" fillId="0" borderId="0" xfId="14" quotePrefix="1" applyNumberFormat="1" applyFont="1" applyAlignment="1">
      <alignment horizontal="left" vertical="center"/>
    </xf>
    <xf numFmtId="164" fontId="7" fillId="0" borderId="4" xfId="14" applyNumberFormat="1" applyFont="1" applyBorder="1" applyAlignment="1">
      <alignment vertical="center"/>
    </xf>
    <xf numFmtId="37" fontId="7" fillId="0" borderId="1" xfId="1" applyNumberFormat="1" applyFont="1" applyBorder="1" applyAlignment="1">
      <alignment horizontal="center" vertical="center"/>
    </xf>
    <xf numFmtId="49" fontId="7" fillId="0" borderId="1" xfId="14" quotePrefix="1" applyNumberFormat="1" applyFont="1" applyBorder="1" applyAlignment="1">
      <alignment horizontal="center" vertical="center"/>
    </xf>
    <xf numFmtId="166" fontId="27" fillId="0" borderId="1" xfId="21" applyNumberFormat="1" applyFont="1" applyBorder="1" applyAlignment="1">
      <alignment horizontal="center" vertical="center"/>
    </xf>
    <xf numFmtId="166" fontId="7" fillId="0" borderId="1" xfId="21" applyNumberFormat="1" applyFont="1" applyBorder="1" applyAlignment="1">
      <alignment horizontal="center" vertical="center"/>
    </xf>
    <xf numFmtId="37" fontId="7" fillId="0" borderId="1" xfId="21" applyNumberFormat="1" applyFont="1" applyBorder="1" applyAlignment="1">
      <alignment horizontal="center" vertical="center"/>
    </xf>
    <xf numFmtId="37" fontId="7" fillId="0" borderId="1" xfId="1" applyNumberFormat="1" applyFont="1" applyBorder="1" applyAlignment="1">
      <alignment vertical="center"/>
    </xf>
    <xf numFmtId="49" fontId="7" fillId="0" borderId="1" xfId="14" quotePrefix="1" applyNumberFormat="1" applyFont="1" applyBorder="1" applyAlignment="1">
      <alignment vertical="center"/>
    </xf>
  </cellXfs>
  <cellStyles count="1510">
    <cellStyle name="75" xfId="777"/>
    <cellStyle name="Body" xfId="778"/>
    <cellStyle name="Calc Currency (0)" xfId="779"/>
    <cellStyle name="comic" xfId="780"/>
    <cellStyle name="Comma" xfId="22" builtinId="3"/>
    <cellStyle name="Comma  - Style1" xfId="782"/>
    <cellStyle name="Comma  - Style2" xfId="783"/>
    <cellStyle name="Comma  - Style3" xfId="784"/>
    <cellStyle name="Comma  - Style4" xfId="785"/>
    <cellStyle name="Comma  - Style5" xfId="786"/>
    <cellStyle name="Comma  - Style6" xfId="787"/>
    <cellStyle name="Comma  - Style7" xfId="788"/>
    <cellStyle name="Comma  - Style8" xfId="789"/>
    <cellStyle name="Comma (0.0)" xfId="790"/>
    <cellStyle name="Comma (0.00)" xfId="791"/>
    <cellStyle name="Comma (hidden)" xfId="792"/>
    <cellStyle name="Comma (index)" xfId="793"/>
    <cellStyle name="Comma [1]" xfId="794"/>
    <cellStyle name="Comma 10" xfId="99"/>
    <cellStyle name="Comma 10 2" xfId="158"/>
    <cellStyle name="Comma 10 2 2" xfId="269"/>
    <cellStyle name="Comma 10 2 2 2" xfId="521"/>
    <cellStyle name="Comma 10 2 3" xfId="410"/>
    <cellStyle name="Comma 10 3" xfId="192"/>
    <cellStyle name="Comma 10 3 2" xfId="303"/>
    <cellStyle name="Comma 10 3 2 2" xfId="555"/>
    <cellStyle name="Comma 10 3 3" xfId="444"/>
    <cellStyle name="Comma 10 4" xfId="222"/>
    <cellStyle name="Comma 10 4 2" xfId="474"/>
    <cellStyle name="Comma 10 5" xfId="333"/>
    <cellStyle name="Comma 10 5 2" xfId="585"/>
    <cellStyle name="Comma 10 6" xfId="363"/>
    <cellStyle name="Comma 10 7" xfId="1081"/>
    <cellStyle name="Comma 11" xfId="101"/>
    <cellStyle name="Comma 11 2" xfId="159"/>
    <cellStyle name="Comma 11 2 2" xfId="270"/>
    <cellStyle name="Comma 11 2 2 2" xfId="522"/>
    <cellStyle name="Comma 11 2 2 2 2" xfId="743"/>
    <cellStyle name="Comma 11 2 2 3" xfId="692"/>
    <cellStyle name="Comma 11 2 3" xfId="411"/>
    <cellStyle name="Comma 11 2 3 2" xfId="719"/>
    <cellStyle name="Comma 11 2 4" xfId="668"/>
    <cellStyle name="Comma 11 2 5" xfId="1142"/>
    <cellStyle name="Comma 11 3" xfId="37"/>
    <cellStyle name="Comma 11 3 2" xfId="130"/>
    <cellStyle name="Comma 11 3 2 2" xfId="241"/>
    <cellStyle name="Comma 11 3 2 2 2" xfId="493"/>
    <cellStyle name="Comma 11 3 2 3" xfId="382"/>
    <cellStyle name="Comma 11 3 3" xfId="180"/>
    <cellStyle name="Comma 11 3 3 2" xfId="291"/>
    <cellStyle name="Comma 11 3 3 2 2" xfId="543"/>
    <cellStyle name="Comma 11 3 3 3" xfId="432"/>
    <cellStyle name="Comma 11 3 4" xfId="210"/>
    <cellStyle name="Comma 11 3 4 2" xfId="462"/>
    <cellStyle name="Comma 11 3 5" xfId="321"/>
    <cellStyle name="Comma 11 3 5 2" xfId="573"/>
    <cellStyle name="Comma 11 3 6" xfId="351"/>
    <cellStyle name="Comma 11 4" xfId="193"/>
    <cellStyle name="Comma 11 4 2" xfId="304"/>
    <cellStyle name="Comma 11 4 2 2" xfId="556"/>
    <cellStyle name="Comma 11 4 2 2 2" xfId="749"/>
    <cellStyle name="Comma 11 4 2 3" xfId="698"/>
    <cellStyle name="Comma 11 4 3" xfId="445"/>
    <cellStyle name="Comma 11 4 3 2" xfId="725"/>
    <cellStyle name="Comma 11 4 4" xfId="674"/>
    <cellStyle name="Comma 11 5" xfId="223"/>
    <cellStyle name="Comma 11 5 2" xfId="475"/>
    <cellStyle name="Comma 11 5 2 2" xfId="728"/>
    <cellStyle name="Comma 11 5 3" xfId="677"/>
    <cellStyle name="Comma 11 6" xfId="334"/>
    <cellStyle name="Comma 11 6 2" xfId="586"/>
    <cellStyle name="Comma 11 6 2 2" xfId="752"/>
    <cellStyle name="Comma 11 6 3" xfId="701"/>
    <cellStyle name="Comma 11 6 4" xfId="1094"/>
    <cellStyle name="Comma 11 7" xfId="364"/>
    <cellStyle name="Comma 11 7 2" xfId="704"/>
    <cellStyle name="Comma 11 8" xfId="645"/>
    <cellStyle name="Comma 11 9" xfId="1089"/>
    <cellStyle name="Comma 12" xfId="33"/>
    <cellStyle name="Comma 12 2" xfId="102"/>
    <cellStyle name="Comma 12 2 2" xfId="160"/>
    <cellStyle name="Comma 12 2 2 2" xfId="271"/>
    <cellStyle name="Comma 12 2 2 2 2" xfId="523"/>
    <cellStyle name="Comma 12 2 2 3" xfId="412"/>
    <cellStyle name="Comma 12 2 3" xfId="194"/>
    <cellStyle name="Comma 12 2 3 2" xfId="305"/>
    <cellStyle name="Comma 12 2 3 2 2" xfId="557"/>
    <cellStyle name="Comma 12 2 3 3" xfId="446"/>
    <cellStyle name="Comma 12 2 4" xfId="224"/>
    <cellStyle name="Comma 12 2 4 2" xfId="476"/>
    <cellStyle name="Comma 12 2 5" xfId="335"/>
    <cellStyle name="Comma 12 2 5 2" xfId="587"/>
    <cellStyle name="Comma 12 2 6" xfId="365"/>
    <cellStyle name="Comma 12 3" xfId="126"/>
    <cellStyle name="Comma 12 3 2" xfId="237"/>
    <cellStyle name="Comma 12 3 2 2" xfId="489"/>
    <cellStyle name="Comma 12 3 3" xfId="378"/>
    <cellStyle name="Comma 12 4" xfId="177"/>
    <cellStyle name="Comma 12 4 2" xfId="288"/>
    <cellStyle name="Comma 12 4 2 2" xfId="540"/>
    <cellStyle name="Comma 12 4 3" xfId="429"/>
    <cellStyle name="Comma 12 5" xfId="207"/>
    <cellStyle name="Comma 12 5 2" xfId="459"/>
    <cellStyle name="Comma 12 6" xfId="318"/>
    <cellStyle name="Comma 12 6 2" xfId="570"/>
    <cellStyle name="Comma 12 7" xfId="348"/>
    <cellStyle name="Comma 13" xfId="53"/>
    <cellStyle name="Comma 13 2" xfId="136"/>
    <cellStyle name="Comma 13 2 2" xfId="247"/>
    <cellStyle name="Comma 13 2 2 2" xfId="499"/>
    <cellStyle name="Comma 13 2 3" xfId="388"/>
    <cellStyle name="Comma 13 3" xfId="183"/>
    <cellStyle name="Comma 13 3 2" xfId="294"/>
    <cellStyle name="Comma 13 3 2 2" xfId="546"/>
    <cellStyle name="Comma 13 3 3" xfId="435"/>
    <cellStyle name="Comma 13 4" xfId="213"/>
    <cellStyle name="Comma 13 4 2" xfId="465"/>
    <cellStyle name="Comma 13 5" xfId="324"/>
    <cellStyle name="Comma 13 5 2" xfId="576"/>
    <cellStyle name="Comma 13 6" xfId="354"/>
    <cellStyle name="Comma 13 7" xfId="1092"/>
    <cellStyle name="Comma 14" xfId="105"/>
    <cellStyle name="Comma 14 2" xfId="162"/>
    <cellStyle name="Comma 14 2 2" xfId="273"/>
    <cellStyle name="Comma 14 2 2 2" xfId="525"/>
    <cellStyle name="Comma 14 2 2 2 2" xfId="744"/>
    <cellStyle name="Comma 14 2 2 3" xfId="693"/>
    <cellStyle name="Comma 14 2 3" xfId="414"/>
    <cellStyle name="Comma 14 2 3 2" xfId="720"/>
    <cellStyle name="Comma 14 2 4" xfId="669"/>
    <cellStyle name="Comma 14 3" xfId="647"/>
    <cellStyle name="Comma 14 4" xfId="1098"/>
    <cellStyle name="Comma 15" xfId="58"/>
    <cellStyle name="Comma 15 2" xfId="72"/>
    <cellStyle name="Comma 15 2 2" xfId="83"/>
    <cellStyle name="Comma 15 2 2 2" xfId="98"/>
    <cellStyle name="Comma 15 2 2 2 2" xfId="157"/>
    <cellStyle name="Comma 15 2 2 2 2 2" xfId="268"/>
    <cellStyle name="Comma 15 2 2 2 2 2 2" xfId="520"/>
    <cellStyle name="Comma 15 2 2 2 2 2 2 2" xfId="742"/>
    <cellStyle name="Comma 15 2 2 2 2 2 3" xfId="691"/>
    <cellStyle name="Comma 15 2 2 2 2 3" xfId="409"/>
    <cellStyle name="Comma 15 2 2 2 2 3 2" xfId="718"/>
    <cellStyle name="Comma 15 2 2 2 2 4" xfId="667"/>
    <cellStyle name="Comma 15 2 2 2 3" xfId="643"/>
    <cellStyle name="Comma 15 2 2 2 4" xfId="1140"/>
    <cellStyle name="Comma 15 2 2 3" xfId="150"/>
    <cellStyle name="Comma 15 2 2 3 2" xfId="261"/>
    <cellStyle name="Comma 15 2 2 3 2 2" xfId="513"/>
    <cellStyle name="Comma 15 2 2 3 2 2 2" xfId="736"/>
    <cellStyle name="Comma 15 2 2 3 2 3" xfId="685"/>
    <cellStyle name="Comma 15 2 2 3 3" xfId="402"/>
    <cellStyle name="Comma 15 2 2 3 3 2" xfId="712"/>
    <cellStyle name="Comma 15 2 2 3 4" xfId="661"/>
    <cellStyle name="Comma 15 2 2 4" xfId="631"/>
    <cellStyle name="Comma 15 2 2 5" xfId="1126"/>
    <cellStyle name="Comma 15 2 3" xfId="92"/>
    <cellStyle name="Comma 15 2 3 2" xfId="154"/>
    <cellStyle name="Comma 15 2 3 2 2" xfId="265"/>
    <cellStyle name="Comma 15 2 3 2 2 2" xfId="517"/>
    <cellStyle name="Comma 15 2 3 2 2 2 2" xfId="739"/>
    <cellStyle name="Comma 15 2 3 2 2 3" xfId="688"/>
    <cellStyle name="Comma 15 2 3 2 3" xfId="406"/>
    <cellStyle name="Comma 15 2 3 2 3 2" xfId="715"/>
    <cellStyle name="Comma 15 2 3 2 4" xfId="664"/>
    <cellStyle name="Comma 15 2 3 3" xfId="637"/>
    <cellStyle name="Comma 15 2 3 4" xfId="1134"/>
    <cellStyle name="Comma 15 2 4" xfId="145"/>
    <cellStyle name="Comma 15 2 4 2" xfId="256"/>
    <cellStyle name="Comma 15 2 4 2 2" xfId="508"/>
    <cellStyle name="Comma 15 2 4 2 2 2" xfId="733"/>
    <cellStyle name="Comma 15 2 4 2 3" xfId="682"/>
    <cellStyle name="Comma 15 2 4 3" xfId="397"/>
    <cellStyle name="Comma 15 2 4 3 2" xfId="709"/>
    <cellStyle name="Comma 15 2 4 4" xfId="658"/>
    <cellStyle name="Comma 15 2 5" xfId="625"/>
    <cellStyle name="Comma 15 2 6" xfId="1116"/>
    <cellStyle name="Comma 15 3" xfId="78"/>
    <cellStyle name="Comma 15 3 2" xfId="94"/>
    <cellStyle name="Comma 15 3 2 2" xfId="155"/>
    <cellStyle name="Comma 15 3 2 2 2" xfId="266"/>
    <cellStyle name="Comma 15 3 2 2 2 2" xfId="518"/>
    <cellStyle name="Comma 15 3 2 2 2 2 2" xfId="740"/>
    <cellStyle name="Comma 15 3 2 2 2 3" xfId="689"/>
    <cellStyle name="Comma 15 3 2 2 3" xfId="407"/>
    <cellStyle name="Comma 15 3 2 2 3 2" xfId="716"/>
    <cellStyle name="Comma 15 3 2 2 4" xfId="665"/>
    <cellStyle name="Comma 15 3 2 3" xfId="639"/>
    <cellStyle name="Comma 15 3 2 4" xfId="1136"/>
    <cellStyle name="Comma 15 3 3" xfId="148"/>
    <cellStyle name="Comma 15 3 3 2" xfId="259"/>
    <cellStyle name="Comma 15 3 3 2 2" xfId="511"/>
    <cellStyle name="Comma 15 3 3 2 2 2" xfId="734"/>
    <cellStyle name="Comma 15 3 3 2 3" xfId="683"/>
    <cellStyle name="Comma 15 3 3 3" xfId="400"/>
    <cellStyle name="Comma 15 3 3 3 2" xfId="710"/>
    <cellStyle name="Comma 15 3 3 4" xfId="659"/>
    <cellStyle name="Comma 15 3 4" xfId="627"/>
    <cellStyle name="Comma 15 3 5" xfId="1121"/>
    <cellStyle name="Comma 15 4" xfId="87"/>
    <cellStyle name="Comma 15 4 2" xfId="152"/>
    <cellStyle name="Comma 15 4 2 2" xfId="263"/>
    <cellStyle name="Comma 15 4 2 2 2" xfId="515"/>
    <cellStyle name="Comma 15 4 2 2 2 2" xfId="737"/>
    <cellStyle name="Comma 15 4 2 2 3" xfId="686"/>
    <cellStyle name="Comma 15 4 2 3" xfId="404"/>
    <cellStyle name="Comma 15 4 2 3 2" xfId="713"/>
    <cellStyle name="Comma 15 4 2 4" xfId="662"/>
    <cellStyle name="Comma 15 4 3" xfId="633"/>
    <cellStyle name="Comma 15 4 4" xfId="1129"/>
    <cellStyle name="Comma 15 5" xfId="139"/>
    <cellStyle name="Comma 15 5 2" xfId="250"/>
    <cellStyle name="Comma 15 5 2 2" xfId="502"/>
    <cellStyle name="Comma 15 5 2 2 2" xfId="731"/>
    <cellStyle name="Comma 15 5 2 3" xfId="680"/>
    <cellStyle name="Comma 15 5 3" xfId="391"/>
    <cellStyle name="Comma 15 5 3 2" xfId="707"/>
    <cellStyle name="Comma 15 5 4" xfId="656"/>
    <cellStyle name="Comma 15 6" xfId="621"/>
    <cellStyle name="Comma 15 7" xfId="1106"/>
    <cellStyle name="Comma 16" xfId="109"/>
    <cellStyle name="Comma 16 2" xfId="165"/>
    <cellStyle name="Comma 16 2 2" xfId="276"/>
    <cellStyle name="Comma 16 2 2 2" xfId="528"/>
    <cellStyle name="Comma 16 2 3" xfId="417"/>
    <cellStyle name="Comma 16 3" xfId="197"/>
    <cellStyle name="Comma 16 3 2" xfId="308"/>
    <cellStyle name="Comma 16 3 2 2" xfId="560"/>
    <cellStyle name="Comma 16 3 3" xfId="449"/>
    <cellStyle name="Comma 16 4" xfId="227"/>
    <cellStyle name="Comma 16 4 2" xfId="479"/>
    <cellStyle name="Comma 16 5" xfId="338"/>
    <cellStyle name="Comma 16 5 2" xfId="590"/>
    <cellStyle name="Comma 16 6" xfId="368"/>
    <cellStyle name="Comma 17" xfId="602"/>
    <cellStyle name="Comma 18" xfId="603"/>
    <cellStyle name="Comma 19" xfId="611"/>
    <cellStyle name="Comma 2" xfId="2"/>
    <cellStyle name="Comma 2 10" xfId="358"/>
    <cellStyle name="Comma 2 11" xfId="600"/>
    <cellStyle name="Comma 2 12" xfId="63"/>
    <cellStyle name="Comma 2 2" xfId="74"/>
    <cellStyle name="Comma 2 2 2" xfId="122"/>
    <cellStyle name="Comma 2 2 2 2" xfId="175"/>
    <cellStyle name="Comma 2 2 2 2 2" xfId="286"/>
    <cellStyle name="Comma 2 2 2 2 2 2" xfId="538"/>
    <cellStyle name="Comma 2 2 2 2 2 2 2" xfId="1387"/>
    <cellStyle name="Comma 2 2 2 2 2 3" xfId="1278"/>
    <cellStyle name="Comma 2 2 2 2 3" xfId="427"/>
    <cellStyle name="Comma 2 2 2 2 3 2" xfId="1375"/>
    <cellStyle name="Comma 2 2 2 2 4" xfId="1193"/>
    <cellStyle name="Comma 2 2 2 3" xfId="205"/>
    <cellStyle name="Comma 2 2 2 3 2" xfId="316"/>
    <cellStyle name="Comma 2 2 2 3 2 2" xfId="568"/>
    <cellStyle name="Comma 2 2 2 3 2 3" xfId="1385"/>
    <cellStyle name="Comma 2 2 2 3 3" xfId="457"/>
    <cellStyle name="Comma 2 2 2 3 4" xfId="1276"/>
    <cellStyle name="Comma 2 2 2 4" xfId="235"/>
    <cellStyle name="Comma 2 2 2 4 2" xfId="487"/>
    <cellStyle name="Comma 2 2 2 4 3" xfId="1373"/>
    <cellStyle name="Comma 2 2 2 5" xfId="346"/>
    <cellStyle name="Comma 2 2 2 5 2" xfId="598"/>
    <cellStyle name="Comma 2 2 2 5 3" xfId="1188"/>
    <cellStyle name="Comma 2 2 2 6" xfId="376"/>
    <cellStyle name="Comma 2 2 2 7" xfId="796"/>
    <cellStyle name="Comma 2 2 3" xfId="146"/>
    <cellStyle name="Comma 2 2 3 2" xfId="257"/>
    <cellStyle name="Comma 2 2 3 2 2" xfId="509"/>
    <cellStyle name="Comma 2 2 3 2 3" xfId="1381"/>
    <cellStyle name="Comma 2 2 3 3" xfId="398"/>
    <cellStyle name="Comma 2 2 3 4" xfId="1118"/>
    <cellStyle name="Comma 2 2 4" xfId="189"/>
    <cellStyle name="Comma 2 2 4 2" xfId="300"/>
    <cellStyle name="Comma 2 2 4 2 2" xfId="552"/>
    <cellStyle name="Comma 2 2 4 3" xfId="441"/>
    <cellStyle name="Comma 2 2 4 4" xfId="1272"/>
    <cellStyle name="Comma 2 2 5" xfId="219"/>
    <cellStyle name="Comma 2 2 5 2" xfId="471"/>
    <cellStyle name="Comma 2 2 6" xfId="330"/>
    <cellStyle name="Comma 2 2 6 2" xfId="582"/>
    <cellStyle name="Comma 2 2 7" xfId="360"/>
    <cellStyle name="Comma 2 2 8" xfId="601"/>
    <cellStyle name="Comma 2 2 9" xfId="772"/>
    <cellStyle name="Comma 2 3" xfId="67"/>
    <cellStyle name="Comma 2 3 2" xfId="111"/>
    <cellStyle name="Comma 2 3 2 2" xfId="167"/>
    <cellStyle name="Comma 2 3 2 2 2" xfId="278"/>
    <cellStyle name="Comma 2 3 2 2 2 2" xfId="530"/>
    <cellStyle name="Comma 2 3 2 2 3" xfId="419"/>
    <cellStyle name="Comma 2 3 2 3" xfId="199"/>
    <cellStyle name="Comma 2 3 2 3 2" xfId="310"/>
    <cellStyle name="Comma 2 3 2 3 2 2" xfId="562"/>
    <cellStyle name="Comma 2 3 2 3 3" xfId="451"/>
    <cellStyle name="Comma 2 3 2 4" xfId="229"/>
    <cellStyle name="Comma 2 3 2 4 2" xfId="481"/>
    <cellStyle name="Comma 2 3 2 5" xfId="340"/>
    <cellStyle name="Comma 2 3 2 5 2" xfId="592"/>
    <cellStyle name="Comma 2 3 2 6" xfId="370"/>
    <cellStyle name="Comma 2 3 2 7" xfId="1090"/>
    <cellStyle name="Comma 2 3 3" xfId="143"/>
    <cellStyle name="Comma 2 3 3 2" xfId="254"/>
    <cellStyle name="Comma 2 3 3 2 2" xfId="506"/>
    <cellStyle name="Comma 2 3 3 3" xfId="395"/>
    <cellStyle name="Comma 2 3 3 4" xfId="1370"/>
    <cellStyle name="Comma 2 3 4" xfId="770"/>
    <cellStyle name="Comma 2 4" xfId="49"/>
    <cellStyle name="Comma 2 4 2" xfId="135"/>
    <cellStyle name="Comma 2 4 2 2" xfId="246"/>
    <cellStyle name="Comma 2 4 2 2 2" xfId="498"/>
    <cellStyle name="Comma 2 4 2 3" xfId="387"/>
    <cellStyle name="Comma 2 4 3" xfId="182"/>
    <cellStyle name="Comma 2 4 3 2" xfId="293"/>
    <cellStyle name="Comma 2 4 3 2 2" xfId="545"/>
    <cellStyle name="Comma 2 4 3 3" xfId="434"/>
    <cellStyle name="Comma 2 4 4" xfId="212"/>
    <cellStyle name="Comma 2 4 4 2" xfId="464"/>
    <cellStyle name="Comma 2 4 5" xfId="323"/>
    <cellStyle name="Comma 2 4 5 2" xfId="575"/>
    <cellStyle name="Comma 2 4 6" xfId="353"/>
    <cellStyle name="Comma 2 5" xfId="103"/>
    <cellStyle name="Comma 2 5 2" xfId="107"/>
    <cellStyle name="Comma 2 5 2 2" xfId="163"/>
    <cellStyle name="Comma 2 5 2 2 2" xfId="274"/>
    <cellStyle name="Comma 2 5 2 2 2 2" xfId="526"/>
    <cellStyle name="Comma 2 5 2 2 3" xfId="415"/>
    <cellStyle name="Comma 2 5 3" xfId="161"/>
    <cellStyle name="Comma 2 5 3 2" xfId="272"/>
    <cellStyle name="Comma 2 5 3 2 2" xfId="524"/>
    <cellStyle name="Comma 2 5 3 3" xfId="413"/>
    <cellStyle name="Comma 2 5 4" xfId="195"/>
    <cellStyle name="Comma 2 5 4 2" xfId="306"/>
    <cellStyle name="Comma 2 5 4 2 2" xfId="558"/>
    <cellStyle name="Comma 2 5 4 3" xfId="447"/>
    <cellStyle name="Comma 2 5 5" xfId="225"/>
    <cellStyle name="Comma 2 5 5 2" xfId="477"/>
    <cellStyle name="Comma 2 5 6" xfId="336"/>
    <cellStyle name="Comma 2 5 6 2" xfId="588"/>
    <cellStyle name="Comma 2 5 7" xfId="366"/>
    <cellStyle name="Comma 2 5 8" xfId="795"/>
    <cellStyle name="Comma 2 6" xfId="141"/>
    <cellStyle name="Comma 2 6 2" xfId="252"/>
    <cellStyle name="Comma 2 6 2 2" xfId="504"/>
    <cellStyle name="Comma 2 6 3" xfId="393"/>
    <cellStyle name="Comma 2 7" xfId="187"/>
    <cellStyle name="Comma 2 7 2" xfId="298"/>
    <cellStyle name="Comma 2 7 2 2" xfId="550"/>
    <cellStyle name="Comma 2 7 3" xfId="439"/>
    <cellStyle name="Comma 2 7 4" xfId="1110"/>
    <cellStyle name="Comma 2 8" xfId="217"/>
    <cellStyle name="Comma 2 8 2" xfId="469"/>
    <cellStyle name="Comma 2 9" xfId="328"/>
    <cellStyle name="Comma 2 9 2" xfId="580"/>
    <cellStyle name="Comma 20" xfId="29"/>
    <cellStyle name="Comma 20 2" xfId="618"/>
    <cellStyle name="Comma 20 3" xfId="1100"/>
    <cellStyle name="Comma 21" xfId="1101"/>
    <cellStyle name="Comma 22" xfId="1168"/>
    <cellStyle name="Comma 23" xfId="1102"/>
    <cellStyle name="Comma 24" xfId="1169"/>
    <cellStyle name="Comma 25" xfId="1176"/>
    <cellStyle name="Comma 26" xfId="1177"/>
    <cellStyle name="Comma 27" xfId="1179"/>
    <cellStyle name="Comma 28" xfId="1491"/>
    <cellStyle name="Comma 29" xfId="1493"/>
    <cellStyle name="Comma 3" xfId="3"/>
    <cellStyle name="Comma 3 2" xfId="112"/>
    <cellStyle name="Comma 3 2 2" xfId="168"/>
    <cellStyle name="Comma 3 2 2 2" xfId="54"/>
    <cellStyle name="Comma 3 2 2 2 2" xfId="137"/>
    <cellStyle name="Comma 3 2 2 2 2 2" xfId="248"/>
    <cellStyle name="Comma 3 2 2 2 2 2 2" xfId="500"/>
    <cellStyle name="Comma 3 2 2 2 2 3" xfId="389"/>
    <cellStyle name="Comma 3 2 2 2 3" xfId="184"/>
    <cellStyle name="Comma 3 2 2 2 3 2" xfId="295"/>
    <cellStyle name="Comma 3 2 2 2 3 2 2" xfId="547"/>
    <cellStyle name="Comma 3 2 2 2 3 3" xfId="436"/>
    <cellStyle name="Comma 3 2 2 2 4" xfId="214"/>
    <cellStyle name="Comma 3 2 2 2 4 2" xfId="466"/>
    <cellStyle name="Comma 3 2 2 2 5" xfId="325"/>
    <cellStyle name="Comma 3 2 2 2 5 2" xfId="577"/>
    <cellStyle name="Comma 3 2 2 2 6" xfId="355"/>
    <cellStyle name="Comma 3 2 2 3" xfId="279"/>
    <cellStyle name="Comma 3 2 2 3 2" xfId="531"/>
    <cellStyle name="Comma 3 2 2 3 2 2" xfId="745"/>
    <cellStyle name="Comma 3 2 2 3 3" xfId="694"/>
    <cellStyle name="Comma 3 2 2 3 4" xfId="1383"/>
    <cellStyle name="Comma 3 2 2 4" xfId="420"/>
    <cellStyle name="Comma 3 2 2 4 2" xfId="721"/>
    <cellStyle name="Comma 3 2 2 5" xfId="670"/>
    <cellStyle name="Comma 3 2 2 6" xfId="1148"/>
    <cellStyle name="Comma 3 2 3" xfId="649"/>
    <cellStyle name="Comma 3 2 3 2" xfId="1274"/>
    <cellStyle name="Comma 3 2 4" xfId="798"/>
    <cellStyle name="Comma 3 3" xfId="615"/>
    <cellStyle name="Comma 3 3 2" xfId="761"/>
    <cellStyle name="Comma 3 3 2 2" xfId="1162"/>
    <cellStyle name="Comma 3 3 3" xfId="1371"/>
    <cellStyle name="Comma 3 3 4" xfId="797"/>
    <cellStyle name="Comma 3 4" xfId="1183"/>
    <cellStyle name="Comma 30" xfId="1495"/>
    <cellStyle name="Comma 31" xfId="1500"/>
    <cellStyle name="Comma 32" xfId="47"/>
    <cellStyle name="Comma 32 2" xfId="133"/>
    <cellStyle name="Comma 32 2 2" xfId="244"/>
    <cellStyle name="Comma 32 2 2 2" xfId="496"/>
    <cellStyle name="Comma 32 2 3" xfId="385"/>
    <cellStyle name="Comma 33" xfId="40"/>
    <cellStyle name="Comma 33 2" xfId="131"/>
    <cellStyle name="Comma 33 2 2" xfId="242"/>
    <cellStyle name="Comma 33 2 2 2" xfId="494"/>
    <cellStyle name="Comma 33 2 3" xfId="383"/>
    <cellStyle name="Comma 34" xfId="1504"/>
    <cellStyle name="Comma 35" xfId="1506"/>
    <cellStyle name="Comma 36" xfId="1509"/>
    <cellStyle name="Comma 37" xfId="762"/>
    <cellStyle name="Comma 4" xfId="69"/>
    <cellStyle name="Comma 4 2" xfId="113"/>
    <cellStyle name="Comma 4 2 2" xfId="169"/>
    <cellStyle name="Comma 4 2 2 2" xfId="280"/>
    <cellStyle name="Comma 4 2 2 2 2" xfId="532"/>
    <cellStyle name="Comma 4 2 2 2 2 2" xfId="746"/>
    <cellStyle name="Comma 4 2 2 2 3" xfId="695"/>
    <cellStyle name="Comma 4 2 2 2 4" xfId="1384"/>
    <cellStyle name="Comma 4 2 2 3" xfId="421"/>
    <cellStyle name="Comma 4 2 2 3 2" xfId="722"/>
    <cellStyle name="Comma 4 2 2 4" xfId="671"/>
    <cellStyle name="Comma 4 2 2 5" xfId="1149"/>
    <cellStyle name="Comma 4 2 3" xfId="200"/>
    <cellStyle name="Comma 4 2 3 2" xfId="311"/>
    <cellStyle name="Comma 4 2 3 2 2" xfId="563"/>
    <cellStyle name="Comma 4 2 3 2 2 2" xfId="750"/>
    <cellStyle name="Comma 4 2 3 2 3" xfId="699"/>
    <cellStyle name="Comma 4 2 3 3" xfId="452"/>
    <cellStyle name="Comma 4 2 3 3 2" xfId="726"/>
    <cellStyle name="Comma 4 2 3 4" xfId="675"/>
    <cellStyle name="Comma 4 2 3 5" xfId="1275"/>
    <cellStyle name="Comma 4 2 4" xfId="230"/>
    <cellStyle name="Comma 4 2 4 2" xfId="482"/>
    <cellStyle name="Comma 4 2 4 2 2" xfId="729"/>
    <cellStyle name="Comma 4 2 4 3" xfId="678"/>
    <cellStyle name="Comma 4 2 5" xfId="341"/>
    <cellStyle name="Comma 4 2 5 2" xfId="593"/>
    <cellStyle name="Comma 4 2 5 2 2" xfId="753"/>
    <cellStyle name="Comma 4 2 5 3" xfId="702"/>
    <cellStyle name="Comma 4 2 6" xfId="371"/>
    <cellStyle name="Comma 4 2 6 2" xfId="705"/>
    <cellStyle name="Comma 4 2 7" xfId="650"/>
    <cellStyle name="Comma 4 2 8" xfId="775"/>
    <cellStyle name="Comma 4 3" xfId="144"/>
    <cellStyle name="Comma 4 3 2" xfId="255"/>
    <cellStyle name="Comma 4 3 2 2" xfId="507"/>
    <cellStyle name="Comma 4 3 2 3" xfId="1372"/>
    <cellStyle name="Comma 4 3 3" xfId="396"/>
    <cellStyle name="Comma 4 3 4" xfId="799"/>
    <cellStyle name="Comma 4 4" xfId="188"/>
    <cellStyle name="Comma 4 4 2" xfId="299"/>
    <cellStyle name="Comma 4 4 2 2" xfId="551"/>
    <cellStyle name="Comma 4 4 3" xfId="440"/>
    <cellStyle name="Comma 4 5" xfId="218"/>
    <cellStyle name="Comma 4 5 2" xfId="470"/>
    <cellStyle name="Comma 4 5 3" xfId="1184"/>
    <cellStyle name="Comma 4 6" xfId="329"/>
    <cellStyle name="Comma 4 6 2" xfId="581"/>
    <cellStyle name="Comma 4 7" xfId="359"/>
    <cellStyle name="Comma 4 8" xfId="769"/>
    <cellStyle name="Comma 5" xfId="4"/>
    <cellStyle name="Comma 5 2" xfId="114"/>
    <cellStyle name="Comma 5 2 2" xfId="170"/>
    <cellStyle name="Comma 5 2 2 2" xfId="281"/>
    <cellStyle name="Comma 5 2 2 2 2" xfId="533"/>
    <cellStyle name="Comma 5 2 2 2 2 2" xfId="747"/>
    <cellStyle name="Comma 5 2 2 2 3" xfId="696"/>
    <cellStyle name="Comma 5 2 2 2 4" xfId="1380"/>
    <cellStyle name="Comma 5 2 2 3" xfId="422"/>
    <cellStyle name="Comma 5 2 2 3 2" xfId="723"/>
    <cellStyle name="Comma 5 2 2 3 3" xfId="1497"/>
    <cellStyle name="Comma 5 2 2 4" xfId="672"/>
    <cellStyle name="Comma 5 2 2 4 2" xfId="1502"/>
    <cellStyle name="Comma 5 2 2 5" xfId="1150"/>
    <cellStyle name="Comma 5 2 3" xfId="201"/>
    <cellStyle name="Comma 5 2 3 2" xfId="312"/>
    <cellStyle name="Comma 5 2 3 2 2" xfId="564"/>
    <cellStyle name="Comma 5 2 3 2 2 2" xfId="751"/>
    <cellStyle name="Comma 5 2 3 2 3" xfId="700"/>
    <cellStyle name="Comma 5 2 3 3" xfId="453"/>
    <cellStyle name="Comma 5 2 3 3 2" xfId="727"/>
    <cellStyle name="Comma 5 2 3 4" xfId="676"/>
    <cellStyle name="Comma 5 2 4" xfId="231"/>
    <cellStyle name="Comma 5 2 4 2" xfId="483"/>
    <cellStyle name="Comma 5 2 4 2 2" xfId="730"/>
    <cellStyle name="Comma 5 2 4 3" xfId="679"/>
    <cellStyle name="Comma 5 2 5" xfId="342"/>
    <cellStyle name="Comma 5 2 5 2" xfId="594"/>
    <cellStyle name="Comma 5 2 5 2 2" xfId="754"/>
    <cellStyle name="Comma 5 2 5 3" xfId="703"/>
    <cellStyle name="Comma 5 2 6" xfId="372"/>
    <cellStyle name="Comma 5 2 6 2" xfId="706"/>
    <cellStyle name="Comma 5 2 7" xfId="651"/>
    <cellStyle name="Comma 5 2 8" xfId="773"/>
    <cellStyle name="Comma 5 3" xfId="127"/>
    <cellStyle name="Comma 5 3 2" xfId="238"/>
    <cellStyle name="Comma 5 3 2 2" xfId="490"/>
    <cellStyle name="Comma 5 3 3" xfId="379"/>
    <cellStyle name="Comma 5 4" xfId="178"/>
    <cellStyle name="Comma 5 4 2" xfId="289"/>
    <cellStyle name="Comma 5 4 2 2" xfId="541"/>
    <cellStyle name="Comma 5 4 3" xfId="430"/>
    <cellStyle name="Comma 5 4 4" xfId="800"/>
    <cellStyle name="Comma 5 5" xfId="208"/>
    <cellStyle name="Comma 5 5 2" xfId="460"/>
    <cellStyle name="Comma 5 6" xfId="319"/>
    <cellStyle name="Comma 5 6 2" xfId="571"/>
    <cellStyle name="Comma 5 7" xfId="349"/>
    <cellStyle name="Comma 6" xfId="55"/>
    <cellStyle name="Comma 6 2" xfId="121"/>
    <cellStyle name="Comma 6 2 2" xfId="174"/>
    <cellStyle name="Comma 6 2 2 2" xfId="285"/>
    <cellStyle name="Comma 6 2 2 2 2" xfId="537"/>
    <cellStyle name="Comma 6 2 2 2 2 2" xfId="748"/>
    <cellStyle name="Comma 6 2 2 2 3" xfId="697"/>
    <cellStyle name="Comma 6 2 2 2 4" xfId="1388"/>
    <cellStyle name="Comma 6 2 2 3" xfId="426"/>
    <cellStyle name="Comma 6 2 2 3 2" xfId="724"/>
    <cellStyle name="Comma 6 2 2 4" xfId="673"/>
    <cellStyle name="Comma 6 2 2 5" xfId="1155"/>
    <cellStyle name="Comma 6 2 3" xfId="655"/>
    <cellStyle name="Comma 6 2 3 2" xfId="1279"/>
    <cellStyle name="Comma 6 2 4" xfId="801"/>
    <cellStyle name="Comma 6 3" xfId="138"/>
    <cellStyle name="Comma 6 3 2" xfId="249"/>
    <cellStyle name="Comma 6 3 2 2" xfId="501"/>
    <cellStyle name="Comma 6 3 2 3" xfId="1160"/>
    <cellStyle name="Comma 6 3 3" xfId="390"/>
    <cellStyle name="Comma 6 3 3 2" xfId="1376"/>
    <cellStyle name="Comma 6 3 4" xfId="612"/>
    <cellStyle name="Comma 6 3 5" xfId="1083"/>
    <cellStyle name="Comma 6 4" xfId="185"/>
    <cellStyle name="Comma 6 4 2" xfId="296"/>
    <cellStyle name="Comma 6 4 2 2" xfId="548"/>
    <cellStyle name="Comma 6 4 3" xfId="437"/>
    <cellStyle name="Comma 6 5" xfId="215"/>
    <cellStyle name="Comma 6 5 2" xfId="467"/>
    <cellStyle name="Comma 6 5 3" xfId="1194"/>
    <cellStyle name="Comma 6 6" xfId="326"/>
    <cellStyle name="Comma 6 6 2" xfId="578"/>
    <cellStyle name="Comma 6 7" xfId="356"/>
    <cellStyle name="Comma 62" xfId="59"/>
    <cellStyle name="Comma 62 2" xfId="140"/>
    <cellStyle name="Comma 62 2 2" xfId="251"/>
    <cellStyle name="Comma 62 2 2 2" xfId="503"/>
    <cellStyle name="Comma 62 2 3" xfId="392"/>
    <cellStyle name="Comma 62 3" xfId="186"/>
    <cellStyle name="Comma 62 3 2" xfId="297"/>
    <cellStyle name="Comma 62 3 2 2" xfId="549"/>
    <cellStyle name="Comma 62 3 3" xfId="438"/>
    <cellStyle name="Comma 62 4" xfId="216"/>
    <cellStyle name="Comma 62 4 2" xfId="468"/>
    <cellStyle name="Comma 62 5" xfId="327"/>
    <cellStyle name="Comma 62 5 2" xfId="579"/>
    <cellStyle name="Comma 62 6" xfId="357"/>
    <cellStyle name="Comma 68" xfId="35"/>
    <cellStyle name="Comma 68 2" xfId="128"/>
    <cellStyle name="Comma 68 2 2" xfId="239"/>
    <cellStyle name="Comma 68 2 2 2" xfId="491"/>
    <cellStyle name="Comma 68 2 3" xfId="380"/>
    <cellStyle name="Comma 7" xfId="66"/>
    <cellStyle name="Comma 7 2" xfId="81"/>
    <cellStyle name="Comma 7 2 2" xfId="96"/>
    <cellStyle name="Comma 7 2 2 2" xfId="156"/>
    <cellStyle name="Comma 7 2 2 2 2" xfId="267"/>
    <cellStyle name="Comma 7 2 2 2 2 2" xfId="519"/>
    <cellStyle name="Comma 7 2 2 2 2 2 2" xfId="741"/>
    <cellStyle name="Comma 7 2 2 2 2 3" xfId="690"/>
    <cellStyle name="Comma 7 2 2 2 3" xfId="408"/>
    <cellStyle name="Comma 7 2 2 2 3 2" xfId="717"/>
    <cellStyle name="Comma 7 2 2 2 4" xfId="666"/>
    <cellStyle name="Comma 7 2 2 3" xfId="641"/>
    <cellStyle name="Comma 7 2 2 4" xfId="1138"/>
    <cellStyle name="Comma 7 2 3" xfId="149"/>
    <cellStyle name="Comma 7 2 3 2" xfId="260"/>
    <cellStyle name="Comma 7 2 3 2 2" xfId="512"/>
    <cellStyle name="Comma 7 2 3 2 2 2" xfId="735"/>
    <cellStyle name="Comma 7 2 3 2 3" xfId="684"/>
    <cellStyle name="Comma 7 2 3 3" xfId="401"/>
    <cellStyle name="Comma 7 2 3 3 2" xfId="711"/>
    <cellStyle name="Comma 7 2 3 4" xfId="660"/>
    <cellStyle name="Comma 7 2 3 5" xfId="1124"/>
    <cellStyle name="Comma 7 2 4" xfId="629"/>
    <cellStyle name="Comma 7 2 4 2" xfId="1379"/>
    <cellStyle name="Comma 7 2 5" xfId="803"/>
    <cellStyle name="Comma 7 3" xfId="90"/>
    <cellStyle name="Comma 7 3 2" xfId="153"/>
    <cellStyle name="Comma 7 3 2 2" xfId="264"/>
    <cellStyle name="Comma 7 3 2 2 2" xfId="516"/>
    <cellStyle name="Comma 7 3 2 2 2 2" xfId="738"/>
    <cellStyle name="Comma 7 3 2 2 3" xfId="687"/>
    <cellStyle name="Comma 7 3 2 3" xfId="405"/>
    <cellStyle name="Comma 7 3 2 3 2" xfId="714"/>
    <cellStyle name="Comma 7 3 2 4" xfId="663"/>
    <cellStyle name="Comma 7 3 2 5" xfId="1132"/>
    <cellStyle name="Comma 7 3 3" xfId="635"/>
    <cellStyle name="Comma 7 3 4" xfId="802"/>
    <cellStyle name="Comma 7 4" xfId="124"/>
    <cellStyle name="Comma 7 4 2" xfId="176"/>
    <cellStyle name="Comma 7 4 2 2" xfId="287"/>
    <cellStyle name="Comma 7 4 2 2 2" xfId="539"/>
    <cellStyle name="Comma 7 4 2 3" xfId="428"/>
    <cellStyle name="Comma 7 4 3" xfId="206"/>
    <cellStyle name="Comma 7 4 3 2" xfId="317"/>
    <cellStyle name="Comma 7 4 3 2 2" xfId="569"/>
    <cellStyle name="Comma 7 4 3 3" xfId="458"/>
    <cellStyle name="Comma 7 4 4" xfId="236"/>
    <cellStyle name="Comma 7 4 4 2" xfId="488"/>
    <cellStyle name="Comma 7 4 5" xfId="347"/>
    <cellStyle name="Comma 7 4 5 2" xfId="599"/>
    <cellStyle name="Comma 7 4 6" xfId="377"/>
    <cellStyle name="Comma 7 5" xfId="142"/>
    <cellStyle name="Comma 7 5 2" xfId="253"/>
    <cellStyle name="Comma 7 5 2 2" xfId="505"/>
    <cellStyle name="Comma 7 5 2 2 2" xfId="732"/>
    <cellStyle name="Comma 7 5 2 3" xfId="681"/>
    <cellStyle name="Comma 7 5 3" xfId="394"/>
    <cellStyle name="Comma 7 5 3 2" xfId="708"/>
    <cellStyle name="Comma 7 5 4" xfId="657"/>
    <cellStyle name="Comma 7 5 5" xfId="1113"/>
    <cellStyle name="Comma 7 6" xfId="623"/>
    <cellStyle name="Comma 7 6 2" xfId="1270"/>
    <cellStyle name="Comma 7 7" xfId="771"/>
    <cellStyle name="Comma 70" xfId="43"/>
    <cellStyle name="Comma 70 2" xfId="132"/>
    <cellStyle name="Comma 70 2 2" xfId="243"/>
    <cellStyle name="Comma 70 2 2 2" xfId="495"/>
    <cellStyle name="Comma 70 2 3" xfId="384"/>
    <cellStyle name="Comma 8" xfId="76"/>
    <cellStyle name="Comma 8 2" xfId="147"/>
    <cellStyle name="Comma 8 2 2" xfId="258"/>
    <cellStyle name="Comma 8 2 2 2" xfId="510"/>
    <cellStyle name="Comma 8 2 2 3" xfId="1378"/>
    <cellStyle name="Comma 8 2 3" xfId="399"/>
    <cellStyle name="Comma 8 2 4" xfId="609"/>
    <cellStyle name="Comma 8 2 4 2" xfId="758"/>
    <cellStyle name="Comma 8 2 5" xfId="1158"/>
    <cellStyle name="Comma 8 3" xfId="190"/>
    <cellStyle name="Comma 8 3 2" xfId="301"/>
    <cellStyle name="Comma 8 3 2 2" xfId="553"/>
    <cellStyle name="Comma 8 3 3" xfId="442"/>
    <cellStyle name="Comma 8 4" xfId="220"/>
    <cellStyle name="Comma 8 4 2" xfId="472"/>
    <cellStyle name="Comma 8 4 3" xfId="1268"/>
    <cellStyle name="Comma 8 5" xfId="331"/>
    <cellStyle name="Comma 8 5 2" xfId="583"/>
    <cellStyle name="Comma 8 6" xfId="361"/>
    <cellStyle name="Comma 8 7" xfId="804"/>
    <cellStyle name="Comma 9" xfId="85"/>
    <cellStyle name="Comma 9 2" xfId="151"/>
    <cellStyle name="Comma 9 2 2" xfId="262"/>
    <cellStyle name="Comma 9 2 2 2" xfId="514"/>
    <cellStyle name="Comma 9 2 2 3" xfId="1382"/>
    <cellStyle name="Comma 9 2 3" xfId="403"/>
    <cellStyle name="Comma 9 2 4" xfId="605"/>
    <cellStyle name="Comma 9 3" xfId="191"/>
    <cellStyle name="Comma 9 3 2" xfId="302"/>
    <cellStyle name="Comma 9 3 2 2" xfId="554"/>
    <cellStyle name="Comma 9 3 3" xfId="443"/>
    <cellStyle name="Comma 9 4" xfId="221"/>
    <cellStyle name="Comma 9 4 2" xfId="473"/>
    <cellStyle name="Comma 9 4 3" xfId="1273"/>
    <cellStyle name="Comma 9 5" xfId="332"/>
    <cellStyle name="Comma 9 5 2" xfId="584"/>
    <cellStyle name="Comma 9 6" xfId="362"/>
    <cellStyle name="Comma 9 7" xfId="781"/>
    <cellStyle name="Comma M" xfId="805"/>
    <cellStyle name="Comma T" xfId="806"/>
    <cellStyle name="comma zerodec" xfId="5"/>
    <cellStyle name="comma zerodec 2" xfId="807"/>
    <cellStyle name="Comma0" xfId="808"/>
    <cellStyle name="Copied" xfId="809"/>
    <cellStyle name="Cover Date" xfId="810"/>
    <cellStyle name="Cover Subtitle" xfId="811"/>
    <cellStyle name="Cover Title" xfId="812"/>
    <cellStyle name="Currency (hidden)" xfId="813"/>
    <cellStyle name="Currency0" xfId="814"/>
    <cellStyle name="Currency1" xfId="6"/>
    <cellStyle name="Currency1 2" xfId="815"/>
    <cellStyle name="Custom" xfId="816"/>
    <cellStyle name="Date" xfId="817"/>
    <cellStyle name="Date Eng" xfId="818"/>
    <cellStyle name="Date_13.Lead_Royal Excellency(RE)" xfId="819"/>
    <cellStyle name="Dezimal [0]_OPTIMIR1 (deutsch)" xfId="820"/>
    <cellStyle name="Dezimal_OPTIMIR1 (deutsch)" xfId="821"/>
    <cellStyle name="Dollar (zero dec)" xfId="7"/>
    <cellStyle name="E&amp;Y House" xfId="30"/>
    <cellStyle name="Entered" xfId="822"/>
    <cellStyle name="Euro" xfId="823"/>
    <cellStyle name="Footer SBILogo1" xfId="824"/>
    <cellStyle name="Footer SBILogo2" xfId="825"/>
    <cellStyle name="Footnote" xfId="826"/>
    <cellStyle name="Footnote Reference" xfId="827"/>
    <cellStyle name="Footnote__0_Lead_ KOSE_30.06.05" xfId="828"/>
    <cellStyle name="General C" xfId="829"/>
    <cellStyle name="General CA" xfId="830"/>
    <cellStyle name="General Eng" xfId="831"/>
    <cellStyle name="General S" xfId="832"/>
    <cellStyle name="General T" xfId="833"/>
    <cellStyle name="General W" xfId="834"/>
    <cellStyle name="Grey" xfId="8"/>
    <cellStyle name="Grey 2" xfId="835"/>
    <cellStyle name="Header" xfId="836"/>
    <cellStyle name="Header Draft Stamp" xfId="837"/>
    <cellStyle name="Header__0_Lead_ KOSE_30.06.05" xfId="838"/>
    <cellStyle name="Header1" xfId="839"/>
    <cellStyle name="Header2" xfId="840"/>
    <cellStyle name="Heading 1 Above" xfId="841"/>
    <cellStyle name="Heading 1+" xfId="842"/>
    <cellStyle name="Heading 2 Below" xfId="843"/>
    <cellStyle name="Heading 2+" xfId="844"/>
    <cellStyle name="Heading 3+" xfId="845"/>
    <cellStyle name="Hidden" xfId="846"/>
    <cellStyle name="Hyperlink 2" xfId="768"/>
    <cellStyle name="Input [yellow]" xfId="9"/>
    <cellStyle name="Input [yellow] 2" xfId="847"/>
    <cellStyle name="Month Year" xfId="848"/>
    <cellStyle name="Month Year F" xfId="849"/>
    <cellStyle name="Month Year S" xfId="850"/>
    <cellStyle name="Month Year T" xfId="851"/>
    <cellStyle name="MS_COL_STYLE" xfId="852"/>
    <cellStyle name="NavStyleDefault" xfId="853"/>
    <cellStyle name="no dec" xfId="10"/>
    <cellStyle name="Normal" xfId="0" builtinId="0"/>
    <cellStyle name="Normal - Style1" xfId="11"/>
    <cellStyle name="Normal - Style1 2" xfId="854"/>
    <cellStyle name="Normal - Style1 3" xfId="1190"/>
    <cellStyle name="Normal [-]" xfId="855"/>
    <cellStyle name="Normal [0]" xfId="856"/>
    <cellStyle name="Normal 10" xfId="12"/>
    <cellStyle name="Normal 10 2" xfId="604"/>
    <cellStyle name="Normal 10 2 2" xfId="616"/>
    <cellStyle name="Normal 10 2 3" xfId="1093"/>
    <cellStyle name="Normal 10 2 4" xfId="1147"/>
    <cellStyle name="Normal 10 2 5" xfId="857"/>
    <cellStyle name="Normal 10 3" xfId="100"/>
    <cellStyle name="Normal 10 3 2" xfId="644"/>
    <cellStyle name="Normal 10 3 3" xfId="1141"/>
    <cellStyle name="Normal 10 4" xfId="1196"/>
    <cellStyle name="Normal 100" xfId="1086"/>
    <cellStyle name="Normal 100 2" xfId="1297"/>
    <cellStyle name="Normal 101" xfId="1298"/>
    <cellStyle name="Normal 102" xfId="1299"/>
    <cellStyle name="Normal 103" xfId="1300"/>
    <cellStyle name="Normal 104" xfId="1301"/>
    <cellStyle name="Normal 105" xfId="1302"/>
    <cellStyle name="Normal 106" xfId="1303"/>
    <cellStyle name="Normal 107" xfId="1304"/>
    <cellStyle name="Normal 108" xfId="1305"/>
    <cellStyle name="Normal 109" xfId="1306"/>
    <cellStyle name="Normal 11" xfId="32"/>
    <cellStyle name="Normal 11 2" xfId="104"/>
    <cellStyle name="Normal 11 2 2" xfId="646"/>
    <cellStyle name="Normal 11 2 3" xfId="1143"/>
    <cellStyle name="Normal 11 3" xfId="1197"/>
    <cellStyle name="Normal 11 4" xfId="858"/>
    <cellStyle name="Normal 110" xfId="1307"/>
    <cellStyle name="Normal 111" xfId="1308"/>
    <cellStyle name="Normal 112" xfId="1309"/>
    <cellStyle name="Normal 113" xfId="1310"/>
    <cellStyle name="Normal 114" xfId="1311"/>
    <cellStyle name="Normal 115" xfId="1312"/>
    <cellStyle name="Normal 116" xfId="1313"/>
    <cellStyle name="Normal 117" xfId="1314"/>
    <cellStyle name="Normal 118" xfId="1315"/>
    <cellStyle name="Normal 119" xfId="45"/>
    <cellStyle name="Normal 12" xfId="614"/>
    <cellStyle name="Normal 12 2" xfId="760"/>
    <cellStyle name="Normal 12 2 2" xfId="1161"/>
    <cellStyle name="Normal 12 3" xfId="1198"/>
    <cellStyle name="Normal 12 4" xfId="859"/>
    <cellStyle name="Normal 120" xfId="1316"/>
    <cellStyle name="Normal 121" xfId="1317"/>
    <cellStyle name="Normal 122" xfId="1318"/>
    <cellStyle name="Normal 123" xfId="764"/>
    <cellStyle name="Normal 123 2" xfId="1319"/>
    <cellStyle name="Normal 124" xfId="1320"/>
    <cellStyle name="Normal 125" xfId="765"/>
    <cellStyle name="Normal 125 2" xfId="1321"/>
    <cellStyle name="Normal 126" xfId="1322"/>
    <cellStyle name="Normal 127" xfId="1323"/>
    <cellStyle name="Normal 128" xfId="1324"/>
    <cellStyle name="Normal 129" xfId="1181"/>
    <cellStyle name="Normal 13" xfId="28"/>
    <cellStyle name="Normal 13 2" xfId="617"/>
    <cellStyle name="Normal 13 2 2" xfId="1199"/>
    <cellStyle name="Normal 13 3" xfId="776"/>
    <cellStyle name="Normal 130" xfId="1325"/>
    <cellStyle name="Normal 131" xfId="1326"/>
    <cellStyle name="Normal 132" xfId="1327"/>
    <cellStyle name="Normal 133" xfId="1328"/>
    <cellStyle name="Normal 134" xfId="1329"/>
    <cellStyle name="Normal 135" xfId="1330"/>
    <cellStyle name="Normal 136" xfId="1331"/>
    <cellStyle name="Normal 137" xfId="1332"/>
    <cellStyle name="Normal 138" xfId="1333"/>
    <cellStyle name="Normal 139" xfId="1334"/>
    <cellStyle name="Normal 14" xfId="613"/>
    <cellStyle name="Normal 14 10" xfId="860"/>
    <cellStyle name="Normal 14 11" xfId="861"/>
    <cellStyle name="Normal 14 12" xfId="1200"/>
    <cellStyle name="Normal 14 2" xfId="862"/>
    <cellStyle name="Normal 14 2 2" xfId="23"/>
    <cellStyle name="Normal 14 2 2 2" xfId="129"/>
    <cellStyle name="Normal 14 2 2 2 2" xfId="240"/>
    <cellStyle name="Normal 14 2 2 2 2 2" xfId="492"/>
    <cellStyle name="Normal 14 2 2 2 3" xfId="381"/>
    <cellStyle name="Normal 14 2 2 3" xfId="179"/>
    <cellStyle name="Normal 14 2 2 3 2" xfId="290"/>
    <cellStyle name="Normal 14 2 2 3 2 2" xfId="542"/>
    <cellStyle name="Normal 14 2 2 3 3" xfId="431"/>
    <cellStyle name="Normal 14 2 2 4" xfId="209"/>
    <cellStyle name="Normal 14 2 2 4 2" xfId="461"/>
    <cellStyle name="Normal 14 2 2 5" xfId="320"/>
    <cellStyle name="Normal 14 2 2 5 2" xfId="572"/>
    <cellStyle name="Normal 14 2 2 6" xfId="350"/>
    <cellStyle name="Normal 14 3" xfId="863"/>
    <cellStyle name="Normal 14 4" xfId="864"/>
    <cellStyle name="Normal 14 5" xfId="865"/>
    <cellStyle name="Normal 14 6" xfId="866"/>
    <cellStyle name="Normal 14 7" xfId="867"/>
    <cellStyle name="Normal 14 8" xfId="868"/>
    <cellStyle name="Normal 14 9" xfId="869"/>
    <cellStyle name="Normal 140" xfId="1335"/>
    <cellStyle name="Normal 141" xfId="1336"/>
    <cellStyle name="Normal 142" xfId="1337"/>
    <cellStyle name="Normal 143" xfId="1338"/>
    <cellStyle name="Normal 144" xfId="1339"/>
    <cellStyle name="Normal 145" xfId="1340"/>
    <cellStyle name="Normal 146" xfId="1341"/>
    <cellStyle name="Normal 147" xfId="1342"/>
    <cellStyle name="Normal 148" xfId="1343"/>
    <cellStyle name="Normal 149" xfId="1344"/>
    <cellStyle name="Normal 15" xfId="1082"/>
    <cellStyle name="Normal 15 2" xfId="870"/>
    <cellStyle name="Normal 15 3" xfId="871"/>
    <cellStyle name="Normal 15 4" xfId="872"/>
    <cellStyle name="Normal 15 5" xfId="873"/>
    <cellStyle name="Normal 15 6" xfId="874"/>
    <cellStyle name="Normal 15 7" xfId="1201"/>
    <cellStyle name="Normal 150" xfId="1345"/>
    <cellStyle name="Normal 151" xfId="1346"/>
    <cellStyle name="Normal 152" xfId="42"/>
    <cellStyle name="Normal 153" xfId="1347"/>
    <cellStyle name="Normal 154" xfId="1348"/>
    <cellStyle name="Normal 155" xfId="1349"/>
    <cellStyle name="Normal 156" xfId="1350"/>
    <cellStyle name="Normal 157" xfId="1351"/>
    <cellStyle name="Normal 158" xfId="1352"/>
    <cellStyle name="Normal 159" xfId="1353"/>
    <cellStyle name="Normal 16" xfId="1088"/>
    <cellStyle name="Normal 16 2" xfId="1202"/>
    <cellStyle name="Normal 160" xfId="1354"/>
    <cellStyle name="Normal 161" xfId="1355"/>
    <cellStyle name="Normal 162" xfId="1356"/>
    <cellStyle name="Normal 163" xfId="1357"/>
    <cellStyle name="Normal 164" xfId="1358"/>
    <cellStyle name="Normal 165" xfId="1359"/>
    <cellStyle name="Normal 166" xfId="1360"/>
    <cellStyle name="Normal 167" xfId="1361"/>
    <cellStyle name="Normal 168" xfId="1362"/>
    <cellStyle name="Normal 169" xfId="1363"/>
    <cellStyle name="Normal 17" xfId="1091"/>
    <cellStyle name="Normal 17 2" xfId="875"/>
    <cellStyle name="Normal 17 3" xfId="876"/>
    <cellStyle name="Normal 17 4" xfId="1203"/>
    <cellStyle name="Normal 170" xfId="1364"/>
    <cellStyle name="Normal 171" xfId="1365"/>
    <cellStyle name="Normal 172" xfId="1366"/>
    <cellStyle name="Normal 173" xfId="1368"/>
    <cellStyle name="Normal 174" xfId="1367"/>
    <cellStyle name="Normal 175" xfId="1389"/>
    <cellStyle name="Normal 176" xfId="1377"/>
    <cellStyle name="Normal 177" xfId="1390"/>
    <cellStyle name="Normal 178" xfId="1391"/>
    <cellStyle name="Normal 179" xfId="1392"/>
    <cellStyle name="Normal 18" xfId="1097"/>
    <cellStyle name="Normal 18 2" xfId="877"/>
    <cellStyle name="Normal 18 3" xfId="878"/>
    <cellStyle name="Normal 18 4" xfId="879"/>
    <cellStyle name="Normal 18 5" xfId="880"/>
    <cellStyle name="Normal 18 6" xfId="881"/>
    <cellStyle name="Normal 18 7" xfId="882"/>
    <cellStyle name="Normal 18 8" xfId="883"/>
    <cellStyle name="Normal 18 9" xfId="1204"/>
    <cellStyle name="Normal 180" xfId="1393"/>
    <cellStyle name="Normal 181" xfId="1394"/>
    <cellStyle name="Normal 182" xfId="1395"/>
    <cellStyle name="Normal 183" xfId="1396"/>
    <cellStyle name="Normal 184" xfId="1397"/>
    <cellStyle name="Normal 185" xfId="1398"/>
    <cellStyle name="Normal 186" xfId="1399"/>
    <cellStyle name="Normal 187" xfId="1400"/>
    <cellStyle name="Normal 188" xfId="1401"/>
    <cellStyle name="Normal 189" xfId="1402"/>
    <cellStyle name="Normal 19" xfId="1099"/>
    <cellStyle name="Normal 19 2" xfId="884"/>
    <cellStyle name="Normal 19 3" xfId="885"/>
    <cellStyle name="Normal 19 4" xfId="886"/>
    <cellStyle name="Normal 19 5" xfId="887"/>
    <cellStyle name="Normal 19 6" xfId="888"/>
    <cellStyle name="Normal 19 7" xfId="1205"/>
    <cellStyle name="Normal 190" xfId="1403"/>
    <cellStyle name="Normal 191" xfId="1404"/>
    <cellStyle name="Normal 192" xfId="1405"/>
    <cellStyle name="Normal 193" xfId="1406"/>
    <cellStyle name="Normal 194" xfId="1407"/>
    <cellStyle name="Normal 195" xfId="1408"/>
    <cellStyle name="Normal 196" xfId="1409"/>
    <cellStyle name="Normal 197" xfId="1410"/>
    <cellStyle name="Normal 198" xfId="1411"/>
    <cellStyle name="Normal 199" xfId="1412"/>
    <cellStyle name="Normal 2" xfId="13"/>
    <cellStyle name="Normal 2 1" xfId="1189"/>
    <cellStyle name="Normal 2 17" xfId="36"/>
    <cellStyle name="Normal 2 2" xfId="14"/>
    <cellStyle name="Normal 2 2 14" xfId="38"/>
    <cellStyle name="Normal 2 2 2" xfId="610"/>
    <cellStyle name="Normal 2 2 2 2" xfId="759"/>
    <cellStyle name="Normal 2 2 2 2 2" xfId="1186"/>
    <cellStyle name="Normal 2 2 2 2 3" xfId="1159"/>
    <cellStyle name="Normal 2 2 2 3" xfId="890"/>
    <cellStyle name="Normal 2 2 3" xfId="15"/>
    <cellStyle name="Normal 2 2 3 4" xfId="1507"/>
    <cellStyle name="Normal 2 2 4" xfId="1085"/>
    <cellStyle name="Normal 2 3" xfId="25"/>
    <cellStyle name="Normal 2 3 2" xfId="116"/>
    <cellStyle name="Normal 2 3 2 2" xfId="172"/>
    <cellStyle name="Normal 2 3 2 2 2" xfId="283"/>
    <cellStyle name="Normal 2 3 2 2 2 2" xfId="535"/>
    <cellStyle name="Normal 2 3 2 2 3" xfId="424"/>
    <cellStyle name="Normal 2 3 2 3" xfId="203"/>
    <cellStyle name="Normal 2 3 2 3 2" xfId="314"/>
    <cellStyle name="Normal 2 3 2 3 2 2" xfId="566"/>
    <cellStyle name="Normal 2 3 2 3 3" xfId="455"/>
    <cellStyle name="Normal 2 3 2 4" xfId="233"/>
    <cellStyle name="Normal 2 3 2 4 2" xfId="485"/>
    <cellStyle name="Normal 2 3 2 5" xfId="344"/>
    <cellStyle name="Normal 2 3 2 5 2" xfId="596"/>
    <cellStyle name="Normal 2 3 2 6" xfId="374"/>
    <cellStyle name="Normal 2 4" xfId="70"/>
    <cellStyle name="Normal 2 4 2" xfId="1080"/>
    <cellStyle name="Normal 2 4 3" xfId="767"/>
    <cellStyle name="Normal 2 5" xfId="115"/>
    <cellStyle name="Normal 2 5 2" xfId="171"/>
    <cellStyle name="Normal 2 5 2 2" xfId="282"/>
    <cellStyle name="Normal 2 5 2 2 2" xfId="534"/>
    <cellStyle name="Normal 2 5 2 3" xfId="423"/>
    <cellStyle name="Normal 2 5 3" xfId="202"/>
    <cellStyle name="Normal 2 5 3 2" xfId="313"/>
    <cellStyle name="Normal 2 5 3 2 2" xfId="565"/>
    <cellStyle name="Normal 2 5 3 3" xfId="454"/>
    <cellStyle name="Normal 2 5 4" xfId="232"/>
    <cellStyle name="Normal 2 5 4 2" xfId="484"/>
    <cellStyle name="Normal 2 5 5" xfId="343"/>
    <cellStyle name="Normal 2 5 5 2" xfId="595"/>
    <cellStyle name="Normal 2 5 6" xfId="373"/>
    <cellStyle name="Normal 2 5 7" xfId="889"/>
    <cellStyle name="Normal 20" xfId="1117"/>
    <cellStyle name="Normal 20 2" xfId="891"/>
    <cellStyle name="Normal 20 3" xfId="892"/>
    <cellStyle name="Normal 20 4" xfId="893"/>
    <cellStyle name="Normal 20 5" xfId="894"/>
    <cellStyle name="Normal 20 6" xfId="895"/>
    <cellStyle name="Normal 20 7" xfId="1206"/>
    <cellStyle name="Normal 200" xfId="1413"/>
    <cellStyle name="Normal 201" xfId="1414"/>
    <cellStyle name="Normal 202" xfId="1415"/>
    <cellStyle name="Normal 203" xfId="1416"/>
    <cellStyle name="Normal 204" xfId="1417"/>
    <cellStyle name="Normal 205" xfId="1418"/>
    <cellStyle name="Normal 206" xfId="1419"/>
    <cellStyle name="Normal 207" xfId="1420"/>
    <cellStyle name="Normal 208" xfId="1421"/>
    <cellStyle name="Normal 209" xfId="1422"/>
    <cellStyle name="Normal 21" xfId="1172"/>
    <cellStyle name="Normal 21 2" xfId="1207"/>
    <cellStyle name="Normal 210" xfId="1423"/>
    <cellStyle name="Normal 211" xfId="1424"/>
    <cellStyle name="Normal 212" xfId="1425"/>
    <cellStyle name="Normal 213" xfId="1426"/>
    <cellStyle name="Normal 214" xfId="1427"/>
    <cellStyle name="Normal 215" xfId="1428"/>
    <cellStyle name="Normal 216" xfId="1429"/>
    <cellStyle name="Normal 217" xfId="1430"/>
    <cellStyle name="Normal 218" xfId="1431"/>
    <cellStyle name="Normal 219" xfId="44"/>
    <cellStyle name="Normal 22" xfId="1170"/>
    <cellStyle name="Normal 22 2" xfId="896"/>
    <cellStyle name="Normal 22 3" xfId="897"/>
    <cellStyle name="Normal 22 4" xfId="898"/>
    <cellStyle name="Normal 22 5" xfId="899"/>
    <cellStyle name="Normal 22 6" xfId="900"/>
    <cellStyle name="Normal 22 7" xfId="1208"/>
    <cellStyle name="Normal 220" xfId="1432"/>
    <cellStyle name="Normal 221" xfId="1433"/>
    <cellStyle name="Normal 222" xfId="1434"/>
    <cellStyle name="Normal 223" xfId="1435"/>
    <cellStyle name="Normal 224" xfId="1436"/>
    <cellStyle name="Normal 225" xfId="1437"/>
    <cellStyle name="Normal 226" xfId="1438"/>
    <cellStyle name="Normal 227" xfId="1439"/>
    <cellStyle name="Normal 228" xfId="1440"/>
    <cellStyle name="Normal 229" xfId="1441"/>
    <cellStyle name="Normal 23" xfId="57"/>
    <cellStyle name="Normal 23 2" xfId="71"/>
    <cellStyle name="Normal 23 2 2" xfId="82"/>
    <cellStyle name="Normal 23 2 2 2" xfId="97"/>
    <cellStyle name="Normal 23 2 2 2 2" xfId="642"/>
    <cellStyle name="Normal 23 2 2 2 3" xfId="1139"/>
    <cellStyle name="Normal 23 2 2 3" xfId="630"/>
    <cellStyle name="Normal 23 2 2 4" xfId="1125"/>
    <cellStyle name="Normal 23 2 3" xfId="91"/>
    <cellStyle name="Normal 23 2 3 2" xfId="636"/>
    <cellStyle name="Normal 23 2 3 3" xfId="1133"/>
    <cellStyle name="Normal 23 2 4" xfId="624"/>
    <cellStyle name="Normal 23 2 5" xfId="1115"/>
    <cellStyle name="Normal 23 3" xfId="77"/>
    <cellStyle name="Normal 23 3 2" xfId="93"/>
    <cellStyle name="Normal 23 3 2 2" xfId="638"/>
    <cellStyle name="Normal 23 3 2 3" xfId="1135"/>
    <cellStyle name="Normal 23 3 3" xfId="626"/>
    <cellStyle name="Normal 23 3 4" xfId="1120"/>
    <cellStyle name="Normal 23 4" xfId="86"/>
    <cellStyle name="Normal 23 4 2" xfId="632"/>
    <cellStyle name="Normal 23 4 3" xfId="1128"/>
    <cellStyle name="Normal 23 5" xfId="620"/>
    <cellStyle name="Normal 23 5 2" xfId="1209"/>
    <cellStyle name="Normal 23 6" xfId="1105"/>
    <cellStyle name="Normal 230" xfId="1442"/>
    <cellStyle name="Normal 231" xfId="1443"/>
    <cellStyle name="Normal 232" xfId="1444"/>
    <cellStyle name="Normal 233" xfId="1445"/>
    <cellStyle name="Normal 234" xfId="1446"/>
    <cellStyle name="Normal 235" xfId="1447"/>
    <cellStyle name="Normal 236" xfId="1448"/>
    <cellStyle name="Normal 237" xfId="1449"/>
    <cellStyle name="Normal 238" xfId="1450"/>
    <cellStyle name="Normal 239" xfId="1451"/>
    <cellStyle name="Normal 24" xfId="1173"/>
    <cellStyle name="Normal 24 2" xfId="901"/>
    <cellStyle name="Normal 24 3" xfId="902"/>
    <cellStyle name="Normal 24 4" xfId="903"/>
    <cellStyle name="Normal 24 5" xfId="904"/>
    <cellStyle name="Normal 24 6" xfId="905"/>
    <cellStyle name="Normal 24 7" xfId="1210"/>
    <cellStyle name="Normal 240" xfId="39"/>
    <cellStyle name="Normal 241" xfId="1452"/>
    <cellStyle name="Normal 242" xfId="1453"/>
    <cellStyle name="Normal 243" xfId="1454"/>
    <cellStyle name="Normal 244" xfId="1455"/>
    <cellStyle name="Normal 245" xfId="1456"/>
    <cellStyle name="Normal 246" xfId="1457"/>
    <cellStyle name="Normal 247" xfId="1458"/>
    <cellStyle name="Normal 248" xfId="1459"/>
    <cellStyle name="Normal 249" xfId="41"/>
    <cellStyle name="Normal 25" xfId="1163"/>
    <cellStyle name="Normal 25 2" xfId="906"/>
    <cellStyle name="Normal 25 3" xfId="907"/>
    <cellStyle name="Normal 25 4" xfId="908"/>
    <cellStyle name="Normal 25 5" xfId="909"/>
    <cellStyle name="Normal 25 6" xfId="910"/>
    <cellStyle name="Normal 25 7" xfId="1211"/>
    <cellStyle name="Normal 250" xfId="1460"/>
    <cellStyle name="Normal 251" xfId="1461"/>
    <cellStyle name="Normal 252" xfId="1462"/>
    <cellStyle name="Normal 253" xfId="1463"/>
    <cellStyle name="Normal 254" xfId="1464"/>
    <cellStyle name="Normal 255" xfId="1465"/>
    <cellStyle name="Normal 256" xfId="1466"/>
    <cellStyle name="Normal 257" xfId="1467"/>
    <cellStyle name="Normal 258" xfId="1468"/>
    <cellStyle name="Normal 259" xfId="1469"/>
    <cellStyle name="Normal 26" xfId="1167"/>
    <cellStyle name="Normal 26 2" xfId="911"/>
    <cellStyle name="Normal 26 3" xfId="912"/>
    <cellStyle name="Normal 26 4" xfId="913"/>
    <cellStyle name="Normal 26 5" xfId="914"/>
    <cellStyle name="Normal 26 6" xfId="915"/>
    <cellStyle name="Normal 26 7" xfId="1212"/>
    <cellStyle name="Normal 260" xfId="1470"/>
    <cellStyle name="Normal 261" xfId="1471"/>
    <cellStyle name="Normal 262" xfId="1472"/>
    <cellStyle name="Normal 263" xfId="1473"/>
    <cellStyle name="Normal 264" xfId="1474"/>
    <cellStyle name="Normal 265" xfId="1475"/>
    <cellStyle name="Normal 266" xfId="1476"/>
    <cellStyle name="Normal 267" xfId="1477"/>
    <cellStyle name="Normal 268" xfId="1478"/>
    <cellStyle name="Normal 269" xfId="1479"/>
    <cellStyle name="Normal 27" xfId="1213"/>
    <cellStyle name="Normal 27 2" xfId="916"/>
    <cellStyle name="Normal 27 3" xfId="917"/>
    <cellStyle name="Normal 27 4" xfId="918"/>
    <cellStyle name="Normal 27 5" xfId="919"/>
    <cellStyle name="Normal 27 6" xfId="920"/>
    <cellStyle name="Normal 270" xfId="1480"/>
    <cellStyle name="Normal 271" xfId="1481"/>
    <cellStyle name="Normal 272" xfId="1482"/>
    <cellStyle name="Normal 273" xfId="1483"/>
    <cellStyle name="Normal 274" xfId="1484"/>
    <cellStyle name="Normal 275" xfId="1485"/>
    <cellStyle name="Normal 276" xfId="1486"/>
    <cellStyle name="Normal 277" xfId="1487"/>
    <cellStyle name="Normal 278" xfId="1488"/>
    <cellStyle name="Normal 279" xfId="1489"/>
    <cellStyle name="Normal 28" xfId="1214"/>
    <cellStyle name="Normal 280" xfId="1178"/>
    <cellStyle name="Normal 281" xfId="1490"/>
    <cellStyle name="Normal 282" xfId="1492"/>
    <cellStyle name="Normal 283" xfId="1494"/>
    <cellStyle name="Normal 284" xfId="1498"/>
    <cellStyle name="Normal 285" xfId="1499"/>
    <cellStyle name="Normal 286" xfId="1503"/>
    <cellStyle name="Normal 287" xfId="1505"/>
    <cellStyle name="Normal 288" xfId="1508"/>
    <cellStyle name="Normal 29" xfId="1215"/>
    <cellStyle name="Normal 3" xfId="16"/>
    <cellStyle name="Normal 3 10" xfId="922"/>
    <cellStyle name="Normal 3 11" xfId="923"/>
    <cellStyle name="Normal 3 12" xfId="921"/>
    <cellStyle name="Normal 3 13" xfId="1114"/>
    <cellStyle name="Normal 3 2" xfId="108"/>
    <cellStyle name="Normal 3 2 2" xfId="60"/>
    <cellStyle name="Normal 3 2 2 2" xfId="1107"/>
    <cellStyle name="Normal 3 2 2 3" xfId="774"/>
    <cellStyle name="Normal 3 2 3" xfId="164"/>
    <cellStyle name="Normal 3 2 3 2" xfId="275"/>
    <cellStyle name="Normal 3 2 3 2 2" xfId="527"/>
    <cellStyle name="Normal 3 2 3 3" xfId="416"/>
    <cellStyle name="Normal 3 2 3 4" xfId="924"/>
    <cellStyle name="Normal 3 2 4" xfId="196"/>
    <cellStyle name="Normal 3 2 4 2" xfId="307"/>
    <cellStyle name="Normal 3 2 4 2 2" xfId="559"/>
    <cellStyle name="Normal 3 2 4 3" xfId="448"/>
    <cellStyle name="Normal 3 2 5" xfId="226"/>
    <cellStyle name="Normal 3 2 5 2" xfId="478"/>
    <cellStyle name="Normal 3 2 6" xfId="337"/>
    <cellStyle name="Normal 3 2 6 2" xfId="589"/>
    <cellStyle name="Normal 3 2 7" xfId="367"/>
    <cellStyle name="Normal 3 2 8" xfId="763"/>
    <cellStyle name="Normal 3 22" xfId="52"/>
    <cellStyle name="Normal 3 3" xfId="62"/>
    <cellStyle name="Normal 3 3 2" xfId="1109"/>
    <cellStyle name="Normal 3 3 3" xfId="925"/>
    <cellStyle name="Normal 3 4" xfId="117"/>
    <cellStyle name="Normal 3 4 2" xfId="652"/>
    <cellStyle name="Normal 3 4 2 2" xfId="1146"/>
    <cellStyle name="Normal 3 4 3" xfId="926"/>
    <cellStyle name="Normal 3 5" xfId="606"/>
    <cellStyle name="Normal 3 5 2" xfId="755"/>
    <cellStyle name="Normal 3 5 2 2" xfId="1151"/>
    <cellStyle name="Normal 3 5 3" xfId="927"/>
    <cellStyle name="Normal 3 6" xfId="68"/>
    <cellStyle name="Normal 3 6 2" xfId="928"/>
    <cellStyle name="Normal 3 7" xfId="929"/>
    <cellStyle name="Normal 3 8" xfId="930"/>
    <cellStyle name="Normal 3 9" xfId="931"/>
    <cellStyle name="Normal 30" xfId="1216"/>
    <cellStyle name="Normal 31" xfId="1217"/>
    <cellStyle name="Normal 32" xfId="1218"/>
    <cellStyle name="Normal 33" xfId="1219"/>
    <cellStyle name="Normal 34" xfId="1220"/>
    <cellStyle name="Normal 35" xfId="1221"/>
    <cellStyle name="Normal 36" xfId="1222"/>
    <cellStyle name="Normal 37" xfId="1223"/>
    <cellStyle name="Normal 38" xfId="1224"/>
    <cellStyle name="Normal 39" xfId="1225"/>
    <cellStyle name="Normal 4" xfId="17"/>
    <cellStyle name="Normal 4 2" xfId="50"/>
    <cellStyle name="Normal 4 2 2" xfId="125"/>
    <cellStyle name="Normal 4 2 2 2" xfId="1145"/>
    <cellStyle name="Normal 4 2 2 3" xfId="932"/>
    <cellStyle name="Normal 4 2 3" xfId="1104"/>
    <cellStyle name="Normal 4 3" xfId="106"/>
    <cellStyle name="Normal 4 3 2" xfId="648"/>
    <cellStyle name="Normal 4 3 2 2" xfId="1079"/>
    <cellStyle name="Normal 4 3 3" xfId="1144"/>
    <cellStyle name="Normal 4 3 3 2" xfId="1496"/>
    <cellStyle name="Normal 4 3 3 3" xfId="1501"/>
    <cellStyle name="Normal 4 3 4" xfId="1185"/>
    <cellStyle name="Normal 4 3 5" xfId="1077"/>
    <cellStyle name="Normal 4 4" xfId="118"/>
    <cellStyle name="Normal 4 4 2" xfId="173"/>
    <cellStyle name="Normal 4 4 2 2" xfId="284"/>
    <cellStyle name="Normal 4 4 2 2 2" xfId="536"/>
    <cellStyle name="Normal 4 4 2 2 3" xfId="1386"/>
    <cellStyle name="Normal 4 4 2 3" xfId="425"/>
    <cellStyle name="Normal 4 4 2 4" xfId="1277"/>
    <cellStyle name="Normal 4 4 3" xfId="204"/>
    <cellStyle name="Normal 4 4 3 2" xfId="315"/>
    <cellStyle name="Normal 4 4 3 2 2" xfId="567"/>
    <cellStyle name="Normal 4 4 3 3" xfId="456"/>
    <cellStyle name="Normal 4 4 3 4" xfId="1374"/>
    <cellStyle name="Normal 4 4 4" xfId="234"/>
    <cellStyle name="Normal 4 4 4 2" xfId="486"/>
    <cellStyle name="Normal 4 4 4 3" xfId="1191"/>
    <cellStyle name="Normal 4 4 5" xfId="345"/>
    <cellStyle name="Normal 4 4 5 2" xfId="597"/>
    <cellStyle name="Normal 4 4 6" xfId="375"/>
    <cellStyle name="Normal 40" xfId="1226"/>
    <cellStyle name="Normal 41" xfId="1227"/>
    <cellStyle name="Normal 42" xfId="933"/>
    <cellStyle name="Normal 42 2" xfId="1228"/>
    <cellStyle name="Normal 43" xfId="934"/>
    <cellStyle name="Normal 43 2" xfId="1229"/>
    <cellStyle name="Normal 44" xfId="935"/>
    <cellStyle name="Normal 44 2" xfId="1230"/>
    <cellStyle name="Normal 45" xfId="936"/>
    <cellStyle name="Normal 45 2" xfId="1231"/>
    <cellStyle name="Normal 46" xfId="1232"/>
    <cellStyle name="Normal 47" xfId="1233"/>
    <cellStyle name="Normal 48" xfId="1234"/>
    <cellStyle name="Normal 49" xfId="1235"/>
    <cellStyle name="Normal 5" xfId="1"/>
    <cellStyle name="Normal 5 2" xfId="119"/>
    <cellStyle name="Normal 5 2 2" xfId="653"/>
    <cellStyle name="Normal 5 2 2 2" xfId="1152"/>
    <cellStyle name="Normal 5 2 3" xfId="937"/>
    <cellStyle name="Normal 5 3" xfId="1182"/>
    <cellStyle name="Normal 50" xfId="1236"/>
    <cellStyle name="Normal 51" xfId="1237"/>
    <cellStyle name="Normal 52" xfId="1238"/>
    <cellStyle name="Normal 53" xfId="1239"/>
    <cellStyle name="Normal 54" xfId="1240"/>
    <cellStyle name="Normal 55" xfId="1241"/>
    <cellStyle name="Normal 56" xfId="1242"/>
    <cellStyle name="Normal 57" xfId="1243"/>
    <cellStyle name="Normal 58" xfId="1244"/>
    <cellStyle name="Normal 59" xfId="1245"/>
    <cellStyle name="Normal 6" xfId="20"/>
    <cellStyle name="Normal 6 2" xfId="80"/>
    <cellStyle name="Normal 6 2 2" xfId="95"/>
    <cellStyle name="Normal 6 2 2 2" xfId="640"/>
    <cellStyle name="Normal 6 2 2 2 2" xfId="1137"/>
    <cellStyle name="Normal 6 2 2 3" xfId="1078"/>
    <cellStyle name="Normal 6 2 3" xfId="628"/>
    <cellStyle name="Normal 6 2 3 2" xfId="1123"/>
    <cellStyle name="Normal 6 2 4" xfId="938"/>
    <cellStyle name="Normal 6 3" xfId="89"/>
    <cellStyle name="Normal 6 3 2" xfId="634"/>
    <cellStyle name="Normal 6 3 3" xfId="1131"/>
    <cellStyle name="Normal 6 4" xfId="607"/>
    <cellStyle name="Normal 6 4 2" xfId="756"/>
    <cellStyle name="Normal 6 4 3" xfId="1153"/>
    <cellStyle name="Normal 6 5" xfId="65"/>
    <cellStyle name="Normal 6 5 2" xfId="622"/>
    <cellStyle name="Normal 6 5 3" xfId="1112"/>
    <cellStyle name="Normal 6 6" xfId="1187"/>
    <cellStyle name="Normal 60" xfId="1246"/>
    <cellStyle name="Normal 61" xfId="1247"/>
    <cellStyle name="Normal 62" xfId="1248"/>
    <cellStyle name="Normal 63" xfId="1249"/>
    <cellStyle name="Normal 64" xfId="1250"/>
    <cellStyle name="Normal 65" xfId="1251"/>
    <cellStyle name="Normal 66" xfId="1252"/>
    <cellStyle name="Normal 67" xfId="1253"/>
    <cellStyle name="Normal 68" xfId="1254"/>
    <cellStyle name="Normal 69" xfId="1255"/>
    <cellStyle name="Normal 7" xfId="21"/>
    <cellStyle name="Normal 7 10" xfId="940"/>
    <cellStyle name="Normal 7 11" xfId="941"/>
    <cellStyle name="Normal 7 12" xfId="939"/>
    <cellStyle name="Normal 7 13" xfId="1103"/>
    <cellStyle name="Normal 7 2" xfId="64"/>
    <cellStyle name="Normal 7 2 2" xfId="1111"/>
    <cellStyle name="Normal 7 2 3" xfId="942"/>
    <cellStyle name="Normal 7 3" xfId="24"/>
    <cellStyle name="Normal 7 3 2" xfId="943"/>
    <cellStyle name="Normal 7 4" xfId="110"/>
    <cellStyle name="Normal 7 4 2" xfId="166"/>
    <cellStyle name="Normal 7 4 2 2" xfId="277"/>
    <cellStyle name="Normal 7 4 2 2 2" xfId="529"/>
    <cellStyle name="Normal 7 4 2 3" xfId="418"/>
    <cellStyle name="Normal 7 4 3" xfId="198"/>
    <cellStyle name="Normal 7 4 3 2" xfId="309"/>
    <cellStyle name="Normal 7 4 3 2 2" xfId="561"/>
    <cellStyle name="Normal 7 4 3 3" xfId="450"/>
    <cellStyle name="Normal 7 4 4" xfId="228"/>
    <cellStyle name="Normal 7 4 4 2" xfId="480"/>
    <cellStyle name="Normal 7 4 5" xfId="339"/>
    <cellStyle name="Normal 7 4 5 2" xfId="591"/>
    <cellStyle name="Normal 7 4 6" xfId="369"/>
    <cellStyle name="Normal 7 4 7" xfId="944"/>
    <cellStyle name="Normal 7 5" xfId="120"/>
    <cellStyle name="Normal 7 5 2" xfId="654"/>
    <cellStyle name="Normal 7 5 2 2" xfId="1154"/>
    <cellStyle name="Normal 7 5 3" xfId="945"/>
    <cellStyle name="Normal 7 6" xfId="46"/>
    <cellStyle name="Normal 7 6 2" xfId="946"/>
    <cellStyle name="Normal 7 7" xfId="947"/>
    <cellStyle name="Normal 7 8" xfId="948"/>
    <cellStyle name="Normal 7 9" xfId="949"/>
    <cellStyle name="Normal 70" xfId="1256"/>
    <cellStyle name="Normal 71" xfId="1257"/>
    <cellStyle name="Normal 72" xfId="1258"/>
    <cellStyle name="Normal 73" xfId="1259"/>
    <cellStyle name="Normal 74" xfId="1260"/>
    <cellStyle name="Normal 75" xfId="1261"/>
    <cellStyle name="Normal 76" xfId="1262"/>
    <cellStyle name="Normal 77" xfId="1263"/>
    <cellStyle name="Normal 78" xfId="1264"/>
    <cellStyle name="Normal 79" xfId="1265"/>
    <cellStyle name="Normal 8" xfId="75"/>
    <cellStyle name="Normal 8 2" xfId="123"/>
    <cellStyle name="Normal 8 2 2" xfId="1156"/>
    <cellStyle name="Normal 8 2 3" xfId="951"/>
    <cellStyle name="Normal 8 3" xfId="950"/>
    <cellStyle name="Normal 8 4" xfId="1119"/>
    <cellStyle name="Normal 8 5" xfId="766"/>
    <cellStyle name="Normal 80" xfId="1266"/>
    <cellStyle name="Normal 81" xfId="1269"/>
    <cellStyle name="Normal 82" xfId="1280"/>
    <cellStyle name="Normal 83" xfId="1281"/>
    <cellStyle name="Normal 84" xfId="1267"/>
    <cellStyle name="Normal 84 2" xfId="56"/>
    <cellStyle name="Normal 85" xfId="1282"/>
    <cellStyle name="Normal 86" xfId="1283"/>
    <cellStyle name="Normal 87" xfId="1284"/>
    <cellStyle name="Normal 88" xfId="1285"/>
    <cellStyle name="Normal 89" xfId="1286"/>
    <cellStyle name="Normal 9" xfId="84"/>
    <cellStyle name="Normal 9 2" xfId="608"/>
    <cellStyle name="Normal 9 2 2" xfId="757"/>
    <cellStyle name="Normal 9 2 3" xfId="1157"/>
    <cellStyle name="Normal 9 3" xfId="1127"/>
    <cellStyle name="Normal 9 4" xfId="1195"/>
    <cellStyle name="Normal 9 5" xfId="952"/>
    <cellStyle name="Normal 90" xfId="1287"/>
    <cellStyle name="Normal 91" xfId="1288"/>
    <cellStyle name="Normal 92" xfId="1289"/>
    <cellStyle name="Normal 93" xfId="1290"/>
    <cellStyle name="Normal 94" xfId="1291"/>
    <cellStyle name="Normal 95" xfId="1292"/>
    <cellStyle name="Normal 96" xfId="1293"/>
    <cellStyle name="Normal 97" xfId="1294"/>
    <cellStyle name="Normal 98" xfId="1295"/>
    <cellStyle name="Normal 99" xfId="1296"/>
    <cellStyle name="Normal M" xfId="953"/>
    <cellStyle name="Normal T" xfId="954"/>
    <cellStyle name="Normal W" xfId="955"/>
    <cellStyle name="Normal_CET - N096" xfId="26"/>
    <cellStyle name="NormalGB" xfId="956"/>
    <cellStyle name="Note 2" xfId="957"/>
    <cellStyle name="Note 2 2" xfId="958"/>
    <cellStyle name="Note 3" xfId="959"/>
    <cellStyle name="Page Number" xfId="960"/>
    <cellStyle name="Percent" xfId="27" builtinId="5"/>
    <cellStyle name="Percent (0%)" xfId="961"/>
    <cellStyle name="Percent (0.0%)" xfId="962"/>
    <cellStyle name="Percent (0.00%)" xfId="963"/>
    <cellStyle name="Percent [2]" xfId="18"/>
    <cellStyle name="Percent 10" xfId="1164"/>
    <cellStyle name="Percent 11" xfId="1175"/>
    <cellStyle name="Percent 12" xfId="1171"/>
    <cellStyle name="Percent 13" xfId="1174"/>
    <cellStyle name="Percent 14" xfId="34"/>
    <cellStyle name="Percent 15" xfId="1180"/>
    <cellStyle name="Percent 16" xfId="48"/>
    <cellStyle name="Percent 16 2" xfId="134"/>
    <cellStyle name="Percent 16 2 2" xfId="245"/>
    <cellStyle name="Percent 16 2 2 2" xfId="497"/>
    <cellStyle name="Percent 16 2 3" xfId="386"/>
    <cellStyle name="Percent 16 3" xfId="181"/>
    <cellStyle name="Percent 16 3 2" xfId="292"/>
    <cellStyle name="Percent 16 3 2 2" xfId="544"/>
    <cellStyle name="Percent 16 3 3" xfId="433"/>
    <cellStyle name="Percent 16 4" xfId="211"/>
    <cellStyle name="Percent 16 4 2" xfId="463"/>
    <cellStyle name="Percent 16 5" xfId="322"/>
    <cellStyle name="Percent 16 5 2" xfId="574"/>
    <cellStyle name="Percent 16 6" xfId="352"/>
    <cellStyle name="Percent 2" xfId="73"/>
    <cellStyle name="Percent 2 2" xfId="965"/>
    <cellStyle name="Percent 2 2 2" xfId="1192"/>
    <cellStyle name="Percent 2 3" xfId="966"/>
    <cellStyle name="Percent 2 3 2" xfId="1095"/>
    <cellStyle name="Percent 2 4" xfId="1271"/>
    <cellStyle name="Percent 2 5" xfId="964"/>
    <cellStyle name="Percent 3" xfId="51"/>
    <cellStyle name="Percent 4" xfId="79"/>
    <cellStyle name="Percent 4 2" xfId="1122"/>
    <cellStyle name="Percent 4 3" xfId="1084"/>
    <cellStyle name="Percent 5" xfId="88"/>
    <cellStyle name="Percent 5 2" xfId="1130"/>
    <cellStyle name="Percent 5 3" xfId="1369"/>
    <cellStyle name="Percent 5 4" xfId="1087"/>
    <cellStyle name="Percent 6" xfId="61"/>
    <cellStyle name="Percent 6 2" xfId="1096"/>
    <cellStyle name="Percent 7" xfId="31"/>
    <cellStyle name="Percent 7 2" xfId="619"/>
    <cellStyle name="Percent 7 3" xfId="1108"/>
    <cellStyle name="Percent 8" xfId="1166"/>
    <cellStyle name="Percent 9" xfId="1165"/>
    <cellStyle name="pwstyle" xfId="967"/>
    <cellStyle name="Quantity" xfId="19"/>
    <cellStyle name="RevList" xfId="968"/>
    <cellStyle name="Salomon Logo" xfId="969"/>
    <cellStyle name="SAPBEXaggData" xfId="970"/>
    <cellStyle name="SAPBEXaggDataEmph" xfId="971"/>
    <cellStyle name="SAPBEXaggItem" xfId="972"/>
    <cellStyle name="SAPBEXaggItemX" xfId="973"/>
    <cellStyle name="SAPBEXchaText" xfId="974"/>
    <cellStyle name="SAPBEXexcBad7" xfId="975"/>
    <cellStyle name="SAPBEXexcBad8" xfId="976"/>
    <cellStyle name="SAPBEXexcBad9" xfId="977"/>
    <cellStyle name="SAPBEXexcCritical4" xfId="978"/>
    <cellStyle name="SAPBEXexcCritical5" xfId="979"/>
    <cellStyle name="SAPBEXexcCritical6" xfId="980"/>
    <cellStyle name="SAPBEXexcGood1" xfId="981"/>
    <cellStyle name="SAPBEXexcGood2" xfId="982"/>
    <cellStyle name="SAPBEXexcGood3" xfId="983"/>
    <cellStyle name="SAPBEXfilterDrill" xfId="984"/>
    <cellStyle name="SAPBEXfilterItem" xfId="985"/>
    <cellStyle name="SAPBEXfilterText" xfId="986"/>
    <cellStyle name="SAPBEXformats" xfId="987"/>
    <cellStyle name="SAPBEXheaderItem" xfId="988"/>
    <cellStyle name="SAPBEXheaderText" xfId="989"/>
    <cellStyle name="SAPBEXHLevel0" xfId="990"/>
    <cellStyle name="SAPBEXHLevel0X" xfId="991"/>
    <cellStyle name="SAPBEXHLevel1" xfId="992"/>
    <cellStyle name="SAPBEXHLevel1X" xfId="993"/>
    <cellStyle name="SAPBEXHLevel2" xfId="994"/>
    <cellStyle name="SAPBEXHLevel2X" xfId="995"/>
    <cellStyle name="SAPBEXHLevel3" xfId="996"/>
    <cellStyle name="SAPBEXHLevel3X" xfId="997"/>
    <cellStyle name="SAPBEXresData" xfId="998"/>
    <cellStyle name="SAPBEXresDataEmph" xfId="999"/>
    <cellStyle name="SAPBEXresItem" xfId="1000"/>
    <cellStyle name="SAPBEXresItemX" xfId="1001"/>
    <cellStyle name="SAPBEXstdData" xfId="1002"/>
    <cellStyle name="SAPBEXstdDataEmph" xfId="1003"/>
    <cellStyle name="SAPBEXstdItem" xfId="1004"/>
    <cellStyle name="SAPBEXstdItemX" xfId="1005"/>
    <cellStyle name="SAPBEXtitle" xfId="1006"/>
    <cellStyle name="SAPBEXundefined" xfId="1007"/>
    <cellStyle name="SS Col Hdr" xfId="1008"/>
    <cellStyle name="SS Dim 1 Blank" xfId="1009"/>
    <cellStyle name="SS Dim 1 Title" xfId="1010"/>
    <cellStyle name="SS Dim 1 Value" xfId="1011"/>
    <cellStyle name="SS Dim 2 Blank" xfId="1012"/>
    <cellStyle name="SS Dim 2 Title" xfId="1013"/>
    <cellStyle name="SS Dim 2 Value" xfId="1014"/>
    <cellStyle name="SS Dim 3 Blank" xfId="1015"/>
    <cellStyle name="SS Dim 3 Title" xfId="1016"/>
    <cellStyle name="SS Dim 3 Value" xfId="1017"/>
    <cellStyle name="SS Dim 4 Blank" xfId="1018"/>
    <cellStyle name="SS Dim 4 Title" xfId="1019"/>
    <cellStyle name="SS Dim 4 Value" xfId="1020"/>
    <cellStyle name="SS Dim 5 Blank" xfId="1021"/>
    <cellStyle name="SS Dim 5 Title" xfId="1022"/>
    <cellStyle name="SS Dim 5 Value" xfId="1023"/>
    <cellStyle name="SS Other Measure" xfId="1024"/>
    <cellStyle name="SS Sum Measure" xfId="1025"/>
    <cellStyle name="SS Unbound Dim" xfId="1026"/>
    <cellStyle name="SS WAvg Measure" xfId="1027"/>
    <cellStyle name="Standard_BS14" xfId="1028"/>
    <cellStyle name="StandardInput" xfId="1029"/>
    <cellStyle name="Style 1" xfId="1030"/>
    <cellStyle name="Style 2" xfId="1031"/>
    <cellStyle name="Subtotal" xfId="1032"/>
    <cellStyle name="Table Head" xfId="1033"/>
    <cellStyle name="Table Source" xfId="1034"/>
    <cellStyle name="Table Text" xfId="1035"/>
    <cellStyle name="Table Title" xfId="1036"/>
    <cellStyle name="Table Units" xfId="1037"/>
    <cellStyle name="Text" xfId="1038"/>
    <cellStyle name="Text 1" xfId="1039"/>
    <cellStyle name="Text 2" xfId="1040"/>
    <cellStyle name="Text Head 1" xfId="1041"/>
    <cellStyle name="Text Head 2" xfId="1042"/>
    <cellStyle name="Text Indent 1" xfId="1043"/>
    <cellStyle name="Text Indent 2" xfId="1044"/>
    <cellStyle name="Text_C049_2005_Act10_Section K" xfId="1045"/>
    <cellStyle name="Tickmark" xfId="1046"/>
    <cellStyle name="TOC 1" xfId="1047"/>
    <cellStyle name="TOC 2" xfId="1048"/>
    <cellStyle name="Undefiniert" xfId="1049"/>
    <cellStyle name="UR" xfId="1050"/>
    <cellStyle name="Wไhrung [0]_OPTIMIR1 (deutsch)" xfId="1051"/>
    <cellStyle name="Wไhrung_OPTIMIR1 (deutsch)" xfId="1052"/>
    <cellStyle name="เครื่องหมายจุลภาค [0]" xfId="1053"/>
    <cellStyle name="เครื่องหมายจุลภาค [1]" xfId="1054"/>
    <cellStyle name="เครื่องหมายจุลภาค_(K) working paper Q3'03" xfId="1055"/>
    <cellStyle name="เครื่องหมายสกุลเงิน [0]" xfId="1056"/>
    <cellStyle name="เครื่องหมายสกุลเงิน_1CONT" xfId="1057"/>
    <cellStyle name="เชื่อมโยงหลายมิติ" xfId="1058"/>
    <cellStyle name="ค@ฏ๋_1111D2111DQ2" xfId="1059"/>
    <cellStyle name="คdคภฆ์[0]_1111D2111DQ2" xfId="1060"/>
    <cellStyle name="คdคภฆ์_1111D2111DQ1" xfId="1061"/>
    <cellStyle name="ณfน๔ [0]_Book1" xfId="1062"/>
    <cellStyle name="ณfน๔_Book1" xfId="1063"/>
    <cellStyle name="ตามการเชื่อมโยงหลายมิติ" xfId="1064"/>
    <cellStyle name="น้บะภฒ_95" xfId="1065"/>
    <cellStyle name="ปกติ 2" xfId="1066"/>
    <cellStyle name="ปกติ 3" xfId="1067"/>
    <cellStyle name="ปกติ 72" xfId="1068"/>
    <cellStyle name="ปกติ_(C) review bank reconcile - Salee" xfId="1069"/>
    <cellStyle name="ฤธถ [0]_95" xfId="1070"/>
    <cellStyle name="ฤธถ_95" xfId="1071"/>
    <cellStyle name="ล๋ศญ [0]_95" xfId="1072"/>
    <cellStyle name="ล๋ศญ_95" xfId="1073"/>
    <cellStyle name="วฅมุ_4ฟ๙ฝวภ๛" xfId="1074"/>
    <cellStyle name="_x001d_๐9_x000c_$_x0009__x000d__x0017_U_x0001_๘_x0004_–_x0006__x0007__x0001__x0001_" xfId="1075"/>
    <cellStyle name="一般_Book1" xfId="10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1345587</xdr:colOff>
      <xdr:row>1</xdr:row>
      <xdr:rowOff>124547</xdr:rowOff>
    </xdr:from>
    <xdr:to>
      <xdr:col>4</xdr:col>
      <xdr:colOff>1002687</xdr:colOff>
      <xdr:row>10</xdr:row>
      <xdr:rowOff>124547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xmlns="" id="{59987389-80DB-42B5-97CF-E60179371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6127" y="429347"/>
          <a:ext cx="1287780" cy="2743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showGridLines="0" view="pageBreakPreview" topLeftCell="A4" zoomScaleNormal="100" zoomScaleSheetLayoutView="100" zoomScalePageLayoutView="71" workbookViewId="0">
      <selection activeCell="K5" sqref="K5:M5"/>
    </sheetView>
  </sheetViews>
  <sheetFormatPr defaultColWidth="9.44140625" defaultRowHeight="24" customHeight="1"/>
  <cols>
    <col min="1" max="1" width="29.5546875" style="37" customWidth="1"/>
    <col min="2" max="2" width="4.5546875" style="37" customWidth="1"/>
    <col min="3" max="3" width="3.44140625" style="37" customWidth="1"/>
    <col min="4" max="4" width="3" style="37" customWidth="1"/>
    <col min="5" max="5" width="7.5546875" style="52" customWidth="1"/>
    <col min="6" max="6" width="0.6640625" style="43" customWidth="1"/>
    <col min="7" max="7" width="13.5546875" style="43" customWidth="1"/>
    <col min="8" max="8" width="1.44140625" style="43" customWidth="1"/>
    <col min="9" max="9" width="13.5546875" style="43" customWidth="1"/>
    <col min="10" max="10" width="1.44140625" style="43" customWidth="1"/>
    <col min="11" max="11" width="13.5546875" style="43" customWidth="1"/>
    <col min="12" max="12" width="1.44140625" style="43" customWidth="1"/>
    <col min="13" max="13" width="13.5546875" style="43" customWidth="1"/>
    <col min="14" max="14" width="0.5546875" style="43" customWidth="1"/>
    <col min="15" max="197" width="9.44140625" style="37"/>
    <col min="198" max="198" width="12.44140625" style="37" customWidth="1"/>
    <col min="199" max="199" width="6.44140625" style="37" customWidth="1"/>
    <col min="200" max="200" width="22.5546875" style="37" customWidth="1"/>
    <col min="201" max="201" width="1.44140625" style="37" customWidth="1"/>
    <col min="202" max="202" width="6.5546875" style="37" bestFit="1" customWidth="1"/>
    <col min="203" max="203" width="1.44140625" style="37" customWidth="1"/>
    <col min="204" max="204" width="16.44140625" style="37" customWidth="1"/>
    <col min="205" max="205" width="1.44140625" style="37" customWidth="1"/>
    <col min="206" max="206" width="16.44140625" style="37" customWidth="1"/>
    <col min="207" max="207" width="1.44140625" style="37" customWidth="1"/>
    <col min="208" max="208" width="16.44140625" style="37" customWidth="1"/>
    <col min="209" max="209" width="1.44140625" style="37" customWidth="1"/>
    <col min="210" max="210" width="14.44140625" style="37" bestFit="1" customWidth="1"/>
    <col min="211" max="211" width="1.44140625" style="37" customWidth="1"/>
    <col min="212" max="453" width="9.44140625" style="37"/>
    <col min="454" max="454" width="12.44140625" style="37" customWidth="1"/>
    <col min="455" max="455" width="6.44140625" style="37" customWidth="1"/>
    <col min="456" max="456" width="22.5546875" style="37" customWidth="1"/>
    <col min="457" max="457" width="1.44140625" style="37" customWidth="1"/>
    <col min="458" max="458" width="6.5546875" style="37" bestFit="1" customWidth="1"/>
    <col min="459" max="459" width="1.44140625" style="37" customWidth="1"/>
    <col min="460" max="460" width="16.44140625" style="37" customWidth="1"/>
    <col min="461" max="461" width="1.44140625" style="37" customWidth="1"/>
    <col min="462" max="462" width="16.44140625" style="37" customWidth="1"/>
    <col min="463" max="463" width="1.44140625" style="37" customWidth="1"/>
    <col min="464" max="464" width="16.44140625" style="37" customWidth="1"/>
    <col min="465" max="465" width="1.44140625" style="37" customWidth="1"/>
    <col min="466" max="466" width="14.44140625" style="37" bestFit="1" customWidth="1"/>
    <col min="467" max="467" width="1.44140625" style="37" customWidth="1"/>
    <col min="468" max="709" width="9.44140625" style="37"/>
    <col min="710" max="710" width="12.44140625" style="37" customWidth="1"/>
    <col min="711" max="711" width="6.44140625" style="37" customWidth="1"/>
    <col min="712" max="712" width="22.5546875" style="37" customWidth="1"/>
    <col min="713" max="713" width="1.44140625" style="37" customWidth="1"/>
    <col min="714" max="714" width="6.5546875" style="37" bestFit="1" customWidth="1"/>
    <col min="715" max="715" width="1.44140625" style="37" customWidth="1"/>
    <col min="716" max="716" width="16.44140625" style="37" customWidth="1"/>
    <col min="717" max="717" width="1.44140625" style="37" customWidth="1"/>
    <col min="718" max="718" width="16.44140625" style="37" customWidth="1"/>
    <col min="719" max="719" width="1.44140625" style="37" customWidth="1"/>
    <col min="720" max="720" width="16.44140625" style="37" customWidth="1"/>
    <col min="721" max="721" width="1.44140625" style="37" customWidth="1"/>
    <col min="722" max="722" width="14.44140625" style="37" bestFit="1" customWidth="1"/>
    <col min="723" max="723" width="1.44140625" style="37" customWidth="1"/>
    <col min="724" max="965" width="9.44140625" style="37"/>
    <col min="966" max="966" width="12.44140625" style="37" customWidth="1"/>
    <col min="967" max="967" width="6.44140625" style="37" customWidth="1"/>
    <col min="968" max="968" width="22.5546875" style="37" customWidth="1"/>
    <col min="969" max="969" width="1.44140625" style="37" customWidth="1"/>
    <col min="970" max="970" width="6.5546875" style="37" bestFit="1" customWidth="1"/>
    <col min="971" max="971" width="1.44140625" style="37" customWidth="1"/>
    <col min="972" max="972" width="16.44140625" style="37" customWidth="1"/>
    <col min="973" max="973" width="1.44140625" style="37" customWidth="1"/>
    <col min="974" max="974" width="16.44140625" style="37" customWidth="1"/>
    <col min="975" max="975" width="1.44140625" style="37" customWidth="1"/>
    <col min="976" max="976" width="16.44140625" style="37" customWidth="1"/>
    <col min="977" max="977" width="1.44140625" style="37" customWidth="1"/>
    <col min="978" max="978" width="14.44140625" style="37" bestFit="1" customWidth="1"/>
    <col min="979" max="979" width="1.44140625" style="37" customWidth="1"/>
    <col min="980" max="1221" width="9.44140625" style="37"/>
    <col min="1222" max="1222" width="12.44140625" style="37" customWidth="1"/>
    <col min="1223" max="1223" width="6.44140625" style="37" customWidth="1"/>
    <col min="1224" max="1224" width="22.5546875" style="37" customWidth="1"/>
    <col min="1225" max="1225" width="1.44140625" style="37" customWidth="1"/>
    <col min="1226" max="1226" width="6.5546875" style="37" bestFit="1" customWidth="1"/>
    <col min="1227" max="1227" width="1.44140625" style="37" customWidth="1"/>
    <col min="1228" max="1228" width="16.44140625" style="37" customWidth="1"/>
    <col min="1229" max="1229" width="1.44140625" style="37" customWidth="1"/>
    <col min="1230" max="1230" width="16.44140625" style="37" customWidth="1"/>
    <col min="1231" max="1231" width="1.44140625" style="37" customWidth="1"/>
    <col min="1232" max="1232" width="16.44140625" style="37" customWidth="1"/>
    <col min="1233" max="1233" width="1.44140625" style="37" customWidth="1"/>
    <col min="1234" max="1234" width="14.44140625" style="37" bestFit="1" customWidth="1"/>
    <col min="1235" max="1235" width="1.44140625" style="37" customWidth="1"/>
    <col min="1236" max="1477" width="9.44140625" style="37"/>
    <col min="1478" max="1478" width="12.44140625" style="37" customWidth="1"/>
    <col min="1479" max="1479" width="6.44140625" style="37" customWidth="1"/>
    <col min="1480" max="1480" width="22.5546875" style="37" customWidth="1"/>
    <col min="1481" max="1481" width="1.44140625" style="37" customWidth="1"/>
    <col min="1482" max="1482" width="6.5546875" style="37" bestFit="1" customWidth="1"/>
    <col min="1483" max="1483" width="1.44140625" style="37" customWidth="1"/>
    <col min="1484" max="1484" width="16.44140625" style="37" customWidth="1"/>
    <col min="1485" max="1485" width="1.44140625" style="37" customWidth="1"/>
    <col min="1486" max="1486" width="16.44140625" style="37" customWidth="1"/>
    <col min="1487" max="1487" width="1.44140625" style="37" customWidth="1"/>
    <col min="1488" max="1488" width="16.44140625" style="37" customWidth="1"/>
    <col min="1489" max="1489" width="1.44140625" style="37" customWidth="1"/>
    <col min="1490" max="1490" width="14.44140625" style="37" bestFit="1" customWidth="1"/>
    <col min="1491" max="1491" width="1.44140625" style="37" customWidth="1"/>
    <col min="1492" max="1733" width="9.44140625" style="37"/>
    <col min="1734" max="1734" width="12.44140625" style="37" customWidth="1"/>
    <col min="1735" max="1735" width="6.44140625" style="37" customWidth="1"/>
    <col min="1736" max="1736" width="22.5546875" style="37" customWidth="1"/>
    <col min="1737" max="1737" width="1.44140625" style="37" customWidth="1"/>
    <col min="1738" max="1738" width="6.5546875" style="37" bestFit="1" customWidth="1"/>
    <col min="1739" max="1739" width="1.44140625" style="37" customWidth="1"/>
    <col min="1740" max="1740" width="16.44140625" style="37" customWidth="1"/>
    <col min="1741" max="1741" width="1.44140625" style="37" customWidth="1"/>
    <col min="1742" max="1742" width="16.44140625" style="37" customWidth="1"/>
    <col min="1743" max="1743" width="1.44140625" style="37" customWidth="1"/>
    <col min="1744" max="1744" width="16.44140625" style="37" customWidth="1"/>
    <col min="1745" max="1745" width="1.44140625" style="37" customWidth="1"/>
    <col min="1746" max="1746" width="14.44140625" style="37" bestFit="1" customWidth="1"/>
    <col min="1747" max="1747" width="1.44140625" style="37" customWidth="1"/>
    <col min="1748" max="1989" width="9.44140625" style="37"/>
    <col min="1990" max="1990" width="12.44140625" style="37" customWidth="1"/>
    <col min="1991" max="1991" width="6.44140625" style="37" customWidth="1"/>
    <col min="1992" max="1992" width="22.5546875" style="37" customWidth="1"/>
    <col min="1993" max="1993" width="1.44140625" style="37" customWidth="1"/>
    <col min="1994" max="1994" width="6.5546875" style="37" bestFit="1" customWidth="1"/>
    <col min="1995" max="1995" width="1.44140625" style="37" customWidth="1"/>
    <col min="1996" max="1996" width="16.44140625" style="37" customWidth="1"/>
    <col min="1997" max="1997" width="1.44140625" style="37" customWidth="1"/>
    <col min="1998" max="1998" width="16.44140625" style="37" customWidth="1"/>
    <col min="1999" max="1999" width="1.44140625" style="37" customWidth="1"/>
    <col min="2000" max="2000" width="16.44140625" style="37" customWidth="1"/>
    <col min="2001" max="2001" width="1.44140625" style="37" customWidth="1"/>
    <col min="2002" max="2002" width="14.44140625" style="37" bestFit="1" customWidth="1"/>
    <col min="2003" max="2003" width="1.44140625" style="37" customWidth="1"/>
    <col min="2004" max="2245" width="9.44140625" style="37"/>
    <col min="2246" max="2246" width="12.44140625" style="37" customWidth="1"/>
    <col min="2247" max="2247" width="6.44140625" style="37" customWidth="1"/>
    <col min="2248" max="2248" width="22.5546875" style="37" customWidth="1"/>
    <col min="2249" max="2249" width="1.44140625" style="37" customWidth="1"/>
    <col min="2250" max="2250" width="6.5546875" style="37" bestFit="1" customWidth="1"/>
    <col min="2251" max="2251" width="1.44140625" style="37" customWidth="1"/>
    <col min="2252" max="2252" width="16.44140625" style="37" customWidth="1"/>
    <col min="2253" max="2253" width="1.44140625" style="37" customWidth="1"/>
    <col min="2254" max="2254" width="16.44140625" style="37" customWidth="1"/>
    <col min="2255" max="2255" width="1.44140625" style="37" customWidth="1"/>
    <col min="2256" max="2256" width="16.44140625" style="37" customWidth="1"/>
    <col min="2257" max="2257" width="1.44140625" style="37" customWidth="1"/>
    <col min="2258" max="2258" width="14.44140625" style="37" bestFit="1" customWidth="1"/>
    <col min="2259" max="2259" width="1.44140625" style="37" customWidth="1"/>
    <col min="2260" max="2501" width="9.44140625" style="37"/>
    <col min="2502" max="2502" width="12.44140625" style="37" customWidth="1"/>
    <col min="2503" max="2503" width="6.44140625" style="37" customWidth="1"/>
    <col min="2504" max="2504" width="22.5546875" style="37" customWidth="1"/>
    <col min="2505" max="2505" width="1.44140625" style="37" customWidth="1"/>
    <col min="2506" max="2506" width="6.5546875" style="37" bestFit="1" customWidth="1"/>
    <col min="2507" max="2507" width="1.44140625" style="37" customWidth="1"/>
    <col min="2508" max="2508" width="16.44140625" style="37" customWidth="1"/>
    <col min="2509" max="2509" width="1.44140625" style="37" customWidth="1"/>
    <col min="2510" max="2510" width="16.44140625" style="37" customWidth="1"/>
    <col min="2511" max="2511" width="1.44140625" style="37" customWidth="1"/>
    <col min="2512" max="2512" width="16.44140625" style="37" customWidth="1"/>
    <col min="2513" max="2513" width="1.44140625" style="37" customWidth="1"/>
    <col min="2514" max="2514" width="14.44140625" style="37" bestFit="1" customWidth="1"/>
    <col min="2515" max="2515" width="1.44140625" style="37" customWidth="1"/>
    <col min="2516" max="2757" width="9.44140625" style="37"/>
    <col min="2758" max="2758" width="12.44140625" style="37" customWidth="1"/>
    <col min="2759" max="2759" width="6.44140625" style="37" customWidth="1"/>
    <col min="2760" max="2760" width="22.5546875" style="37" customWidth="1"/>
    <col min="2761" max="2761" width="1.44140625" style="37" customWidth="1"/>
    <col min="2762" max="2762" width="6.5546875" style="37" bestFit="1" customWidth="1"/>
    <col min="2763" max="2763" width="1.44140625" style="37" customWidth="1"/>
    <col min="2764" max="2764" width="16.44140625" style="37" customWidth="1"/>
    <col min="2765" max="2765" width="1.44140625" style="37" customWidth="1"/>
    <col min="2766" max="2766" width="16.44140625" style="37" customWidth="1"/>
    <col min="2767" max="2767" width="1.44140625" style="37" customWidth="1"/>
    <col min="2768" max="2768" width="16.44140625" style="37" customWidth="1"/>
    <col min="2769" max="2769" width="1.44140625" style="37" customWidth="1"/>
    <col min="2770" max="2770" width="14.44140625" style="37" bestFit="1" customWidth="1"/>
    <col min="2771" max="2771" width="1.44140625" style="37" customWidth="1"/>
    <col min="2772" max="3013" width="9.44140625" style="37"/>
    <col min="3014" max="3014" width="12.44140625" style="37" customWidth="1"/>
    <col min="3015" max="3015" width="6.44140625" style="37" customWidth="1"/>
    <col min="3016" max="3016" width="22.5546875" style="37" customWidth="1"/>
    <col min="3017" max="3017" width="1.44140625" style="37" customWidth="1"/>
    <col min="3018" max="3018" width="6.5546875" style="37" bestFit="1" customWidth="1"/>
    <col min="3019" max="3019" width="1.44140625" style="37" customWidth="1"/>
    <col min="3020" max="3020" width="16.44140625" style="37" customWidth="1"/>
    <col min="3021" max="3021" width="1.44140625" style="37" customWidth="1"/>
    <col min="3022" max="3022" width="16.44140625" style="37" customWidth="1"/>
    <col min="3023" max="3023" width="1.44140625" style="37" customWidth="1"/>
    <col min="3024" max="3024" width="16.44140625" style="37" customWidth="1"/>
    <col min="3025" max="3025" width="1.44140625" style="37" customWidth="1"/>
    <col min="3026" max="3026" width="14.44140625" style="37" bestFit="1" customWidth="1"/>
    <col min="3027" max="3027" width="1.44140625" style="37" customWidth="1"/>
    <col min="3028" max="3269" width="9.44140625" style="37"/>
    <col min="3270" max="3270" width="12.44140625" style="37" customWidth="1"/>
    <col min="3271" max="3271" width="6.44140625" style="37" customWidth="1"/>
    <col min="3272" max="3272" width="22.5546875" style="37" customWidth="1"/>
    <col min="3273" max="3273" width="1.44140625" style="37" customWidth="1"/>
    <col min="3274" max="3274" width="6.5546875" style="37" bestFit="1" customWidth="1"/>
    <col min="3275" max="3275" width="1.44140625" style="37" customWidth="1"/>
    <col min="3276" max="3276" width="16.44140625" style="37" customWidth="1"/>
    <col min="3277" max="3277" width="1.44140625" style="37" customWidth="1"/>
    <col min="3278" max="3278" width="16.44140625" style="37" customWidth="1"/>
    <col min="3279" max="3279" width="1.44140625" style="37" customWidth="1"/>
    <col min="3280" max="3280" width="16.44140625" style="37" customWidth="1"/>
    <col min="3281" max="3281" width="1.44140625" style="37" customWidth="1"/>
    <col min="3282" max="3282" width="14.44140625" style="37" bestFit="1" customWidth="1"/>
    <col min="3283" max="3283" width="1.44140625" style="37" customWidth="1"/>
    <col min="3284" max="3525" width="9.44140625" style="37"/>
    <col min="3526" max="3526" width="12.44140625" style="37" customWidth="1"/>
    <col min="3527" max="3527" width="6.44140625" style="37" customWidth="1"/>
    <col min="3528" max="3528" width="22.5546875" style="37" customWidth="1"/>
    <col min="3529" max="3529" width="1.44140625" style="37" customWidth="1"/>
    <col min="3530" max="3530" width="6.5546875" style="37" bestFit="1" customWidth="1"/>
    <col min="3531" max="3531" width="1.44140625" style="37" customWidth="1"/>
    <col min="3532" max="3532" width="16.44140625" style="37" customWidth="1"/>
    <col min="3533" max="3533" width="1.44140625" style="37" customWidth="1"/>
    <col min="3534" max="3534" width="16.44140625" style="37" customWidth="1"/>
    <col min="3535" max="3535" width="1.44140625" style="37" customWidth="1"/>
    <col min="3536" max="3536" width="16.44140625" style="37" customWidth="1"/>
    <col min="3537" max="3537" width="1.44140625" style="37" customWidth="1"/>
    <col min="3538" max="3538" width="14.44140625" style="37" bestFit="1" customWidth="1"/>
    <col min="3539" max="3539" width="1.44140625" style="37" customWidth="1"/>
    <col min="3540" max="3781" width="9.44140625" style="37"/>
    <col min="3782" max="3782" width="12.44140625" style="37" customWidth="1"/>
    <col min="3783" max="3783" width="6.44140625" style="37" customWidth="1"/>
    <col min="3784" max="3784" width="22.5546875" style="37" customWidth="1"/>
    <col min="3785" max="3785" width="1.44140625" style="37" customWidth="1"/>
    <col min="3786" max="3786" width="6.5546875" style="37" bestFit="1" customWidth="1"/>
    <col min="3787" max="3787" width="1.44140625" style="37" customWidth="1"/>
    <col min="3788" max="3788" width="16.44140625" style="37" customWidth="1"/>
    <col min="3789" max="3789" width="1.44140625" style="37" customWidth="1"/>
    <col min="3790" max="3790" width="16.44140625" style="37" customWidth="1"/>
    <col min="3791" max="3791" width="1.44140625" style="37" customWidth="1"/>
    <col min="3792" max="3792" width="16.44140625" style="37" customWidth="1"/>
    <col min="3793" max="3793" width="1.44140625" style="37" customWidth="1"/>
    <col min="3794" max="3794" width="14.44140625" style="37" bestFit="1" customWidth="1"/>
    <col min="3795" max="3795" width="1.44140625" style="37" customWidth="1"/>
    <col min="3796" max="4037" width="9.44140625" style="37"/>
    <col min="4038" max="4038" width="12.44140625" style="37" customWidth="1"/>
    <col min="4039" max="4039" width="6.44140625" style="37" customWidth="1"/>
    <col min="4040" max="4040" width="22.5546875" style="37" customWidth="1"/>
    <col min="4041" max="4041" width="1.44140625" style="37" customWidth="1"/>
    <col min="4042" max="4042" width="6.5546875" style="37" bestFit="1" customWidth="1"/>
    <col min="4043" max="4043" width="1.44140625" style="37" customWidth="1"/>
    <col min="4044" max="4044" width="16.44140625" style="37" customWidth="1"/>
    <col min="4045" max="4045" width="1.44140625" style="37" customWidth="1"/>
    <col min="4046" max="4046" width="16.44140625" style="37" customWidth="1"/>
    <col min="4047" max="4047" width="1.44140625" style="37" customWidth="1"/>
    <col min="4048" max="4048" width="16.44140625" style="37" customWidth="1"/>
    <col min="4049" max="4049" width="1.44140625" style="37" customWidth="1"/>
    <col min="4050" max="4050" width="14.44140625" style="37" bestFit="1" customWidth="1"/>
    <col min="4051" max="4051" width="1.44140625" style="37" customWidth="1"/>
    <col min="4052" max="4293" width="9.44140625" style="37"/>
    <col min="4294" max="4294" width="12.44140625" style="37" customWidth="1"/>
    <col min="4295" max="4295" width="6.44140625" style="37" customWidth="1"/>
    <col min="4296" max="4296" width="22.5546875" style="37" customWidth="1"/>
    <col min="4297" max="4297" width="1.44140625" style="37" customWidth="1"/>
    <col min="4298" max="4298" width="6.5546875" style="37" bestFit="1" customWidth="1"/>
    <col min="4299" max="4299" width="1.44140625" style="37" customWidth="1"/>
    <col min="4300" max="4300" width="16.44140625" style="37" customWidth="1"/>
    <col min="4301" max="4301" width="1.44140625" style="37" customWidth="1"/>
    <col min="4302" max="4302" width="16.44140625" style="37" customWidth="1"/>
    <col min="4303" max="4303" width="1.44140625" style="37" customWidth="1"/>
    <col min="4304" max="4304" width="16.44140625" style="37" customWidth="1"/>
    <col min="4305" max="4305" width="1.44140625" style="37" customWidth="1"/>
    <col min="4306" max="4306" width="14.44140625" style="37" bestFit="1" customWidth="1"/>
    <col min="4307" max="4307" width="1.44140625" style="37" customWidth="1"/>
    <col min="4308" max="4549" width="9.44140625" style="37"/>
    <col min="4550" max="4550" width="12.44140625" style="37" customWidth="1"/>
    <col min="4551" max="4551" width="6.44140625" style="37" customWidth="1"/>
    <col min="4552" max="4552" width="22.5546875" style="37" customWidth="1"/>
    <col min="4553" max="4553" width="1.44140625" style="37" customWidth="1"/>
    <col min="4554" max="4554" width="6.5546875" style="37" bestFit="1" customWidth="1"/>
    <col min="4555" max="4555" width="1.44140625" style="37" customWidth="1"/>
    <col min="4556" max="4556" width="16.44140625" style="37" customWidth="1"/>
    <col min="4557" max="4557" width="1.44140625" style="37" customWidth="1"/>
    <col min="4558" max="4558" width="16.44140625" style="37" customWidth="1"/>
    <col min="4559" max="4559" width="1.44140625" style="37" customWidth="1"/>
    <col min="4560" max="4560" width="16.44140625" style="37" customWidth="1"/>
    <col min="4561" max="4561" width="1.44140625" style="37" customWidth="1"/>
    <col min="4562" max="4562" width="14.44140625" style="37" bestFit="1" customWidth="1"/>
    <col min="4563" max="4563" width="1.44140625" style="37" customWidth="1"/>
    <col min="4564" max="4805" width="9.44140625" style="37"/>
    <col min="4806" max="4806" width="12.44140625" style="37" customWidth="1"/>
    <col min="4807" max="4807" width="6.44140625" style="37" customWidth="1"/>
    <col min="4808" max="4808" width="22.5546875" style="37" customWidth="1"/>
    <col min="4809" max="4809" width="1.44140625" style="37" customWidth="1"/>
    <col min="4810" max="4810" width="6.5546875" style="37" bestFit="1" customWidth="1"/>
    <col min="4811" max="4811" width="1.44140625" style="37" customWidth="1"/>
    <col min="4812" max="4812" width="16.44140625" style="37" customWidth="1"/>
    <col min="4813" max="4813" width="1.44140625" style="37" customWidth="1"/>
    <col min="4814" max="4814" width="16.44140625" style="37" customWidth="1"/>
    <col min="4815" max="4815" width="1.44140625" style="37" customWidth="1"/>
    <col min="4816" max="4816" width="16.44140625" style="37" customWidth="1"/>
    <col min="4817" max="4817" width="1.44140625" style="37" customWidth="1"/>
    <col min="4818" max="4818" width="14.44140625" style="37" bestFit="1" customWidth="1"/>
    <col min="4819" max="4819" width="1.44140625" style="37" customWidth="1"/>
    <col min="4820" max="5061" width="9.44140625" style="37"/>
    <col min="5062" max="5062" width="12.44140625" style="37" customWidth="1"/>
    <col min="5063" max="5063" width="6.44140625" style="37" customWidth="1"/>
    <col min="5064" max="5064" width="22.5546875" style="37" customWidth="1"/>
    <col min="5065" max="5065" width="1.44140625" style="37" customWidth="1"/>
    <col min="5066" max="5066" width="6.5546875" style="37" bestFit="1" customWidth="1"/>
    <col min="5067" max="5067" width="1.44140625" style="37" customWidth="1"/>
    <col min="5068" max="5068" width="16.44140625" style="37" customWidth="1"/>
    <col min="5069" max="5069" width="1.44140625" style="37" customWidth="1"/>
    <col min="5070" max="5070" width="16.44140625" style="37" customWidth="1"/>
    <col min="5071" max="5071" width="1.44140625" style="37" customWidth="1"/>
    <col min="5072" max="5072" width="16.44140625" style="37" customWidth="1"/>
    <col min="5073" max="5073" width="1.44140625" style="37" customWidth="1"/>
    <col min="5074" max="5074" width="14.44140625" style="37" bestFit="1" customWidth="1"/>
    <col min="5075" max="5075" width="1.44140625" style="37" customWidth="1"/>
    <col min="5076" max="5317" width="9.44140625" style="37"/>
    <col min="5318" max="5318" width="12.44140625" style="37" customWidth="1"/>
    <col min="5319" max="5319" width="6.44140625" style="37" customWidth="1"/>
    <col min="5320" max="5320" width="22.5546875" style="37" customWidth="1"/>
    <col min="5321" max="5321" width="1.44140625" style="37" customWidth="1"/>
    <col min="5322" max="5322" width="6.5546875" style="37" bestFit="1" customWidth="1"/>
    <col min="5323" max="5323" width="1.44140625" style="37" customWidth="1"/>
    <col min="5324" max="5324" width="16.44140625" style="37" customWidth="1"/>
    <col min="5325" max="5325" width="1.44140625" style="37" customWidth="1"/>
    <col min="5326" max="5326" width="16.44140625" style="37" customWidth="1"/>
    <col min="5327" max="5327" width="1.44140625" style="37" customWidth="1"/>
    <col min="5328" max="5328" width="16.44140625" style="37" customWidth="1"/>
    <col min="5329" max="5329" width="1.44140625" style="37" customWidth="1"/>
    <col min="5330" max="5330" width="14.44140625" style="37" bestFit="1" customWidth="1"/>
    <col min="5331" max="5331" width="1.44140625" style="37" customWidth="1"/>
    <col min="5332" max="5573" width="9.44140625" style="37"/>
    <col min="5574" max="5574" width="12.44140625" style="37" customWidth="1"/>
    <col min="5575" max="5575" width="6.44140625" style="37" customWidth="1"/>
    <col min="5576" max="5576" width="22.5546875" style="37" customWidth="1"/>
    <col min="5577" max="5577" width="1.44140625" style="37" customWidth="1"/>
    <col min="5578" max="5578" width="6.5546875" style="37" bestFit="1" customWidth="1"/>
    <col min="5579" max="5579" width="1.44140625" style="37" customWidth="1"/>
    <col min="5580" max="5580" width="16.44140625" style="37" customWidth="1"/>
    <col min="5581" max="5581" width="1.44140625" style="37" customWidth="1"/>
    <col min="5582" max="5582" width="16.44140625" style="37" customWidth="1"/>
    <col min="5583" max="5583" width="1.44140625" style="37" customWidth="1"/>
    <col min="5584" max="5584" width="16.44140625" style="37" customWidth="1"/>
    <col min="5585" max="5585" width="1.44140625" style="37" customWidth="1"/>
    <col min="5586" max="5586" width="14.44140625" style="37" bestFit="1" customWidth="1"/>
    <col min="5587" max="5587" width="1.44140625" style="37" customWidth="1"/>
    <col min="5588" max="5829" width="9.44140625" style="37"/>
    <col min="5830" max="5830" width="12.44140625" style="37" customWidth="1"/>
    <col min="5831" max="5831" width="6.44140625" style="37" customWidth="1"/>
    <col min="5832" max="5832" width="22.5546875" style="37" customWidth="1"/>
    <col min="5833" max="5833" width="1.44140625" style="37" customWidth="1"/>
    <col min="5834" max="5834" width="6.5546875" style="37" bestFit="1" customWidth="1"/>
    <col min="5835" max="5835" width="1.44140625" style="37" customWidth="1"/>
    <col min="5836" max="5836" width="16.44140625" style="37" customWidth="1"/>
    <col min="5837" max="5837" width="1.44140625" style="37" customWidth="1"/>
    <col min="5838" max="5838" width="16.44140625" style="37" customWidth="1"/>
    <col min="5839" max="5839" width="1.44140625" style="37" customWidth="1"/>
    <col min="5840" max="5840" width="16.44140625" style="37" customWidth="1"/>
    <col min="5841" max="5841" width="1.44140625" style="37" customWidth="1"/>
    <col min="5842" max="5842" width="14.44140625" style="37" bestFit="1" customWidth="1"/>
    <col min="5843" max="5843" width="1.44140625" style="37" customWidth="1"/>
    <col min="5844" max="6085" width="9.44140625" style="37"/>
    <col min="6086" max="6086" width="12.44140625" style="37" customWidth="1"/>
    <col min="6087" max="6087" width="6.44140625" style="37" customWidth="1"/>
    <col min="6088" max="6088" width="22.5546875" style="37" customWidth="1"/>
    <col min="6089" max="6089" width="1.44140625" style="37" customWidth="1"/>
    <col min="6090" max="6090" width="6.5546875" style="37" bestFit="1" customWidth="1"/>
    <col min="6091" max="6091" width="1.44140625" style="37" customWidth="1"/>
    <col min="6092" max="6092" width="16.44140625" style="37" customWidth="1"/>
    <col min="6093" max="6093" width="1.44140625" style="37" customWidth="1"/>
    <col min="6094" max="6094" width="16.44140625" style="37" customWidth="1"/>
    <col min="6095" max="6095" width="1.44140625" style="37" customWidth="1"/>
    <col min="6096" max="6096" width="16.44140625" style="37" customWidth="1"/>
    <col min="6097" max="6097" width="1.44140625" style="37" customWidth="1"/>
    <col min="6098" max="6098" width="14.44140625" style="37" bestFit="1" customWidth="1"/>
    <col min="6099" max="6099" width="1.44140625" style="37" customWidth="1"/>
    <col min="6100" max="6341" width="9.44140625" style="37"/>
    <col min="6342" max="6342" width="12.44140625" style="37" customWidth="1"/>
    <col min="6343" max="6343" width="6.44140625" style="37" customWidth="1"/>
    <col min="6344" max="6344" width="22.5546875" style="37" customWidth="1"/>
    <col min="6345" max="6345" width="1.44140625" style="37" customWidth="1"/>
    <col min="6346" max="6346" width="6.5546875" style="37" bestFit="1" customWidth="1"/>
    <col min="6347" max="6347" width="1.44140625" style="37" customWidth="1"/>
    <col min="6348" max="6348" width="16.44140625" style="37" customWidth="1"/>
    <col min="6349" max="6349" width="1.44140625" style="37" customWidth="1"/>
    <col min="6350" max="6350" width="16.44140625" style="37" customWidth="1"/>
    <col min="6351" max="6351" width="1.44140625" style="37" customWidth="1"/>
    <col min="6352" max="6352" width="16.44140625" style="37" customWidth="1"/>
    <col min="6353" max="6353" width="1.44140625" style="37" customWidth="1"/>
    <col min="6354" max="6354" width="14.44140625" style="37" bestFit="1" customWidth="1"/>
    <col min="6355" max="6355" width="1.44140625" style="37" customWidth="1"/>
    <col min="6356" max="6597" width="9.44140625" style="37"/>
    <col min="6598" max="6598" width="12.44140625" style="37" customWidth="1"/>
    <col min="6599" max="6599" width="6.44140625" style="37" customWidth="1"/>
    <col min="6600" max="6600" width="22.5546875" style="37" customWidth="1"/>
    <col min="6601" max="6601" width="1.44140625" style="37" customWidth="1"/>
    <col min="6602" max="6602" width="6.5546875" style="37" bestFit="1" customWidth="1"/>
    <col min="6603" max="6603" width="1.44140625" style="37" customWidth="1"/>
    <col min="6604" max="6604" width="16.44140625" style="37" customWidth="1"/>
    <col min="6605" max="6605" width="1.44140625" style="37" customWidth="1"/>
    <col min="6606" max="6606" width="16.44140625" style="37" customWidth="1"/>
    <col min="6607" max="6607" width="1.44140625" style="37" customWidth="1"/>
    <col min="6608" max="6608" width="16.44140625" style="37" customWidth="1"/>
    <col min="6609" max="6609" width="1.44140625" style="37" customWidth="1"/>
    <col min="6610" max="6610" width="14.44140625" style="37" bestFit="1" customWidth="1"/>
    <col min="6611" max="6611" width="1.44140625" style="37" customWidth="1"/>
    <col min="6612" max="6853" width="9.44140625" style="37"/>
    <col min="6854" max="6854" width="12.44140625" style="37" customWidth="1"/>
    <col min="6855" max="6855" width="6.44140625" style="37" customWidth="1"/>
    <col min="6856" max="6856" width="22.5546875" style="37" customWidth="1"/>
    <col min="6857" max="6857" width="1.44140625" style="37" customWidth="1"/>
    <col min="6858" max="6858" width="6.5546875" style="37" bestFit="1" customWidth="1"/>
    <col min="6859" max="6859" width="1.44140625" style="37" customWidth="1"/>
    <col min="6860" max="6860" width="16.44140625" style="37" customWidth="1"/>
    <col min="6861" max="6861" width="1.44140625" style="37" customWidth="1"/>
    <col min="6862" max="6862" width="16.44140625" style="37" customWidth="1"/>
    <col min="6863" max="6863" width="1.44140625" style="37" customWidth="1"/>
    <col min="6864" max="6864" width="16.44140625" style="37" customWidth="1"/>
    <col min="6865" max="6865" width="1.44140625" style="37" customWidth="1"/>
    <col min="6866" max="6866" width="14.44140625" style="37" bestFit="1" customWidth="1"/>
    <col min="6867" max="6867" width="1.44140625" style="37" customWidth="1"/>
    <col min="6868" max="7109" width="9.44140625" style="37"/>
    <col min="7110" max="7110" width="12.44140625" style="37" customWidth="1"/>
    <col min="7111" max="7111" width="6.44140625" style="37" customWidth="1"/>
    <col min="7112" max="7112" width="22.5546875" style="37" customWidth="1"/>
    <col min="7113" max="7113" width="1.44140625" style="37" customWidth="1"/>
    <col min="7114" max="7114" width="6.5546875" style="37" bestFit="1" customWidth="1"/>
    <col min="7115" max="7115" width="1.44140625" style="37" customWidth="1"/>
    <col min="7116" max="7116" width="16.44140625" style="37" customWidth="1"/>
    <col min="7117" max="7117" width="1.44140625" style="37" customWidth="1"/>
    <col min="7118" max="7118" width="16.44140625" style="37" customWidth="1"/>
    <col min="7119" max="7119" width="1.44140625" style="37" customWidth="1"/>
    <col min="7120" max="7120" width="16.44140625" style="37" customWidth="1"/>
    <col min="7121" max="7121" width="1.44140625" style="37" customWidth="1"/>
    <col min="7122" max="7122" width="14.44140625" style="37" bestFit="1" customWidth="1"/>
    <col min="7123" max="7123" width="1.44140625" style="37" customWidth="1"/>
    <col min="7124" max="7365" width="9.44140625" style="37"/>
    <col min="7366" max="7366" width="12.44140625" style="37" customWidth="1"/>
    <col min="7367" max="7367" width="6.44140625" style="37" customWidth="1"/>
    <col min="7368" max="7368" width="22.5546875" style="37" customWidth="1"/>
    <col min="7369" max="7369" width="1.44140625" style="37" customWidth="1"/>
    <col min="7370" max="7370" width="6.5546875" style="37" bestFit="1" customWidth="1"/>
    <col min="7371" max="7371" width="1.44140625" style="37" customWidth="1"/>
    <col min="7372" max="7372" width="16.44140625" style="37" customWidth="1"/>
    <col min="7373" max="7373" width="1.44140625" style="37" customWidth="1"/>
    <col min="7374" max="7374" width="16.44140625" style="37" customWidth="1"/>
    <col min="7375" max="7375" width="1.44140625" style="37" customWidth="1"/>
    <col min="7376" max="7376" width="16.44140625" style="37" customWidth="1"/>
    <col min="7377" max="7377" width="1.44140625" style="37" customWidth="1"/>
    <col min="7378" max="7378" width="14.44140625" style="37" bestFit="1" customWidth="1"/>
    <col min="7379" max="7379" width="1.44140625" style="37" customWidth="1"/>
    <col min="7380" max="7621" width="9.44140625" style="37"/>
    <col min="7622" max="7622" width="12.44140625" style="37" customWidth="1"/>
    <col min="7623" max="7623" width="6.44140625" style="37" customWidth="1"/>
    <col min="7624" max="7624" width="22.5546875" style="37" customWidth="1"/>
    <col min="7625" max="7625" width="1.44140625" style="37" customWidth="1"/>
    <col min="7626" max="7626" width="6.5546875" style="37" bestFit="1" customWidth="1"/>
    <col min="7627" max="7627" width="1.44140625" style="37" customWidth="1"/>
    <col min="7628" max="7628" width="16.44140625" style="37" customWidth="1"/>
    <col min="7629" max="7629" width="1.44140625" style="37" customWidth="1"/>
    <col min="7630" max="7630" width="16.44140625" style="37" customWidth="1"/>
    <col min="7631" max="7631" width="1.44140625" style="37" customWidth="1"/>
    <col min="7632" max="7632" width="16.44140625" style="37" customWidth="1"/>
    <col min="7633" max="7633" width="1.44140625" style="37" customWidth="1"/>
    <col min="7634" max="7634" width="14.44140625" style="37" bestFit="1" customWidth="1"/>
    <col min="7635" max="7635" width="1.44140625" style="37" customWidth="1"/>
    <col min="7636" max="7877" width="9.44140625" style="37"/>
    <col min="7878" max="7878" width="12.44140625" style="37" customWidth="1"/>
    <col min="7879" max="7879" width="6.44140625" style="37" customWidth="1"/>
    <col min="7880" max="7880" width="22.5546875" style="37" customWidth="1"/>
    <col min="7881" max="7881" width="1.44140625" style="37" customWidth="1"/>
    <col min="7882" max="7882" width="6.5546875" style="37" bestFit="1" customWidth="1"/>
    <col min="7883" max="7883" width="1.44140625" style="37" customWidth="1"/>
    <col min="7884" max="7884" width="16.44140625" style="37" customWidth="1"/>
    <col min="7885" max="7885" width="1.44140625" style="37" customWidth="1"/>
    <col min="7886" max="7886" width="16.44140625" style="37" customWidth="1"/>
    <col min="7887" max="7887" width="1.44140625" style="37" customWidth="1"/>
    <col min="7888" max="7888" width="16.44140625" style="37" customWidth="1"/>
    <col min="7889" max="7889" width="1.44140625" style="37" customWidth="1"/>
    <col min="7890" max="7890" width="14.44140625" style="37" bestFit="1" customWidth="1"/>
    <col min="7891" max="7891" width="1.44140625" style="37" customWidth="1"/>
    <col min="7892" max="8133" width="9.44140625" style="37"/>
    <col min="8134" max="8134" width="12.44140625" style="37" customWidth="1"/>
    <col min="8135" max="8135" width="6.44140625" style="37" customWidth="1"/>
    <col min="8136" max="8136" width="22.5546875" style="37" customWidth="1"/>
    <col min="8137" max="8137" width="1.44140625" style="37" customWidth="1"/>
    <col min="8138" max="8138" width="6.5546875" style="37" bestFit="1" customWidth="1"/>
    <col min="8139" max="8139" width="1.44140625" style="37" customWidth="1"/>
    <col min="8140" max="8140" width="16.44140625" style="37" customWidth="1"/>
    <col min="8141" max="8141" width="1.44140625" style="37" customWidth="1"/>
    <col min="8142" max="8142" width="16.44140625" style="37" customWidth="1"/>
    <col min="8143" max="8143" width="1.44140625" style="37" customWidth="1"/>
    <col min="8144" max="8144" width="16.44140625" style="37" customWidth="1"/>
    <col min="8145" max="8145" width="1.44140625" style="37" customWidth="1"/>
    <col min="8146" max="8146" width="14.44140625" style="37" bestFit="1" customWidth="1"/>
    <col min="8147" max="8147" width="1.44140625" style="37" customWidth="1"/>
    <col min="8148" max="8389" width="9.44140625" style="37"/>
    <col min="8390" max="8390" width="12.44140625" style="37" customWidth="1"/>
    <col min="8391" max="8391" width="6.44140625" style="37" customWidth="1"/>
    <col min="8392" max="8392" width="22.5546875" style="37" customWidth="1"/>
    <col min="8393" max="8393" width="1.44140625" style="37" customWidth="1"/>
    <col min="8394" max="8394" width="6.5546875" style="37" bestFit="1" customWidth="1"/>
    <col min="8395" max="8395" width="1.44140625" style="37" customWidth="1"/>
    <col min="8396" max="8396" width="16.44140625" style="37" customWidth="1"/>
    <col min="8397" max="8397" width="1.44140625" style="37" customWidth="1"/>
    <col min="8398" max="8398" width="16.44140625" style="37" customWidth="1"/>
    <col min="8399" max="8399" width="1.44140625" style="37" customWidth="1"/>
    <col min="8400" max="8400" width="16.44140625" style="37" customWidth="1"/>
    <col min="8401" max="8401" width="1.44140625" style="37" customWidth="1"/>
    <col min="8402" max="8402" width="14.44140625" style="37" bestFit="1" customWidth="1"/>
    <col min="8403" max="8403" width="1.44140625" style="37" customWidth="1"/>
    <col min="8404" max="8645" width="9.44140625" style="37"/>
    <col min="8646" max="8646" width="12.44140625" style="37" customWidth="1"/>
    <col min="8647" max="8647" width="6.44140625" style="37" customWidth="1"/>
    <col min="8648" max="8648" width="22.5546875" style="37" customWidth="1"/>
    <col min="8649" max="8649" width="1.44140625" style="37" customWidth="1"/>
    <col min="8650" max="8650" width="6.5546875" style="37" bestFit="1" customWidth="1"/>
    <col min="8651" max="8651" width="1.44140625" style="37" customWidth="1"/>
    <col min="8652" max="8652" width="16.44140625" style="37" customWidth="1"/>
    <col min="8653" max="8653" width="1.44140625" style="37" customWidth="1"/>
    <col min="8654" max="8654" width="16.44140625" style="37" customWidth="1"/>
    <col min="8655" max="8655" width="1.44140625" style="37" customWidth="1"/>
    <col min="8656" max="8656" width="16.44140625" style="37" customWidth="1"/>
    <col min="8657" max="8657" width="1.44140625" style="37" customWidth="1"/>
    <col min="8658" max="8658" width="14.44140625" style="37" bestFit="1" customWidth="1"/>
    <col min="8659" max="8659" width="1.44140625" style="37" customWidth="1"/>
    <col min="8660" max="8901" width="9.44140625" style="37"/>
    <col min="8902" max="8902" width="12.44140625" style="37" customWidth="1"/>
    <col min="8903" max="8903" width="6.44140625" style="37" customWidth="1"/>
    <col min="8904" max="8904" width="22.5546875" style="37" customWidth="1"/>
    <col min="8905" max="8905" width="1.44140625" style="37" customWidth="1"/>
    <col min="8906" max="8906" width="6.5546875" style="37" bestFit="1" customWidth="1"/>
    <col min="8907" max="8907" width="1.44140625" style="37" customWidth="1"/>
    <col min="8908" max="8908" width="16.44140625" style="37" customWidth="1"/>
    <col min="8909" max="8909" width="1.44140625" style="37" customWidth="1"/>
    <col min="8910" max="8910" width="16.44140625" style="37" customWidth="1"/>
    <col min="8911" max="8911" width="1.44140625" style="37" customWidth="1"/>
    <col min="8912" max="8912" width="16.44140625" style="37" customWidth="1"/>
    <col min="8913" max="8913" width="1.44140625" style="37" customWidth="1"/>
    <col min="8914" max="8914" width="14.44140625" style="37" bestFit="1" customWidth="1"/>
    <col min="8915" max="8915" width="1.44140625" style="37" customWidth="1"/>
    <col min="8916" max="9157" width="9.44140625" style="37"/>
    <col min="9158" max="9158" width="12.44140625" style="37" customWidth="1"/>
    <col min="9159" max="9159" width="6.44140625" style="37" customWidth="1"/>
    <col min="9160" max="9160" width="22.5546875" style="37" customWidth="1"/>
    <col min="9161" max="9161" width="1.44140625" style="37" customWidth="1"/>
    <col min="9162" max="9162" width="6.5546875" style="37" bestFit="1" customWidth="1"/>
    <col min="9163" max="9163" width="1.44140625" style="37" customWidth="1"/>
    <col min="9164" max="9164" width="16.44140625" style="37" customWidth="1"/>
    <col min="9165" max="9165" width="1.44140625" style="37" customWidth="1"/>
    <col min="9166" max="9166" width="16.44140625" style="37" customWidth="1"/>
    <col min="9167" max="9167" width="1.44140625" style="37" customWidth="1"/>
    <col min="9168" max="9168" width="16.44140625" style="37" customWidth="1"/>
    <col min="9169" max="9169" width="1.44140625" style="37" customWidth="1"/>
    <col min="9170" max="9170" width="14.44140625" style="37" bestFit="1" customWidth="1"/>
    <col min="9171" max="9171" width="1.44140625" style="37" customWidth="1"/>
    <col min="9172" max="9413" width="9.44140625" style="37"/>
    <col min="9414" max="9414" width="12.44140625" style="37" customWidth="1"/>
    <col min="9415" max="9415" width="6.44140625" style="37" customWidth="1"/>
    <col min="9416" max="9416" width="22.5546875" style="37" customWidth="1"/>
    <col min="9417" max="9417" width="1.44140625" style="37" customWidth="1"/>
    <col min="9418" max="9418" width="6.5546875" style="37" bestFit="1" customWidth="1"/>
    <col min="9419" max="9419" width="1.44140625" style="37" customWidth="1"/>
    <col min="9420" max="9420" width="16.44140625" style="37" customWidth="1"/>
    <col min="9421" max="9421" width="1.44140625" style="37" customWidth="1"/>
    <col min="9422" max="9422" width="16.44140625" style="37" customWidth="1"/>
    <col min="9423" max="9423" width="1.44140625" style="37" customWidth="1"/>
    <col min="9424" max="9424" width="16.44140625" style="37" customWidth="1"/>
    <col min="9425" max="9425" width="1.44140625" style="37" customWidth="1"/>
    <col min="9426" max="9426" width="14.44140625" style="37" bestFit="1" customWidth="1"/>
    <col min="9427" max="9427" width="1.44140625" style="37" customWidth="1"/>
    <col min="9428" max="9669" width="9.44140625" style="37"/>
    <col min="9670" max="9670" width="12.44140625" style="37" customWidth="1"/>
    <col min="9671" max="9671" width="6.44140625" style="37" customWidth="1"/>
    <col min="9672" max="9672" width="22.5546875" style="37" customWidth="1"/>
    <col min="9673" max="9673" width="1.44140625" style="37" customWidth="1"/>
    <col min="9674" max="9674" width="6.5546875" style="37" bestFit="1" customWidth="1"/>
    <col min="9675" max="9675" width="1.44140625" style="37" customWidth="1"/>
    <col min="9676" max="9676" width="16.44140625" style="37" customWidth="1"/>
    <col min="9677" max="9677" width="1.44140625" style="37" customWidth="1"/>
    <col min="9678" max="9678" width="16.44140625" style="37" customWidth="1"/>
    <col min="9679" max="9679" width="1.44140625" style="37" customWidth="1"/>
    <col min="9680" max="9680" width="16.44140625" style="37" customWidth="1"/>
    <col min="9681" max="9681" width="1.44140625" style="37" customWidth="1"/>
    <col min="9682" max="9682" width="14.44140625" style="37" bestFit="1" customWidth="1"/>
    <col min="9683" max="9683" width="1.44140625" style="37" customWidth="1"/>
    <col min="9684" max="9925" width="9.44140625" style="37"/>
    <col min="9926" max="9926" width="12.44140625" style="37" customWidth="1"/>
    <col min="9927" max="9927" width="6.44140625" style="37" customWidth="1"/>
    <col min="9928" max="9928" width="22.5546875" style="37" customWidth="1"/>
    <col min="9929" max="9929" width="1.44140625" style="37" customWidth="1"/>
    <col min="9930" max="9930" width="6.5546875" style="37" bestFit="1" customWidth="1"/>
    <col min="9931" max="9931" width="1.44140625" style="37" customWidth="1"/>
    <col min="9932" max="9932" width="16.44140625" style="37" customWidth="1"/>
    <col min="9933" max="9933" width="1.44140625" style="37" customWidth="1"/>
    <col min="9934" max="9934" width="16.44140625" style="37" customWidth="1"/>
    <col min="9935" max="9935" width="1.44140625" style="37" customWidth="1"/>
    <col min="9936" max="9936" width="16.44140625" style="37" customWidth="1"/>
    <col min="9937" max="9937" width="1.44140625" style="37" customWidth="1"/>
    <col min="9938" max="9938" width="14.44140625" style="37" bestFit="1" customWidth="1"/>
    <col min="9939" max="9939" width="1.44140625" style="37" customWidth="1"/>
    <col min="9940" max="10181" width="9.44140625" style="37"/>
    <col min="10182" max="10182" width="12.44140625" style="37" customWidth="1"/>
    <col min="10183" max="10183" width="6.44140625" style="37" customWidth="1"/>
    <col min="10184" max="10184" width="22.5546875" style="37" customWidth="1"/>
    <col min="10185" max="10185" width="1.44140625" style="37" customWidth="1"/>
    <col min="10186" max="10186" width="6.5546875" style="37" bestFit="1" customWidth="1"/>
    <col min="10187" max="10187" width="1.44140625" style="37" customWidth="1"/>
    <col min="10188" max="10188" width="16.44140625" style="37" customWidth="1"/>
    <col min="10189" max="10189" width="1.44140625" style="37" customWidth="1"/>
    <col min="10190" max="10190" width="16.44140625" style="37" customWidth="1"/>
    <col min="10191" max="10191" width="1.44140625" style="37" customWidth="1"/>
    <col min="10192" max="10192" width="16.44140625" style="37" customWidth="1"/>
    <col min="10193" max="10193" width="1.44140625" style="37" customWidth="1"/>
    <col min="10194" max="10194" width="14.44140625" style="37" bestFit="1" customWidth="1"/>
    <col min="10195" max="10195" width="1.44140625" style="37" customWidth="1"/>
    <col min="10196" max="10437" width="9.44140625" style="37"/>
    <col min="10438" max="10438" width="12.44140625" style="37" customWidth="1"/>
    <col min="10439" max="10439" width="6.44140625" style="37" customWidth="1"/>
    <col min="10440" max="10440" width="22.5546875" style="37" customWidth="1"/>
    <col min="10441" max="10441" width="1.44140625" style="37" customWidth="1"/>
    <col min="10442" max="10442" width="6.5546875" style="37" bestFit="1" customWidth="1"/>
    <col min="10443" max="10443" width="1.44140625" style="37" customWidth="1"/>
    <col min="10444" max="10444" width="16.44140625" style="37" customWidth="1"/>
    <col min="10445" max="10445" width="1.44140625" style="37" customWidth="1"/>
    <col min="10446" max="10446" width="16.44140625" style="37" customWidth="1"/>
    <col min="10447" max="10447" width="1.44140625" style="37" customWidth="1"/>
    <col min="10448" max="10448" width="16.44140625" style="37" customWidth="1"/>
    <col min="10449" max="10449" width="1.44140625" style="37" customWidth="1"/>
    <col min="10450" max="10450" width="14.44140625" style="37" bestFit="1" customWidth="1"/>
    <col min="10451" max="10451" width="1.44140625" style="37" customWidth="1"/>
    <col min="10452" max="10693" width="9.44140625" style="37"/>
    <col min="10694" max="10694" width="12.44140625" style="37" customWidth="1"/>
    <col min="10695" max="10695" width="6.44140625" style="37" customWidth="1"/>
    <col min="10696" max="10696" width="22.5546875" style="37" customWidth="1"/>
    <col min="10697" max="10697" width="1.44140625" style="37" customWidth="1"/>
    <col min="10698" max="10698" width="6.5546875" style="37" bestFit="1" customWidth="1"/>
    <col min="10699" max="10699" width="1.44140625" style="37" customWidth="1"/>
    <col min="10700" max="10700" width="16.44140625" style="37" customWidth="1"/>
    <col min="10701" max="10701" width="1.44140625" style="37" customWidth="1"/>
    <col min="10702" max="10702" width="16.44140625" style="37" customWidth="1"/>
    <col min="10703" max="10703" width="1.44140625" style="37" customWidth="1"/>
    <col min="10704" max="10704" width="16.44140625" style="37" customWidth="1"/>
    <col min="10705" max="10705" width="1.44140625" style="37" customWidth="1"/>
    <col min="10706" max="10706" width="14.44140625" style="37" bestFit="1" customWidth="1"/>
    <col min="10707" max="10707" width="1.44140625" style="37" customWidth="1"/>
    <col min="10708" max="10949" width="9.44140625" style="37"/>
    <col min="10950" max="10950" width="12.44140625" style="37" customWidth="1"/>
    <col min="10951" max="10951" width="6.44140625" style="37" customWidth="1"/>
    <col min="10952" max="10952" width="22.5546875" style="37" customWidth="1"/>
    <col min="10953" max="10953" width="1.44140625" style="37" customWidth="1"/>
    <col min="10954" max="10954" width="6.5546875" style="37" bestFit="1" customWidth="1"/>
    <col min="10955" max="10955" width="1.44140625" style="37" customWidth="1"/>
    <col min="10956" max="10956" width="16.44140625" style="37" customWidth="1"/>
    <col min="10957" max="10957" width="1.44140625" style="37" customWidth="1"/>
    <col min="10958" max="10958" width="16.44140625" style="37" customWidth="1"/>
    <col min="10959" max="10959" width="1.44140625" style="37" customWidth="1"/>
    <col min="10960" max="10960" width="16.44140625" style="37" customWidth="1"/>
    <col min="10961" max="10961" width="1.44140625" style="37" customWidth="1"/>
    <col min="10962" max="10962" width="14.44140625" style="37" bestFit="1" customWidth="1"/>
    <col min="10963" max="10963" width="1.44140625" style="37" customWidth="1"/>
    <col min="10964" max="11205" width="9.44140625" style="37"/>
    <col min="11206" max="11206" width="12.44140625" style="37" customWidth="1"/>
    <col min="11207" max="11207" width="6.44140625" style="37" customWidth="1"/>
    <col min="11208" max="11208" width="22.5546875" style="37" customWidth="1"/>
    <col min="11209" max="11209" width="1.44140625" style="37" customWidth="1"/>
    <col min="11210" max="11210" width="6.5546875" style="37" bestFit="1" customWidth="1"/>
    <col min="11211" max="11211" width="1.44140625" style="37" customWidth="1"/>
    <col min="11212" max="11212" width="16.44140625" style="37" customWidth="1"/>
    <col min="11213" max="11213" width="1.44140625" style="37" customWidth="1"/>
    <col min="11214" max="11214" width="16.44140625" style="37" customWidth="1"/>
    <col min="11215" max="11215" width="1.44140625" style="37" customWidth="1"/>
    <col min="11216" max="11216" width="16.44140625" style="37" customWidth="1"/>
    <col min="11217" max="11217" width="1.44140625" style="37" customWidth="1"/>
    <col min="11218" max="11218" width="14.44140625" style="37" bestFit="1" customWidth="1"/>
    <col min="11219" max="11219" width="1.44140625" style="37" customWidth="1"/>
    <col min="11220" max="11461" width="9.44140625" style="37"/>
    <col min="11462" max="11462" width="12.44140625" style="37" customWidth="1"/>
    <col min="11463" max="11463" width="6.44140625" style="37" customWidth="1"/>
    <col min="11464" max="11464" width="22.5546875" style="37" customWidth="1"/>
    <col min="11465" max="11465" width="1.44140625" style="37" customWidth="1"/>
    <col min="11466" max="11466" width="6.5546875" style="37" bestFit="1" customWidth="1"/>
    <col min="11467" max="11467" width="1.44140625" style="37" customWidth="1"/>
    <col min="11468" max="11468" width="16.44140625" style="37" customWidth="1"/>
    <col min="11469" max="11469" width="1.44140625" style="37" customWidth="1"/>
    <col min="11470" max="11470" width="16.44140625" style="37" customWidth="1"/>
    <col min="11471" max="11471" width="1.44140625" style="37" customWidth="1"/>
    <col min="11472" max="11472" width="16.44140625" style="37" customWidth="1"/>
    <col min="11473" max="11473" width="1.44140625" style="37" customWidth="1"/>
    <col min="11474" max="11474" width="14.44140625" style="37" bestFit="1" customWidth="1"/>
    <col min="11475" max="11475" width="1.44140625" style="37" customWidth="1"/>
    <col min="11476" max="11717" width="9.44140625" style="37"/>
    <col min="11718" max="11718" width="12.44140625" style="37" customWidth="1"/>
    <col min="11719" max="11719" width="6.44140625" style="37" customWidth="1"/>
    <col min="11720" max="11720" width="22.5546875" style="37" customWidth="1"/>
    <col min="11721" max="11721" width="1.44140625" style="37" customWidth="1"/>
    <col min="11722" max="11722" width="6.5546875" style="37" bestFit="1" customWidth="1"/>
    <col min="11723" max="11723" width="1.44140625" style="37" customWidth="1"/>
    <col min="11724" max="11724" width="16.44140625" style="37" customWidth="1"/>
    <col min="11725" max="11725" width="1.44140625" style="37" customWidth="1"/>
    <col min="11726" max="11726" width="16.44140625" style="37" customWidth="1"/>
    <col min="11727" max="11727" width="1.44140625" style="37" customWidth="1"/>
    <col min="11728" max="11728" width="16.44140625" style="37" customWidth="1"/>
    <col min="11729" max="11729" width="1.44140625" style="37" customWidth="1"/>
    <col min="11730" max="11730" width="14.44140625" style="37" bestFit="1" customWidth="1"/>
    <col min="11731" max="11731" width="1.44140625" style="37" customWidth="1"/>
    <col min="11732" max="11973" width="9.44140625" style="37"/>
    <col min="11974" max="11974" width="12.44140625" style="37" customWidth="1"/>
    <col min="11975" max="11975" width="6.44140625" style="37" customWidth="1"/>
    <col min="11976" max="11976" width="22.5546875" style="37" customWidth="1"/>
    <col min="11977" max="11977" width="1.44140625" style="37" customWidth="1"/>
    <col min="11978" max="11978" width="6.5546875" style="37" bestFit="1" customWidth="1"/>
    <col min="11979" max="11979" width="1.44140625" style="37" customWidth="1"/>
    <col min="11980" max="11980" width="16.44140625" style="37" customWidth="1"/>
    <col min="11981" max="11981" width="1.44140625" style="37" customWidth="1"/>
    <col min="11982" max="11982" width="16.44140625" style="37" customWidth="1"/>
    <col min="11983" max="11983" width="1.44140625" style="37" customWidth="1"/>
    <col min="11984" max="11984" width="16.44140625" style="37" customWidth="1"/>
    <col min="11985" max="11985" width="1.44140625" style="37" customWidth="1"/>
    <col min="11986" max="11986" width="14.44140625" style="37" bestFit="1" customWidth="1"/>
    <col min="11987" max="11987" width="1.44140625" style="37" customWidth="1"/>
    <col min="11988" max="12229" width="9.44140625" style="37"/>
    <col min="12230" max="12230" width="12.44140625" style="37" customWidth="1"/>
    <col min="12231" max="12231" width="6.44140625" style="37" customWidth="1"/>
    <col min="12232" max="12232" width="22.5546875" style="37" customWidth="1"/>
    <col min="12233" max="12233" width="1.44140625" style="37" customWidth="1"/>
    <col min="12234" max="12234" width="6.5546875" style="37" bestFit="1" customWidth="1"/>
    <col min="12235" max="12235" width="1.44140625" style="37" customWidth="1"/>
    <col min="12236" max="12236" width="16.44140625" style="37" customWidth="1"/>
    <col min="12237" max="12237" width="1.44140625" style="37" customWidth="1"/>
    <col min="12238" max="12238" width="16.44140625" style="37" customWidth="1"/>
    <col min="12239" max="12239" width="1.44140625" style="37" customWidth="1"/>
    <col min="12240" max="12240" width="16.44140625" style="37" customWidth="1"/>
    <col min="12241" max="12241" width="1.44140625" style="37" customWidth="1"/>
    <col min="12242" max="12242" width="14.44140625" style="37" bestFit="1" customWidth="1"/>
    <col min="12243" max="12243" width="1.44140625" style="37" customWidth="1"/>
    <col min="12244" max="12485" width="9.44140625" style="37"/>
    <col min="12486" max="12486" width="12.44140625" style="37" customWidth="1"/>
    <col min="12487" max="12487" width="6.44140625" style="37" customWidth="1"/>
    <col min="12488" max="12488" width="22.5546875" style="37" customWidth="1"/>
    <col min="12489" max="12489" width="1.44140625" style="37" customWidth="1"/>
    <col min="12490" max="12490" width="6.5546875" style="37" bestFit="1" customWidth="1"/>
    <col min="12491" max="12491" width="1.44140625" style="37" customWidth="1"/>
    <col min="12492" max="12492" width="16.44140625" style="37" customWidth="1"/>
    <col min="12493" max="12493" width="1.44140625" style="37" customWidth="1"/>
    <col min="12494" max="12494" width="16.44140625" style="37" customWidth="1"/>
    <col min="12495" max="12495" width="1.44140625" style="37" customWidth="1"/>
    <col min="12496" max="12496" width="16.44140625" style="37" customWidth="1"/>
    <col min="12497" max="12497" width="1.44140625" style="37" customWidth="1"/>
    <col min="12498" max="12498" width="14.44140625" style="37" bestFit="1" customWidth="1"/>
    <col min="12499" max="12499" width="1.44140625" style="37" customWidth="1"/>
    <col min="12500" max="12741" width="9.44140625" style="37"/>
    <col min="12742" max="12742" width="12.44140625" style="37" customWidth="1"/>
    <col min="12743" max="12743" width="6.44140625" style="37" customWidth="1"/>
    <col min="12744" max="12744" width="22.5546875" style="37" customWidth="1"/>
    <col min="12745" max="12745" width="1.44140625" style="37" customWidth="1"/>
    <col min="12746" max="12746" width="6.5546875" style="37" bestFit="1" customWidth="1"/>
    <col min="12747" max="12747" width="1.44140625" style="37" customWidth="1"/>
    <col min="12748" max="12748" width="16.44140625" style="37" customWidth="1"/>
    <col min="12749" max="12749" width="1.44140625" style="37" customWidth="1"/>
    <col min="12750" max="12750" width="16.44140625" style="37" customWidth="1"/>
    <col min="12751" max="12751" width="1.44140625" style="37" customWidth="1"/>
    <col min="12752" max="12752" width="16.44140625" style="37" customWidth="1"/>
    <col min="12753" max="12753" width="1.44140625" style="37" customWidth="1"/>
    <col min="12754" max="12754" width="14.44140625" style="37" bestFit="1" customWidth="1"/>
    <col min="12755" max="12755" width="1.44140625" style="37" customWidth="1"/>
    <col min="12756" max="12997" width="9.44140625" style="37"/>
    <col min="12998" max="12998" width="12.44140625" style="37" customWidth="1"/>
    <col min="12999" max="12999" width="6.44140625" style="37" customWidth="1"/>
    <col min="13000" max="13000" width="22.5546875" style="37" customWidth="1"/>
    <col min="13001" max="13001" width="1.44140625" style="37" customWidth="1"/>
    <col min="13002" max="13002" width="6.5546875" style="37" bestFit="1" customWidth="1"/>
    <col min="13003" max="13003" width="1.44140625" style="37" customWidth="1"/>
    <col min="13004" max="13004" width="16.44140625" style="37" customWidth="1"/>
    <col min="13005" max="13005" width="1.44140625" style="37" customWidth="1"/>
    <col min="13006" max="13006" width="16.44140625" style="37" customWidth="1"/>
    <col min="13007" max="13007" width="1.44140625" style="37" customWidth="1"/>
    <col min="13008" max="13008" width="16.44140625" style="37" customWidth="1"/>
    <col min="13009" max="13009" width="1.44140625" style="37" customWidth="1"/>
    <col min="13010" max="13010" width="14.44140625" style="37" bestFit="1" customWidth="1"/>
    <col min="13011" max="13011" width="1.44140625" style="37" customWidth="1"/>
    <col min="13012" max="13253" width="9.44140625" style="37"/>
    <col min="13254" max="13254" width="12.44140625" style="37" customWidth="1"/>
    <col min="13255" max="13255" width="6.44140625" style="37" customWidth="1"/>
    <col min="13256" max="13256" width="22.5546875" style="37" customWidth="1"/>
    <col min="13257" max="13257" width="1.44140625" style="37" customWidth="1"/>
    <col min="13258" max="13258" width="6.5546875" style="37" bestFit="1" customWidth="1"/>
    <col min="13259" max="13259" width="1.44140625" style="37" customWidth="1"/>
    <col min="13260" max="13260" width="16.44140625" style="37" customWidth="1"/>
    <col min="13261" max="13261" width="1.44140625" style="37" customWidth="1"/>
    <col min="13262" max="13262" width="16.44140625" style="37" customWidth="1"/>
    <col min="13263" max="13263" width="1.44140625" style="37" customWidth="1"/>
    <col min="13264" max="13264" width="16.44140625" style="37" customWidth="1"/>
    <col min="13265" max="13265" width="1.44140625" style="37" customWidth="1"/>
    <col min="13266" max="13266" width="14.44140625" style="37" bestFit="1" customWidth="1"/>
    <col min="13267" max="13267" width="1.44140625" style="37" customWidth="1"/>
    <col min="13268" max="13509" width="9.44140625" style="37"/>
    <col min="13510" max="13510" width="12.44140625" style="37" customWidth="1"/>
    <col min="13511" max="13511" width="6.44140625" style="37" customWidth="1"/>
    <col min="13512" max="13512" width="22.5546875" style="37" customWidth="1"/>
    <col min="13513" max="13513" width="1.44140625" style="37" customWidth="1"/>
    <col min="13514" max="13514" width="6.5546875" style="37" bestFit="1" customWidth="1"/>
    <col min="13515" max="13515" width="1.44140625" style="37" customWidth="1"/>
    <col min="13516" max="13516" width="16.44140625" style="37" customWidth="1"/>
    <col min="13517" max="13517" width="1.44140625" style="37" customWidth="1"/>
    <col min="13518" max="13518" width="16.44140625" style="37" customWidth="1"/>
    <col min="13519" max="13519" width="1.44140625" style="37" customWidth="1"/>
    <col min="13520" max="13520" width="16.44140625" style="37" customWidth="1"/>
    <col min="13521" max="13521" width="1.44140625" style="37" customWidth="1"/>
    <col min="13522" max="13522" width="14.44140625" style="37" bestFit="1" customWidth="1"/>
    <col min="13523" max="13523" width="1.44140625" style="37" customWidth="1"/>
    <col min="13524" max="13765" width="9.44140625" style="37"/>
    <col min="13766" max="13766" width="12.44140625" style="37" customWidth="1"/>
    <col min="13767" max="13767" width="6.44140625" style="37" customWidth="1"/>
    <col min="13768" max="13768" width="22.5546875" style="37" customWidth="1"/>
    <col min="13769" max="13769" width="1.44140625" style="37" customWidth="1"/>
    <col min="13770" max="13770" width="6.5546875" style="37" bestFit="1" customWidth="1"/>
    <col min="13771" max="13771" width="1.44140625" style="37" customWidth="1"/>
    <col min="13772" max="13772" width="16.44140625" style="37" customWidth="1"/>
    <col min="13773" max="13773" width="1.44140625" style="37" customWidth="1"/>
    <col min="13774" max="13774" width="16.44140625" style="37" customWidth="1"/>
    <col min="13775" max="13775" width="1.44140625" style="37" customWidth="1"/>
    <col min="13776" max="13776" width="16.44140625" style="37" customWidth="1"/>
    <col min="13777" max="13777" width="1.44140625" style="37" customWidth="1"/>
    <col min="13778" max="13778" width="14.44140625" style="37" bestFit="1" customWidth="1"/>
    <col min="13779" max="13779" width="1.44140625" style="37" customWidth="1"/>
    <col min="13780" max="14021" width="9.44140625" style="37"/>
    <col min="14022" max="14022" width="12.44140625" style="37" customWidth="1"/>
    <col min="14023" max="14023" width="6.44140625" style="37" customWidth="1"/>
    <col min="14024" max="14024" width="22.5546875" style="37" customWidth="1"/>
    <col min="14025" max="14025" width="1.44140625" style="37" customWidth="1"/>
    <col min="14026" max="14026" width="6.5546875" style="37" bestFit="1" customWidth="1"/>
    <col min="14027" max="14027" width="1.44140625" style="37" customWidth="1"/>
    <col min="14028" max="14028" width="16.44140625" style="37" customWidth="1"/>
    <col min="14029" max="14029" width="1.44140625" style="37" customWidth="1"/>
    <col min="14030" max="14030" width="16.44140625" style="37" customWidth="1"/>
    <col min="14031" max="14031" width="1.44140625" style="37" customWidth="1"/>
    <col min="14032" max="14032" width="16.44140625" style="37" customWidth="1"/>
    <col min="14033" max="14033" width="1.44140625" style="37" customWidth="1"/>
    <col min="14034" max="14034" width="14.44140625" style="37" bestFit="1" customWidth="1"/>
    <col min="14035" max="14035" width="1.44140625" style="37" customWidth="1"/>
    <col min="14036" max="14277" width="9.44140625" style="37"/>
    <col min="14278" max="14278" width="12.44140625" style="37" customWidth="1"/>
    <col min="14279" max="14279" width="6.44140625" style="37" customWidth="1"/>
    <col min="14280" max="14280" width="22.5546875" style="37" customWidth="1"/>
    <col min="14281" max="14281" width="1.44140625" style="37" customWidth="1"/>
    <col min="14282" max="14282" width="6.5546875" style="37" bestFit="1" customWidth="1"/>
    <col min="14283" max="14283" width="1.44140625" style="37" customWidth="1"/>
    <col min="14284" max="14284" width="16.44140625" style="37" customWidth="1"/>
    <col min="14285" max="14285" width="1.44140625" style="37" customWidth="1"/>
    <col min="14286" max="14286" width="16.44140625" style="37" customWidth="1"/>
    <col min="14287" max="14287" width="1.44140625" style="37" customWidth="1"/>
    <col min="14288" max="14288" width="16.44140625" style="37" customWidth="1"/>
    <col min="14289" max="14289" width="1.44140625" style="37" customWidth="1"/>
    <col min="14290" max="14290" width="14.44140625" style="37" bestFit="1" customWidth="1"/>
    <col min="14291" max="14291" width="1.44140625" style="37" customWidth="1"/>
    <col min="14292" max="14533" width="9.44140625" style="37"/>
    <col min="14534" max="14534" width="12.44140625" style="37" customWidth="1"/>
    <col min="14535" max="14535" width="6.44140625" style="37" customWidth="1"/>
    <col min="14536" max="14536" width="22.5546875" style="37" customWidth="1"/>
    <col min="14537" max="14537" width="1.44140625" style="37" customWidth="1"/>
    <col min="14538" max="14538" width="6.5546875" style="37" bestFit="1" customWidth="1"/>
    <col min="14539" max="14539" width="1.44140625" style="37" customWidth="1"/>
    <col min="14540" max="14540" width="16.44140625" style="37" customWidth="1"/>
    <col min="14541" max="14541" width="1.44140625" style="37" customWidth="1"/>
    <col min="14542" max="14542" width="16.44140625" style="37" customWidth="1"/>
    <col min="14543" max="14543" width="1.44140625" style="37" customWidth="1"/>
    <col min="14544" max="14544" width="16.44140625" style="37" customWidth="1"/>
    <col min="14545" max="14545" width="1.44140625" style="37" customWidth="1"/>
    <col min="14546" max="14546" width="14.44140625" style="37" bestFit="1" customWidth="1"/>
    <col min="14547" max="14547" width="1.44140625" style="37" customWidth="1"/>
    <col min="14548" max="14789" width="9.44140625" style="37"/>
    <col min="14790" max="14790" width="12.44140625" style="37" customWidth="1"/>
    <col min="14791" max="14791" width="6.44140625" style="37" customWidth="1"/>
    <col min="14792" max="14792" width="22.5546875" style="37" customWidth="1"/>
    <col min="14793" max="14793" width="1.44140625" style="37" customWidth="1"/>
    <col min="14794" max="14794" width="6.5546875" style="37" bestFit="1" customWidth="1"/>
    <col min="14795" max="14795" width="1.44140625" style="37" customWidth="1"/>
    <col min="14796" max="14796" width="16.44140625" style="37" customWidth="1"/>
    <col min="14797" max="14797" width="1.44140625" style="37" customWidth="1"/>
    <col min="14798" max="14798" width="16.44140625" style="37" customWidth="1"/>
    <col min="14799" max="14799" width="1.44140625" style="37" customWidth="1"/>
    <col min="14800" max="14800" width="16.44140625" style="37" customWidth="1"/>
    <col min="14801" max="14801" width="1.44140625" style="37" customWidth="1"/>
    <col min="14802" max="14802" width="14.44140625" style="37" bestFit="1" customWidth="1"/>
    <col min="14803" max="14803" width="1.44140625" style="37" customWidth="1"/>
    <col min="14804" max="15045" width="9.44140625" style="37"/>
    <col min="15046" max="15046" width="12.44140625" style="37" customWidth="1"/>
    <col min="15047" max="15047" width="6.44140625" style="37" customWidth="1"/>
    <col min="15048" max="15048" width="22.5546875" style="37" customWidth="1"/>
    <col min="15049" max="15049" width="1.44140625" style="37" customWidth="1"/>
    <col min="15050" max="15050" width="6.5546875" style="37" bestFit="1" customWidth="1"/>
    <col min="15051" max="15051" width="1.44140625" style="37" customWidth="1"/>
    <col min="15052" max="15052" width="16.44140625" style="37" customWidth="1"/>
    <col min="15053" max="15053" width="1.44140625" style="37" customWidth="1"/>
    <col min="15054" max="15054" width="16.44140625" style="37" customWidth="1"/>
    <col min="15055" max="15055" width="1.44140625" style="37" customWidth="1"/>
    <col min="15056" max="15056" width="16.44140625" style="37" customWidth="1"/>
    <col min="15057" max="15057" width="1.44140625" style="37" customWidth="1"/>
    <col min="15058" max="15058" width="14.44140625" style="37" bestFit="1" customWidth="1"/>
    <col min="15059" max="15059" width="1.44140625" style="37" customWidth="1"/>
    <col min="15060" max="15301" width="9.44140625" style="37"/>
    <col min="15302" max="15302" width="12.44140625" style="37" customWidth="1"/>
    <col min="15303" max="15303" width="6.44140625" style="37" customWidth="1"/>
    <col min="15304" max="15304" width="22.5546875" style="37" customWidth="1"/>
    <col min="15305" max="15305" width="1.44140625" style="37" customWidth="1"/>
    <col min="15306" max="15306" width="6.5546875" style="37" bestFit="1" customWidth="1"/>
    <col min="15307" max="15307" width="1.44140625" style="37" customWidth="1"/>
    <col min="15308" max="15308" width="16.44140625" style="37" customWidth="1"/>
    <col min="15309" max="15309" width="1.44140625" style="37" customWidth="1"/>
    <col min="15310" max="15310" width="16.44140625" style="37" customWidth="1"/>
    <col min="15311" max="15311" width="1.44140625" style="37" customWidth="1"/>
    <col min="15312" max="15312" width="16.44140625" style="37" customWidth="1"/>
    <col min="15313" max="15313" width="1.44140625" style="37" customWidth="1"/>
    <col min="15314" max="15314" width="14.44140625" style="37" bestFit="1" customWidth="1"/>
    <col min="15315" max="15315" width="1.44140625" style="37" customWidth="1"/>
    <col min="15316" max="15557" width="9.44140625" style="37"/>
    <col min="15558" max="15558" width="12.44140625" style="37" customWidth="1"/>
    <col min="15559" max="15559" width="6.44140625" style="37" customWidth="1"/>
    <col min="15560" max="15560" width="22.5546875" style="37" customWidth="1"/>
    <col min="15561" max="15561" width="1.44140625" style="37" customWidth="1"/>
    <col min="15562" max="15562" width="6.5546875" style="37" bestFit="1" customWidth="1"/>
    <col min="15563" max="15563" width="1.44140625" style="37" customWidth="1"/>
    <col min="15564" max="15564" width="16.44140625" style="37" customWidth="1"/>
    <col min="15565" max="15565" width="1.44140625" style="37" customWidth="1"/>
    <col min="15566" max="15566" width="16.44140625" style="37" customWidth="1"/>
    <col min="15567" max="15567" width="1.44140625" style="37" customWidth="1"/>
    <col min="15568" max="15568" width="16.44140625" style="37" customWidth="1"/>
    <col min="15569" max="15569" width="1.44140625" style="37" customWidth="1"/>
    <col min="15570" max="15570" width="14.44140625" style="37" bestFit="1" customWidth="1"/>
    <col min="15571" max="15571" width="1.44140625" style="37" customWidth="1"/>
    <col min="15572" max="15813" width="9.44140625" style="37"/>
    <col min="15814" max="15814" width="12.44140625" style="37" customWidth="1"/>
    <col min="15815" max="15815" width="6.44140625" style="37" customWidth="1"/>
    <col min="15816" max="15816" width="22.5546875" style="37" customWidth="1"/>
    <col min="15817" max="15817" width="1.44140625" style="37" customWidth="1"/>
    <col min="15818" max="15818" width="6.5546875" style="37" bestFit="1" customWidth="1"/>
    <col min="15819" max="15819" width="1.44140625" style="37" customWidth="1"/>
    <col min="15820" max="15820" width="16.44140625" style="37" customWidth="1"/>
    <col min="15821" max="15821" width="1.44140625" style="37" customWidth="1"/>
    <col min="15822" max="15822" width="16.44140625" style="37" customWidth="1"/>
    <col min="15823" max="15823" width="1.44140625" style="37" customWidth="1"/>
    <col min="15824" max="15824" width="16.44140625" style="37" customWidth="1"/>
    <col min="15825" max="15825" width="1.44140625" style="37" customWidth="1"/>
    <col min="15826" max="15826" width="14.44140625" style="37" bestFit="1" customWidth="1"/>
    <col min="15827" max="15827" width="1.44140625" style="37" customWidth="1"/>
    <col min="15828" max="16069" width="9.44140625" style="37"/>
    <col min="16070" max="16070" width="12.44140625" style="37" customWidth="1"/>
    <col min="16071" max="16071" width="6.44140625" style="37" customWidth="1"/>
    <col min="16072" max="16072" width="22.5546875" style="37" customWidth="1"/>
    <col min="16073" max="16073" width="1.44140625" style="37" customWidth="1"/>
    <col min="16074" max="16074" width="6.5546875" style="37" bestFit="1" customWidth="1"/>
    <col min="16075" max="16075" width="1.44140625" style="37" customWidth="1"/>
    <col min="16076" max="16076" width="16.44140625" style="37" customWidth="1"/>
    <col min="16077" max="16077" width="1.44140625" style="37" customWidth="1"/>
    <col min="16078" max="16078" width="16.44140625" style="37" customWidth="1"/>
    <col min="16079" max="16079" width="1.44140625" style="37" customWidth="1"/>
    <col min="16080" max="16080" width="16.44140625" style="37" customWidth="1"/>
    <col min="16081" max="16081" width="1.44140625" style="37" customWidth="1"/>
    <col min="16082" max="16082" width="14.44140625" style="37" bestFit="1" customWidth="1"/>
    <col min="16083" max="16083" width="1.44140625" style="37" customWidth="1"/>
    <col min="16084" max="16384" width="9.44140625" style="37"/>
  </cols>
  <sheetData>
    <row r="1" spans="1:14" s="8" customFormat="1" ht="24" customHeight="1">
      <c r="A1" s="8" t="s">
        <v>0</v>
      </c>
      <c r="E1" s="28"/>
      <c r="F1" s="29"/>
      <c r="G1" s="29"/>
      <c r="H1" s="29"/>
      <c r="I1" s="29"/>
      <c r="J1" s="29"/>
      <c r="K1" s="29"/>
      <c r="L1" s="29"/>
      <c r="M1" s="29"/>
      <c r="N1" s="29"/>
    </row>
    <row r="2" spans="1:14" s="8" customFormat="1" ht="24" customHeight="1">
      <c r="A2" s="8" t="s">
        <v>127</v>
      </c>
      <c r="E2" s="28"/>
      <c r="F2" s="29"/>
      <c r="G2" s="29"/>
      <c r="H2" s="29"/>
      <c r="I2" s="29"/>
      <c r="J2" s="29"/>
      <c r="K2" s="29"/>
      <c r="L2" s="29"/>
      <c r="M2" s="29"/>
      <c r="N2" s="29"/>
    </row>
    <row r="3" spans="1:14" s="8" customFormat="1" ht="24" customHeight="1">
      <c r="A3" s="8" t="s">
        <v>163</v>
      </c>
      <c r="E3" s="28"/>
      <c r="F3" s="29"/>
      <c r="G3" s="29"/>
      <c r="H3" s="29"/>
      <c r="I3" s="29"/>
      <c r="J3" s="29"/>
      <c r="K3" s="29"/>
      <c r="L3" s="29"/>
      <c r="M3" s="29"/>
      <c r="N3" s="29"/>
    </row>
    <row r="4" spans="1:14" s="30" customFormat="1" ht="24" customHeight="1">
      <c r="F4" s="31"/>
      <c r="G4" s="31"/>
      <c r="H4" s="31"/>
      <c r="I4" s="31"/>
      <c r="J4" s="31"/>
      <c r="K4" s="32"/>
      <c r="L4" s="31"/>
      <c r="M4" s="32" t="s">
        <v>1</v>
      </c>
      <c r="N4" s="32"/>
    </row>
    <row r="5" spans="1:14" s="30" customFormat="1" ht="24" customHeight="1">
      <c r="F5" s="31"/>
      <c r="G5" s="155" t="s">
        <v>2</v>
      </c>
      <c r="H5" s="155"/>
      <c r="I5" s="155"/>
      <c r="J5" s="31"/>
      <c r="K5" s="155" t="s">
        <v>3</v>
      </c>
      <c r="L5" s="155"/>
      <c r="M5" s="155"/>
      <c r="N5" s="32"/>
    </row>
    <row r="6" spans="1:14" ht="24" customHeight="1">
      <c r="A6" s="8"/>
      <c r="B6" s="30"/>
      <c r="C6" s="30"/>
      <c r="D6" s="30"/>
      <c r="E6" s="34" t="s">
        <v>4</v>
      </c>
      <c r="F6" s="31"/>
      <c r="G6" s="35" t="s">
        <v>164</v>
      </c>
      <c r="H6" s="31"/>
      <c r="I6" s="35" t="s">
        <v>162</v>
      </c>
      <c r="J6" s="36"/>
      <c r="K6" s="35" t="s">
        <v>164</v>
      </c>
      <c r="L6" s="36"/>
      <c r="M6" s="35" t="s">
        <v>162</v>
      </c>
      <c r="N6" s="36"/>
    </row>
    <row r="7" spans="1:14" ht="24" customHeight="1">
      <c r="A7" s="8"/>
      <c r="B7" s="30"/>
      <c r="C7" s="30"/>
      <c r="D7" s="30"/>
      <c r="E7" s="38"/>
      <c r="F7" s="31"/>
      <c r="G7" s="36" t="s">
        <v>5</v>
      </c>
      <c r="H7" s="31"/>
      <c r="I7" s="36" t="s">
        <v>6</v>
      </c>
      <c r="J7" s="36"/>
      <c r="K7" s="36" t="s">
        <v>5</v>
      </c>
      <c r="L7" s="36"/>
      <c r="M7" s="36" t="s">
        <v>6</v>
      </c>
      <c r="N7" s="36"/>
    </row>
    <row r="8" spans="1:14" ht="24" customHeight="1">
      <c r="A8" s="8"/>
      <c r="B8" s="30"/>
      <c r="C8" s="30"/>
      <c r="D8" s="30"/>
      <c r="E8" s="38"/>
      <c r="F8" s="31"/>
      <c r="G8" s="36" t="s">
        <v>7</v>
      </c>
      <c r="H8" s="31"/>
      <c r="I8" s="37"/>
      <c r="J8" s="36"/>
      <c r="K8" s="36" t="s">
        <v>7</v>
      </c>
      <c r="L8" s="36"/>
      <c r="M8" s="36"/>
      <c r="N8" s="36"/>
    </row>
    <row r="9" spans="1:14" ht="24" customHeight="1">
      <c r="A9" s="8" t="s">
        <v>8</v>
      </c>
      <c r="B9" s="8"/>
      <c r="D9" s="39"/>
      <c r="E9" s="40"/>
      <c r="F9" s="31"/>
      <c r="G9" s="41"/>
      <c r="H9" s="42"/>
      <c r="I9" s="41"/>
      <c r="J9" s="41"/>
      <c r="K9" s="41"/>
      <c r="L9" s="41"/>
      <c r="M9" s="41"/>
    </row>
    <row r="10" spans="1:14" ht="24" customHeight="1">
      <c r="A10" s="8" t="s">
        <v>9</v>
      </c>
      <c r="B10" s="8"/>
      <c r="D10" s="39"/>
      <c r="E10" s="40"/>
      <c r="F10" s="31"/>
      <c r="G10" s="41"/>
      <c r="H10" s="42"/>
      <c r="I10" s="41"/>
      <c r="J10" s="42"/>
      <c r="K10" s="41"/>
      <c r="L10" s="42"/>
      <c r="M10" s="41"/>
    </row>
    <row r="11" spans="1:14" ht="24" customHeight="1">
      <c r="A11" s="44" t="s">
        <v>10</v>
      </c>
      <c r="D11" s="39"/>
      <c r="E11" s="40"/>
      <c r="F11" s="45"/>
      <c r="G11" s="41">
        <v>86116</v>
      </c>
      <c r="H11" s="45"/>
      <c r="I11" s="41">
        <v>82615</v>
      </c>
      <c r="J11" s="45"/>
      <c r="K11" s="41">
        <v>84823</v>
      </c>
      <c r="L11" s="45"/>
      <c r="M11" s="41">
        <v>81299</v>
      </c>
      <c r="N11" s="45"/>
    </row>
    <row r="12" spans="1:14" ht="24" customHeight="1">
      <c r="A12" s="46" t="s">
        <v>143</v>
      </c>
      <c r="D12" s="39"/>
      <c r="E12" s="40">
        <v>3</v>
      </c>
      <c r="F12" s="45"/>
      <c r="G12" s="41">
        <v>109373</v>
      </c>
      <c r="H12" s="45"/>
      <c r="I12" s="41">
        <v>99489</v>
      </c>
      <c r="J12" s="45"/>
      <c r="K12" s="45">
        <v>109373</v>
      </c>
      <c r="L12" s="45"/>
      <c r="M12" s="45">
        <v>99489</v>
      </c>
      <c r="N12" s="45"/>
    </row>
    <row r="13" spans="1:14" ht="24" customHeight="1">
      <c r="A13" s="46" t="s">
        <v>157</v>
      </c>
      <c r="D13" s="39"/>
      <c r="E13" s="40">
        <v>2</v>
      </c>
      <c r="F13" s="45"/>
      <c r="G13" s="41">
        <v>0</v>
      </c>
      <c r="H13" s="45"/>
      <c r="I13" s="41">
        <v>0</v>
      </c>
      <c r="J13" s="45"/>
      <c r="K13" s="41">
        <v>0</v>
      </c>
      <c r="L13" s="45"/>
      <c r="M13" s="45">
        <v>0</v>
      </c>
      <c r="N13" s="45"/>
    </row>
    <row r="14" spans="1:14" ht="24" customHeight="1">
      <c r="A14" s="46" t="s">
        <v>11</v>
      </c>
      <c r="D14" s="39"/>
      <c r="E14" s="40">
        <v>4</v>
      </c>
      <c r="F14" s="45"/>
      <c r="G14" s="41">
        <v>104890</v>
      </c>
      <c r="H14" s="45"/>
      <c r="I14" s="41">
        <v>112891</v>
      </c>
      <c r="J14" s="45"/>
      <c r="K14" s="45">
        <v>104890</v>
      </c>
      <c r="L14" s="45"/>
      <c r="M14" s="45">
        <v>112891</v>
      </c>
      <c r="N14" s="45"/>
    </row>
    <row r="15" spans="1:14" ht="24" customHeight="1">
      <c r="A15" s="46" t="s">
        <v>12</v>
      </c>
      <c r="D15" s="39"/>
      <c r="E15" s="40"/>
      <c r="F15" s="45"/>
      <c r="G15" s="41">
        <v>3965</v>
      </c>
      <c r="H15" s="45"/>
      <c r="I15" s="41">
        <v>3975</v>
      </c>
      <c r="J15" s="45"/>
      <c r="K15" s="45">
        <v>3965</v>
      </c>
      <c r="L15" s="45"/>
      <c r="M15" s="45">
        <v>3975</v>
      </c>
      <c r="N15" s="45"/>
    </row>
    <row r="16" spans="1:14" ht="24" customHeight="1">
      <c r="A16" s="44" t="s">
        <v>152</v>
      </c>
      <c r="D16" s="39"/>
      <c r="E16" s="40"/>
      <c r="F16" s="45"/>
      <c r="G16" s="41">
        <v>987</v>
      </c>
      <c r="H16" s="45"/>
      <c r="I16" s="41">
        <v>59</v>
      </c>
      <c r="J16" s="45"/>
      <c r="K16" s="45">
        <v>987</v>
      </c>
      <c r="L16" s="45"/>
      <c r="M16" s="41">
        <v>59</v>
      </c>
      <c r="N16" s="45"/>
    </row>
    <row r="17" spans="1:14" ht="24" customHeight="1">
      <c r="A17" s="37" t="s">
        <v>13</v>
      </c>
      <c r="D17" s="39"/>
      <c r="E17" s="40"/>
      <c r="F17" s="45"/>
      <c r="G17" s="41">
        <v>6110</v>
      </c>
      <c r="H17" s="45"/>
      <c r="I17" s="41">
        <v>8807</v>
      </c>
      <c r="J17" s="45"/>
      <c r="K17" s="41">
        <v>6110</v>
      </c>
      <c r="L17" s="45"/>
      <c r="M17" s="45">
        <v>8729</v>
      </c>
      <c r="N17" s="45"/>
    </row>
    <row r="18" spans="1:14" ht="24" customHeight="1">
      <c r="A18" s="8" t="s">
        <v>14</v>
      </c>
      <c r="D18" s="39"/>
      <c r="E18" s="40"/>
      <c r="F18" s="45"/>
      <c r="G18" s="47">
        <f>SUM(G11:G17)</f>
        <v>311441</v>
      </c>
      <c r="H18" s="45"/>
      <c r="I18" s="47">
        <f>SUM(I11:I17)</f>
        <v>307836</v>
      </c>
      <c r="J18" s="45"/>
      <c r="K18" s="47">
        <f>SUM(K11:K17)</f>
        <v>310148</v>
      </c>
      <c r="L18" s="45"/>
      <c r="M18" s="47">
        <f>SUM(M11:M17)</f>
        <v>306442</v>
      </c>
      <c r="N18" s="45"/>
    </row>
    <row r="19" spans="1:14" ht="24" customHeight="1">
      <c r="A19" s="8" t="s">
        <v>15</v>
      </c>
      <c r="D19" s="39"/>
      <c r="E19" s="40"/>
      <c r="F19" s="45"/>
      <c r="G19" s="42"/>
      <c r="H19" s="45"/>
      <c r="I19" s="42"/>
      <c r="J19" s="45"/>
      <c r="K19" s="42"/>
      <c r="L19" s="45"/>
      <c r="M19" s="42"/>
      <c r="N19" s="42"/>
    </row>
    <row r="20" spans="1:14" ht="24" customHeight="1">
      <c r="A20" s="37" t="s">
        <v>16</v>
      </c>
      <c r="D20" s="39"/>
      <c r="E20" s="40">
        <v>5</v>
      </c>
      <c r="F20" s="45"/>
      <c r="G20" s="42">
        <v>7525</v>
      </c>
      <c r="H20" s="45"/>
      <c r="I20" s="42">
        <v>25</v>
      </c>
      <c r="J20" s="45"/>
      <c r="K20" s="42">
        <v>7525</v>
      </c>
      <c r="L20" s="45"/>
      <c r="M20" s="42">
        <v>25</v>
      </c>
      <c r="N20" s="42"/>
    </row>
    <row r="21" spans="1:14" ht="24" customHeight="1">
      <c r="A21" s="44" t="s">
        <v>17</v>
      </c>
      <c r="D21" s="39"/>
      <c r="E21" s="40"/>
      <c r="F21" s="45"/>
      <c r="G21" s="41">
        <v>200</v>
      </c>
      <c r="H21" s="45"/>
      <c r="I21" s="41">
        <v>200</v>
      </c>
      <c r="J21" s="45"/>
      <c r="K21" s="42">
        <v>200</v>
      </c>
      <c r="L21" s="45"/>
      <c r="M21" s="42">
        <v>200</v>
      </c>
      <c r="N21" s="42"/>
    </row>
    <row r="22" spans="1:14" ht="24" customHeight="1">
      <c r="A22" s="44" t="s">
        <v>158</v>
      </c>
      <c r="D22" s="39"/>
      <c r="E22" s="40"/>
      <c r="F22" s="45"/>
      <c r="G22" s="41">
        <v>0</v>
      </c>
      <c r="H22" s="45"/>
      <c r="I22" s="41">
        <v>0</v>
      </c>
      <c r="J22" s="45"/>
      <c r="K22" s="41">
        <v>0</v>
      </c>
      <c r="L22" s="45"/>
      <c r="M22" s="42">
        <v>0</v>
      </c>
      <c r="N22" s="42"/>
    </row>
    <row r="23" spans="1:14" ht="24" customHeight="1">
      <c r="A23" s="37" t="s">
        <v>18</v>
      </c>
      <c r="D23" s="39"/>
      <c r="E23" s="40">
        <v>6</v>
      </c>
      <c r="F23" s="45"/>
      <c r="G23" s="41">
        <v>35201</v>
      </c>
      <c r="H23" s="45"/>
      <c r="I23" s="41">
        <v>35961</v>
      </c>
      <c r="J23" s="45"/>
      <c r="K23" s="42">
        <v>35201</v>
      </c>
      <c r="L23" s="45"/>
      <c r="M23" s="42">
        <v>35961</v>
      </c>
      <c r="N23" s="42"/>
    </row>
    <row r="24" spans="1:14" ht="24" customHeight="1">
      <c r="A24" s="37" t="s">
        <v>19</v>
      </c>
      <c r="D24" s="39"/>
      <c r="E24" s="40">
        <v>7</v>
      </c>
      <c r="F24" s="45"/>
      <c r="G24" s="41">
        <v>877040</v>
      </c>
      <c r="H24" s="45"/>
      <c r="I24" s="41">
        <v>893395</v>
      </c>
      <c r="J24" s="45"/>
      <c r="K24" s="45">
        <v>877040</v>
      </c>
      <c r="L24" s="45"/>
      <c r="M24" s="45">
        <v>893395</v>
      </c>
      <c r="N24" s="45"/>
    </row>
    <row r="25" spans="1:14" ht="24" customHeight="1">
      <c r="A25" s="37" t="s">
        <v>20</v>
      </c>
      <c r="D25" s="39"/>
      <c r="E25" s="40">
        <v>8</v>
      </c>
      <c r="F25" s="45"/>
      <c r="G25" s="41">
        <v>525172</v>
      </c>
      <c r="H25" s="45"/>
      <c r="I25" s="41">
        <v>531915</v>
      </c>
      <c r="J25" s="45"/>
      <c r="K25" s="45">
        <v>525172</v>
      </c>
      <c r="L25" s="45"/>
      <c r="M25" s="45">
        <v>531915</v>
      </c>
      <c r="N25" s="45"/>
    </row>
    <row r="26" spans="1:14" ht="24" customHeight="1">
      <c r="A26" s="37" t="s">
        <v>21</v>
      </c>
      <c r="D26" s="39"/>
      <c r="E26" s="40"/>
      <c r="F26" s="45"/>
      <c r="G26" s="41">
        <v>10149</v>
      </c>
      <c r="H26" s="45"/>
      <c r="I26" s="41">
        <v>10189</v>
      </c>
      <c r="J26" s="45"/>
      <c r="K26" s="45">
        <v>10149</v>
      </c>
      <c r="L26" s="45"/>
      <c r="M26" s="45">
        <v>10189</v>
      </c>
      <c r="N26" s="45"/>
    </row>
    <row r="27" spans="1:14" ht="24" customHeight="1">
      <c r="A27" s="37" t="s">
        <v>22</v>
      </c>
      <c r="D27" s="39"/>
      <c r="E27" s="40"/>
      <c r="F27" s="45"/>
      <c r="G27" s="41">
        <v>28779</v>
      </c>
      <c r="H27" s="45"/>
      <c r="I27" s="41">
        <v>29276</v>
      </c>
      <c r="J27" s="45"/>
      <c r="K27" s="41">
        <v>28779</v>
      </c>
      <c r="L27" s="45"/>
      <c r="M27" s="45">
        <v>29276</v>
      </c>
      <c r="N27" s="45"/>
    </row>
    <row r="28" spans="1:14" ht="24" customHeight="1">
      <c r="A28" s="37" t="s">
        <v>23</v>
      </c>
      <c r="D28" s="39"/>
      <c r="E28" s="40"/>
      <c r="F28" s="45"/>
      <c r="G28" s="41">
        <v>15571</v>
      </c>
      <c r="H28" s="45"/>
      <c r="I28" s="41">
        <v>13257</v>
      </c>
      <c r="J28" s="45"/>
      <c r="K28" s="41">
        <v>15571</v>
      </c>
      <c r="L28" s="45"/>
      <c r="M28" s="45">
        <v>13257</v>
      </c>
      <c r="N28" s="45"/>
    </row>
    <row r="29" spans="1:14" ht="24" customHeight="1">
      <c r="A29" s="8" t="s">
        <v>24</v>
      </c>
      <c r="D29" s="39"/>
      <c r="E29" s="40"/>
      <c r="F29" s="45"/>
      <c r="G29" s="47">
        <f>SUM(G19:G28)</f>
        <v>1499637</v>
      </c>
      <c r="H29" s="45"/>
      <c r="I29" s="47">
        <f>SUM(I19:I28)</f>
        <v>1514218</v>
      </c>
      <c r="J29" s="45"/>
      <c r="K29" s="47">
        <f>SUM(K19:K28)</f>
        <v>1499637</v>
      </c>
      <c r="L29" s="45"/>
      <c r="M29" s="47">
        <f>SUM(M19:M28)</f>
        <v>1514218</v>
      </c>
      <c r="N29" s="45"/>
    </row>
    <row r="30" spans="1:14" ht="24" customHeight="1" thickBot="1">
      <c r="A30" s="8" t="s">
        <v>25</v>
      </c>
      <c r="D30" s="39"/>
      <c r="E30" s="40"/>
      <c r="F30" s="41"/>
      <c r="G30" s="48">
        <f>SUM(G18,G29)</f>
        <v>1811078</v>
      </c>
      <c r="H30" s="41"/>
      <c r="I30" s="48">
        <f>SUM(I18,I29)</f>
        <v>1822054</v>
      </c>
      <c r="J30" s="41"/>
      <c r="K30" s="48">
        <f>SUM(K18,K29)</f>
        <v>1809785</v>
      </c>
      <c r="L30" s="41"/>
      <c r="M30" s="48">
        <f>SUM(M18,M29)</f>
        <v>1820660</v>
      </c>
      <c r="N30" s="41"/>
    </row>
    <row r="31" spans="1:14" ht="24" customHeight="1" thickTop="1">
      <c r="A31" s="8"/>
      <c r="D31" s="39"/>
      <c r="E31" s="40"/>
      <c r="F31" s="41"/>
      <c r="G31" s="41"/>
      <c r="H31" s="41"/>
      <c r="I31" s="41"/>
      <c r="J31" s="41"/>
      <c r="K31" s="41"/>
      <c r="L31" s="41"/>
      <c r="M31" s="41"/>
      <c r="N31" s="41"/>
    </row>
    <row r="32" spans="1:14" ht="24" customHeight="1">
      <c r="A32" s="37" t="s">
        <v>26</v>
      </c>
      <c r="D32" s="39"/>
      <c r="E32" s="40"/>
      <c r="J32" s="41"/>
      <c r="L32" s="41"/>
    </row>
    <row r="33" spans="1:14" s="8" customFormat="1" ht="24" customHeight="1">
      <c r="A33" s="8" t="s">
        <v>0</v>
      </c>
      <c r="E33" s="28"/>
      <c r="F33" s="29"/>
      <c r="G33" s="29"/>
      <c r="H33" s="29"/>
      <c r="I33" s="29"/>
      <c r="J33" s="49"/>
      <c r="K33" s="29"/>
      <c r="L33" s="49"/>
      <c r="M33" s="29"/>
      <c r="N33" s="29"/>
    </row>
    <row r="34" spans="1:14" s="8" customFormat="1" ht="24" customHeight="1">
      <c r="A34" s="8" t="s">
        <v>128</v>
      </c>
      <c r="D34" s="50"/>
      <c r="E34" s="28"/>
      <c r="F34" s="29"/>
      <c r="G34" s="29"/>
      <c r="H34" s="29"/>
      <c r="I34" s="29"/>
      <c r="J34" s="49"/>
      <c r="K34" s="29"/>
      <c r="L34" s="49"/>
      <c r="M34" s="29"/>
      <c r="N34" s="29"/>
    </row>
    <row r="35" spans="1:14" s="8" customFormat="1" ht="24" customHeight="1">
      <c r="A35" s="8" t="s">
        <v>163</v>
      </c>
      <c r="E35" s="28"/>
      <c r="F35" s="29"/>
      <c r="G35" s="29"/>
      <c r="H35" s="29"/>
      <c r="I35" s="29"/>
      <c r="J35" s="29"/>
      <c r="K35" s="29"/>
      <c r="L35" s="29"/>
      <c r="M35" s="29"/>
      <c r="N35" s="29"/>
    </row>
    <row r="36" spans="1:14" s="30" customFormat="1" ht="24" customHeight="1">
      <c r="F36" s="31"/>
      <c r="G36" s="31"/>
      <c r="H36" s="31"/>
      <c r="I36" s="31"/>
      <c r="J36" s="31"/>
      <c r="K36" s="32"/>
      <c r="L36" s="31"/>
      <c r="M36" s="32" t="s">
        <v>1</v>
      </c>
      <c r="N36" s="32"/>
    </row>
    <row r="37" spans="1:14" s="30" customFormat="1" ht="24" customHeight="1">
      <c r="F37" s="31"/>
      <c r="G37" s="150" t="s">
        <v>2</v>
      </c>
      <c r="H37" s="150"/>
      <c r="I37" s="150"/>
      <c r="J37" s="31"/>
      <c r="K37" s="150" t="s">
        <v>3</v>
      </c>
      <c r="L37" s="150"/>
      <c r="M37" s="150"/>
      <c r="N37" s="32"/>
    </row>
    <row r="38" spans="1:14" ht="24" customHeight="1">
      <c r="A38" s="8"/>
      <c r="B38" s="30"/>
      <c r="C38" s="30"/>
      <c r="D38" s="30"/>
      <c r="E38" s="34" t="s">
        <v>4</v>
      </c>
      <c r="F38" s="31"/>
      <c r="G38" s="35" t="s">
        <v>164</v>
      </c>
      <c r="H38" s="31"/>
      <c r="I38" s="35" t="s">
        <v>162</v>
      </c>
      <c r="J38" s="36"/>
      <c r="K38" s="35" t="s">
        <v>164</v>
      </c>
      <c r="L38" s="36"/>
      <c r="M38" s="35" t="s">
        <v>162</v>
      </c>
      <c r="N38" s="36"/>
    </row>
    <row r="39" spans="1:14" ht="24" customHeight="1">
      <c r="A39" s="8"/>
      <c r="B39" s="30"/>
      <c r="C39" s="30"/>
      <c r="D39" s="30"/>
      <c r="E39" s="38"/>
      <c r="F39" s="31"/>
      <c r="G39" s="36" t="s">
        <v>5</v>
      </c>
      <c r="H39" s="31"/>
      <c r="I39" s="36" t="s">
        <v>6</v>
      </c>
      <c r="J39" s="36"/>
      <c r="K39" s="36" t="s">
        <v>5</v>
      </c>
      <c r="L39" s="36"/>
      <c r="M39" s="36" t="s">
        <v>6</v>
      </c>
      <c r="N39" s="36"/>
    </row>
    <row r="40" spans="1:14" ht="24" customHeight="1">
      <c r="A40" s="8"/>
      <c r="B40" s="30"/>
      <c r="C40" s="30"/>
      <c r="D40" s="30"/>
      <c r="E40" s="38"/>
      <c r="F40" s="31"/>
      <c r="G40" s="36" t="s">
        <v>7</v>
      </c>
      <c r="H40" s="31"/>
      <c r="I40" s="37"/>
      <c r="J40" s="36"/>
      <c r="K40" s="36" t="s">
        <v>7</v>
      </c>
      <c r="L40" s="36"/>
      <c r="M40" s="36"/>
      <c r="N40" s="36"/>
    </row>
    <row r="41" spans="1:14" ht="24" customHeight="1">
      <c r="A41" s="51" t="s">
        <v>27</v>
      </c>
      <c r="F41" s="31"/>
      <c r="G41" s="42"/>
      <c r="H41" s="42"/>
      <c r="I41" s="42"/>
      <c r="J41" s="42"/>
      <c r="K41" s="42"/>
      <c r="L41" s="42"/>
      <c r="M41" s="42"/>
      <c r="N41" s="31"/>
    </row>
    <row r="42" spans="1:14" ht="24" customHeight="1">
      <c r="A42" s="8" t="s">
        <v>28</v>
      </c>
      <c r="D42" s="39"/>
      <c r="E42" s="40"/>
      <c r="G42" s="41"/>
      <c r="H42" s="41"/>
      <c r="I42" s="41"/>
      <c r="J42" s="41"/>
      <c r="K42" s="41"/>
      <c r="L42" s="41"/>
      <c r="M42" s="41"/>
    </row>
    <row r="43" spans="1:14" ht="24" customHeight="1">
      <c r="A43" s="46" t="s">
        <v>29</v>
      </c>
      <c r="D43" s="39"/>
      <c r="E43" s="40">
        <v>9</v>
      </c>
      <c r="F43" s="41"/>
      <c r="G43" s="41">
        <v>162366</v>
      </c>
      <c r="H43" s="41"/>
      <c r="I43" s="41">
        <v>148022</v>
      </c>
      <c r="J43" s="41"/>
      <c r="K43" s="37">
        <v>162366</v>
      </c>
      <c r="M43" s="42">
        <v>148022</v>
      </c>
      <c r="N43" s="41"/>
    </row>
    <row r="44" spans="1:14" ht="24" customHeight="1">
      <c r="A44" s="44" t="s">
        <v>144</v>
      </c>
      <c r="D44" s="39"/>
      <c r="E44" s="40"/>
      <c r="F44" s="41"/>
      <c r="G44" s="41">
        <v>117147</v>
      </c>
      <c r="H44" s="41"/>
      <c r="I44" s="41">
        <v>127027</v>
      </c>
      <c r="J44" s="41"/>
      <c r="K44" s="37">
        <v>116948</v>
      </c>
      <c r="M44" s="41">
        <v>126865</v>
      </c>
      <c r="N44" s="41"/>
    </row>
    <row r="45" spans="1:14" ht="24" customHeight="1">
      <c r="A45" s="46" t="s">
        <v>30</v>
      </c>
      <c r="D45" s="39"/>
      <c r="E45" s="40"/>
      <c r="F45" s="41"/>
      <c r="H45" s="41"/>
      <c r="I45" s="41"/>
      <c r="J45" s="41"/>
      <c r="K45" s="41"/>
      <c r="L45" s="41"/>
      <c r="M45" s="41"/>
      <c r="N45" s="41"/>
    </row>
    <row r="46" spans="1:14" ht="24" customHeight="1">
      <c r="A46" s="44" t="s">
        <v>31</v>
      </c>
      <c r="D46" s="39"/>
      <c r="E46" s="40">
        <v>10</v>
      </c>
      <c r="F46" s="41"/>
      <c r="G46" s="41">
        <v>52420</v>
      </c>
      <c r="H46" s="41"/>
      <c r="I46" s="41">
        <v>52413</v>
      </c>
      <c r="J46" s="41"/>
      <c r="K46" s="41">
        <v>52420</v>
      </c>
      <c r="L46" s="41"/>
      <c r="M46" s="41">
        <v>52413</v>
      </c>
      <c r="N46" s="41"/>
    </row>
    <row r="47" spans="1:14" ht="24" customHeight="1">
      <c r="A47" s="44" t="s">
        <v>32</v>
      </c>
      <c r="D47" s="39"/>
      <c r="E47" s="40"/>
      <c r="F47" s="41"/>
      <c r="G47" s="41"/>
      <c r="H47" s="41"/>
      <c r="I47" s="41"/>
      <c r="J47" s="41"/>
      <c r="K47" s="41"/>
      <c r="L47" s="41"/>
      <c r="M47" s="41"/>
      <c r="N47" s="41"/>
    </row>
    <row r="48" spans="1:14" ht="24" customHeight="1">
      <c r="A48" s="44" t="s">
        <v>31</v>
      </c>
      <c r="D48" s="39"/>
      <c r="E48" s="40"/>
      <c r="F48" s="41"/>
      <c r="G48" s="41">
        <v>12378</v>
      </c>
      <c r="H48" s="41"/>
      <c r="I48" s="41">
        <v>12148</v>
      </c>
      <c r="J48" s="41"/>
      <c r="K48" s="41">
        <v>12378</v>
      </c>
      <c r="L48" s="41"/>
      <c r="M48" s="41">
        <v>12148</v>
      </c>
      <c r="N48" s="41"/>
    </row>
    <row r="49" spans="1:14" ht="24" customHeight="1">
      <c r="A49" s="44" t="s">
        <v>131</v>
      </c>
      <c r="D49" s="39"/>
      <c r="E49" s="40"/>
      <c r="F49" s="41"/>
      <c r="G49" s="41">
        <v>0</v>
      </c>
      <c r="H49" s="41"/>
      <c r="I49" s="41">
        <v>481</v>
      </c>
      <c r="J49" s="41"/>
      <c r="K49" s="41">
        <v>0</v>
      </c>
      <c r="L49" s="41"/>
      <c r="M49" s="41">
        <v>481</v>
      </c>
      <c r="N49" s="41"/>
    </row>
    <row r="50" spans="1:14" ht="24" customHeight="1">
      <c r="A50" s="46" t="s">
        <v>33</v>
      </c>
      <c r="D50" s="39"/>
      <c r="E50" s="40"/>
      <c r="F50" s="41"/>
      <c r="G50" s="41">
        <v>7713</v>
      </c>
      <c r="H50" s="41"/>
      <c r="I50" s="41">
        <v>8012</v>
      </c>
      <c r="J50" s="41"/>
      <c r="K50" s="41">
        <v>7708</v>
      </c>
      <c r="L50" s="41"/>
      <c r="M50" s="41">
        <v>8007</v>
      </c>
      <c r="N50" s="41"/>
    </row>
    <row r="51" spans="1:14" ht="24" customHeight="1">
      <c r="A51" s="8" t="s">
        <v>34</v>
      </c>
      <c r="D51" s="39"/>
      <c r="E51" s="40"/>
      <c r="F51" s="41"/>
      <c r="G51" s="53">
        <f>SUM(G43:G50)</f>
        <v>352024</v>
      </c>
      <c r="H51" s="41"/>
      <c r="I51" s="53">
        <f>SUM(I43:I50)</f>
        <v>348103</v>
      </c>
      <c r="J51" s="41"/>
      <c r="K51" s="53">
        <f>SUM(K43:K50)</f>
        <v>351820</v>
      </c>
      <c r="L51" s="41"/>
      <c r="M51" s="53">
        <f>SUM(M43:M50)</f>
        <v>347936</v>
      </c>
      <c r="N51" s="41"/>
    </row>
    <row r="52" spans="1:14" ht="24" customHeight="1">
      <c r="A52" s="8" t="s">
        <v>35</v>
      </c>
      <c r="D52" s="39"/>
      <c r="E52" s="40"/>
      <c r="F52" s="41"/>
      <c r="G52" s="42"/>
      <c r="H52" s="41"/>
      <c r="I52" s="42"/>
      <c r="J52" s="41"/>
      <c r="K52" s="42"/>
      <c r="L52" s="41"/>
      <c r="M52" s="42"/>
      <c r="N52" s="42"/>
    </row>
    <row r="53" spans="1:14" ht="24" customHeight="1">
      <c r="A53" s="37" t="s">
        <v>36</v>
      </c>
      <c r="D53" s="39"/>
      <c r="E53" s="37"/>
      <c r="F53" s="41"/>
      <c r="G53" s="41"/>
      <c r="H53" s="41"/>
      <c r="I53" s="41"/>
      <c r="J53" s="41"/>
      <c r="K53" s="41"/>
      <c r="L53" s="41"/>
      <c r="M53" s="41"/>
      <c r="N53" s="41"/>
    </row>
    <row r="54" spans="1:14" ht="24" customHeight="1">
      <c r="A54" s="37" t="s">
        <v>31</v>
      </c>
      <c r="D54" s="39"/>
      <c r="E54" s="40">
        <v>10</v>
      </c>
      <c r="F54" s="41"/>
      <c r="G54" s="37">
        <v>126004</v>
      </c>
      <c r="H54" s="41"/>
      <c r="I54" s="41">
        <v>139112</v>
      </c>
      <c r="J54" s="41"/>
      <c r="K54" s="37">
        <v>126004</v>
      </c>
      <c r="L54" s="41"/>
      <c r="M54" s="41">
        <v>139112</v>
      </c>
      <c r="N54" s="41"/>
    </row>
    <row r="55" spans="1:14" ht="24" customHeight="1">
      <c r="A55" s="37" t="s">
        <v>37</v>
      </c>
      <c r="D55" s="39"/>
      <c r="E55" s="40"/>
      <c r="F55" s="41"/>
      <c r="G55" s="37"/>
      <c r="H55" s="41"/>
      <c r="I55" s="41"/>
      <c r="J55" s="41"/>
      <c r="K55" s="37"/>
      <c r="L55" s="41"/>
      <c r="M55" s="41"/>
      <c r="N55" s="41"/>
    </row>
    <row r="56" spans="1:14" ht="24" customHeight="1">
      <c r="A56" s="37" t="s">
        <v>31</v>
      </c>
      <c r="D56" s="54"/>
      <c r="E56" s="40"/>
      <c r="F56" s="40"/>
      <c r="G56" s="37">
        <v>477007</v>
      </c>
      <c r="H56" s="4"/>
      <c r="I56" s="41">
        <v>483974</v>
      </c>
      <c r="J56" s="4"/>
      <c r="K56" s="37">
        <v>477007</v>
      </c>
      <c r="L56" s="4"/>
      <c r="M56" s="41">
        <v>483974</v>
      </c>
      <c r="N56" s="41"/>
    </row>
    <row r="57" spans="1:14" ht="24" customHeight="1">
      <c r="A57" s="37" t="s">
        <v>145</v>
      </c>
      <c r="D57" s="39"/>
      <c r="E57" s="40"/>
      <c r="F57" s="41"/>
      <c r="G57" s="37">
        <v>21839</v>
      </c>
      <c r="H57" s="41"/>
      <c r="I57" s="41">
        <v>21257</v>
      </c>
      <c r="J57" s="41"/>
      <c r="K57" s="37">
        <v>21839</v>
      </c>
      <c r="L57" s="41"/>
      <c r="M57" s="41">
        <v>21257</v>
      </c>
      <c r="N57" s="41"/>
    </row>
    <row r="58" spans="1:14" ht="24" customHeight="1">
      <c r="A58" s="37" t="s">
        <v>38</v>
      </c>
      <c r="D58" s="39"/>
      <c r="E58" s="40"/>
      <c r="F58" s="41"/>
      <c r="G58" s="37">
        <v>14045</v>
      </c>
      <c r="H58" s="41"/>
      <c r="I58" s="41">
        <v>15367</v>
      </c>
      <c r="J58" s="41"/>
      <c r="K58" s="37">
        <v>14045</v>
      </c>
      <c r="L58" s="41"/>
      <c r="M58" s="41">
        <v>15367</v>
      </c>
      <c r="N58" s="41"/>
    </row>
    <row r="59" spans="1:14" ht="24" customHeight="1">
      <c r="A59" s="8" t="s">
        <v>39</v>
      </c>
      <c r="D59" s="39"/>
      <c r="E59" s="40"/>
      <c r="F59" s="41"/>
      <c r="G59" s="53">
        <f>SUM(G54:G58)</f>
        <v>638895</v>
      </c>
      <c r="H59" s="41"/>
      <c r="I59" s="53">
        <f>SUM(I54:I58)</f>
        <v>659710</v>
      </c>
      <c r="J59" s="41"/>
      <c r="K59" s="53">
        <f>SUM(K54:K58)</f>
        <v>638895</v>
      </c>
      <c r="L59" s="41"/>
      <c r="M59" s="53">
        <f>SUM(M54:M58)</f>
        <v>659710</v>
      </c>
      <c r="N59" s="41"/>
    </row>
    <row r="60" spans="1:14" ht="24" customHeight="1">
      <c r="A60" s="8" t="s">
        <v>40</v>
      </c>
      <c r="D60" s="39"/>
      <c r="E60" s="40"/>
      <c r="F60" s="41"/>
      <c r="G60" s="53">
        <f>SUM(G51,G59)</f>
        <v>990919</v>
      </c>
      <c r="H60" s="41"/>
      <c r="I60" s="53">
        <f>SUM(I51,I59)</f>
        <v>1007813</v>
      </c>
      <c r="J60" s="41"/>
      <c r="K60" s="53">
        <f>SUM(K51,K59)</f>
        <v>990715</v>
      </c>
      <c r="L60" s="41"/>
      <c r="M60" s="53">
        <f>SUM(M51,M59)</f>
        <v>1007646</v>
      </c>
      <c r="N60" s="41"/>
    </row>
    <row r="61" spans="1:14" ht="24" customHeight="1">
      <c r="A61" s="8"/>
      <c r="D61" s="39"/>
      <c r="E61" s="40"/>
      <c r="F61" s="41"/>
      <c r="G61" s="41"/>
      <c r="H61" s="41"/>
      <c r="I61" s="41"/>
      <c r="J61" s="41"/>
      <c r="K61" s="41"/>
      <c r="L61" s="41"/>
      <c r="M61" s="41"/>
      <c r="N61" s="41"/>
    </row>
    <row r="62" spans="1:14" ht="24" customHeight="1">
      <c r="A62" s="37" t="s">
        <v>26</v>
      </c>
      <c r="D62" s="39"/>
      <c r="E62" s="40"/>
      <c r="J62" s="41"/>
      <c r="L62" s="41"/>
    </row>
    <row r="63" spans="1:14" s="8" customFormat="1" ht="24" customHeight="1">
      <c r="A63" s="8" t="s">
        <v>0</v>
      </c>
      <c r="E63" s="28"/>
      <c r="F63" s="29"/>
      <c r="G63" s="29"/>
      <c r="H63" s="29"/>
      <c r="I63" s="29"/>
      <c r="J63" s="49"/>
      <c r="K63" s="29"/>
      <c r="L63" s="49"/>
      <c r="M63" s="29"/>
      <c r="N63" s="29"/>
    </row>
    <row r="64" spans="1:14" s="8" customFormat="1" ht="24" customHeight="1">
      <c r="A64" s="8" t="s">
        <v>128</v>
      </c>
      <c r="D64" s="50"/>
      <c r="E64" s="28"/>
      <c r="F64" s="29"/>
      <c r="G64" s="29"/>
      <c r="H64" s="29"/>
      <c r="I64" s="29"/>
      <c r="J64" s="49"/>
      <c r="K64" s="29"/>
      <c r="L64" s="49"/>
      <c r="M64" s="29"/>
      <c r="N64" s="29"/>
    </row>
    <row r="65" spans="1:14" s="8" customFormat="1" ht="24" customHeight="1">
      <c r="A65" s="8" t="s">
        <v>163</v>
      </c>
      <c r="E65" s="28"/>
      <c r="F65" s="29"/>
      <c r="G65" s="29"/>
      <c r="H65" s="29"/>
      <c r="I65" s="29"/>
      <c r="J65" s="29"/>
      <c r="K65" s="29"/>
      <c r="L65" s="29"/>
      <c r="M65" s="29"/>
      <c r="N65" s="29"/>
    </row>
    <row r="66" spans="1:14" s="30" customFormat="1" ht="24" customHeight="1">
      <c r="F66" s="31"/>
      <c r="G66" s="31"/>
      <c r="H66" s="31"/>
      <c r="I66" s="31"/>
      <c r="J66" s="31"/>
      <c r="K66" s="32"/>
      <c r="L66" s="31"/>
      <c r="M66" s="32" t="s">
        <v>1</v>
      </c>
      <c r="N66" s="32"/>
    </row>
    <row r="67" spans="1:14" s="30" customFormat="1" ht="24" customHeight="1">
      <c r="F67" s="31"/>
      <c r="G67" s="150" t="s">
        <v>2</v>
      </c>
      <c r="H67" s="150"/>
      <c r="I67" s="150"/>
      <c r="J67" s="31"/>
      <c r="K67" s="150" t="s">
        <v>3</v>
      </c>
      <c r="L67" s="150"/>
      <c r="M67" s="150"/>
      <c r="N67" s="32"/>
    </row>
    <row r="68" spans="1:14" ht="24" customHeight="1">
      <c r="A68" s="8"/>
      <c r="B68" s="30"/>
      <c r="C68" s="30"/>
      <c r="D68" s="30"/>
      <c r="E68" s="38"/>
      <c r="F68" s="31"/>
      <c r="G68" s="35" t="s">
        <v>164</v>
      </c>
      <c r="H68" s="31"/>
      <c r="I68" s="35" t="s">
        <v>162</v>
      </c>
      <c r="J68" s="36"/>
      <c r="K68" s="35" t="s">
        <v>164</v>
      </c>
      <c r="L68" s="36"/>
      <c r="M68" s="35" t="s">
        <v>162</v>
      </c>
      <c r="N68" s="36"/>
    </row>
    <row r="69" spans="1:14" ht="24" customHeight="1">
      <c r="A69" s="8"/>
      <c r="B69" s="30"/>
      <c r="C69" s="30"/>
      <c r="D69" s="30"/>
      <c r="E69" s="38"/>
      <c r="F69" s="31"/>
      <c r="G69" s="36" t="s">
        <v>5</v>
      </c>
      <c r="H69" s="31"/>
      <c r="I69" s="36" t="s">
        <v>6</v>
      </c>
      <c r="J69" s="36"/>
      <c r="K69" s="36" t="s">
        <v>5</v>
      </c>
      <c r="L69" s="36"/>
      <c r="M69" s="36" t="s">
        <v>6</v>
      </c>
      <c r="N69" s="36"/>
    </row>
    <row r="70" spans="1:14" ht="24" customHeight="1">
      <c r="A70" s="8"/>
      <c r="B70" s="30"/>
      <c r="C70" s="30"/>
      <c r="D70" s="30"/>
      <c r="E70" s="38"/>
      <c r="F70" s="31"/>
      <c r="G70" s="36" t="s">
        <v>7</v>
      </c>
      <c r="H70" s="31"/>
      <c r="I70" s="37"/>
      <c r="J70" s="36"/>
      <c r="K70" s="36" t="s">
        <v>7</v>
      </c>
      <c r="L70" s="36"/>
      <c r="M70" s="36"/>
      <c r="N70" s="36"/>
    </row>
    <row r="71" spans="1:14" ht="24" customHeight="1">
      <c r="A71" s="8" t="s">
        <v>41</v>
      </c>
      <c r="D71" s="39"/>
      <c r="E71" s="40"/>
      <c r="J71" s="41"/>
      <c r="L71" s="41"/>
    </row>
    <row r="72" spans="1:14" ht="24" customHeight="1">
      <c r="A72" s="37" t="s">
        <v>42</v>
      </c>
      <c r="D72" s="39"/>
      <c r="E72" s="40"/>
      <c r="J72" s="41"/>
      <c r="L72" s="41"/>
    </row>
    <row r="73" spans="1:14" ht="24" customHeight="1">
      <c r="A73" s="46" t="s">
        <v>43</v>
      </c>
      <c r="D73" s="39"/>
      <c r="E73" s="40"/>
      <c r="G73" s="41"/>
      <c r="H73" s="41"/>
      <c r="I73" s="41"/>
      <c r="J73" s="41"/>
      <c r="K73" s="41"/>
      <c r="L73" s="41"/>
      <c r="M73" s="41"/>
    </row>
    <row r="74" spans="1:14" ht="24" customHeight="1" thickBot="1">
      <c r="A74" s="46" t="s">
        <v>132</v>
      </c>
      <c r="D74" s="39"/>
      <c r="E74" s="40"/>
      <c r="F74" s="41"/>
      <c r="G74" s="48">
        <v>680000</v>
      </c>
      <c r="H74" s="41"/>
      <c r="I74" s="48">
        <v>680000</v>
      </c>
      <c r="J74" s="41"/>
      <c r="K74" s="48">
        <v>680000</v>
      </c>
      <c r="L74" s="41"/>
      <c r="M74" s="48">
        <v>680000</v>
      </c>
      <c r="N74" s="41"/>
    </row>
    <row r="75" spans="1:14" ht="24" customHeight="1" thickTop="1">
      <c r="A75" s="46" t="s">
        <v>44</v>
      </c>
      <c r="D75" s="39"/>
      <c r="E75" s="40"/>
      <c r="F75" s="41"/>
      <c r="G75" s="41"/>
      <c r="H75" s="41"/>
      <c r="I75" s="41"/>
      <c r="J75" s="41"/>
      <c r="K75" s="41"/>
      <c r="L75" s="41"/>
      <c r="M75" s="41"/>
      <c r="N75" s="41"/>
    </row>
    <row r="76" spans="1:14" ht="24" customHeight="1">
      <c r="A76" s="46" t="s">
        <v>132</v>
      </c>
      <c r="D76" s="39"/>
      <c r="E76" s="40"/>
      <c r="F76" s="41"/>
      <c r="G76" s="41">
        <f>'CE-Conso'!E24</f>
        <v>680000</v>
      </c>
      <c r="H76" s="41"/>
      <c r="I76" s="41">
        <f>'CE-Conso'!E20</f>
        <v>680000</v>
      </c>
      <c r="J76" s="41"/>
      <c r="K76" s="41">
        <f>'CE-Company'!D20</f>
        <v>680000</v>
      </c>
      <c r="L76" s="41"/>
      <c r="M76" s="41">
        <f>'CE-Company'!D16</f>
        <v>680000</v>
      </c>
      <c r="N76" s="41"/>
    </row>
    <row r="77" spans="1:14" ht="24" customHeight="1">
      <c r="A77" s="46" t="s">
        <v>116</v>
      </c>
      <c r="D77" s="39"/>
      <c r="E77" s="40"/>
      <c r="F77" s="41"/>
      <c r="G77" s="41">
        <f>'CE-Conso'!G24</f>
        <v>133776</v>
      </c>
      <c r="H77" s="41"/>
      <c r="I77" s="41">
        <f>'CE-Conso'!G20</f>
        <v>133776</v>
      </c>
      <c r="J77" s="41"/>
      <c r="K77" s="41">
        <f>'CE-Company'!F20</f>
        <v>133776</v>
      </c>
      <c r="L77" s="41"/>
      <c r="M77" s="41">
        <f>'CE-Company'!F16</f>
        <v>133776</v>
      </c>
      <c r="N77" s="41"/>
    </row>
    <row r="78" spans="1:14" ht="24" customHeight="1">
      <c r="A78" s="46" t="s">
        <v>138</v>
      </c>
      <c r="D78" s="39"/>
      <c r="E78" s="40"/>
      <c r="F78" s="41"/>
      <c r="G78" s="41"/>
      <c r="H78" s="41"/>
      <c r="I78" s="41"/>
      <c r="J78" s="41"/>
      <c r="K78" s="41"/>
      <c r="L78" s="41"/>
      <c r="M78" s="41"/>
      <c r="N78" s="41"/>
    </row>
    <row r="79" spans="1:14" ht="24" customHeight="1">
      <c r="A79" s="46" t="s">
        <v>45</v>
      </c>
      <c r="D79" s="39"/>
      <c r="E79" s="40"/>
      <c r="F79" s="41"/>
      <c r="G79" s="41">
        <f>'CE-Conso'!I24</f>
        <v>19500</v>
      </c>
      <c r="H79" s="41"/>
      <c r="I79" s="41">
        <f>'CE-Conso'!I20</f>
        <v>19500</v>
      </c>
      <c r="J79" s="41"/>
      <c r="K79" s="41">
        <f>'CE-Company'!H20</f>
        <v>19500</v>
      </c>
      <c r="L79" s="41"/>
      <c r="M79" s="41">
        <f>'CE-Company'!H16</f>
        <v>19500</v>
      </c>
      <c r="N79" s="41"/>
    </row>
    <row r="80" spans="1:14" ht="24" customHeight="1">
      <c r="A80" s="46" t="s">
        <v>189</v>
      </c>
      <c r="D80" s="39"/>
      <c r="F80" s="41"/>
      <c r="G80" s="41">
        <f>'CE-Conso'!K24</f>
        <v>-15518</v>
      </c>
      <c r="H80" s="41"/>
      <c r="I80" s="41">
        <f>'CE-Conso'!K20</f>
        <v>-22148</v>
      </c>
      <c r="J80" s="45"/>
      <c r="K80" s="42">
        <f>'CE-Company'!J20</f>
        <v>-14206</v>
      </c>
      <c r="L80" s="45"/>
      <c r="M80" s="42">
        <f>'CE-Company'!J16</f>
        <v>-20262</v>
      </c>
      <c r="N80" s="42"/>
    </row>
    <row r="81" spans="1:14" ht="24" customHeight="1">
      <c r="A81" s="46" t="s">
        <v>46</v>
      </c>
      <c r="D81" s="39"/>
      <c r="F81" s="41"/>
      <c r="G81" s="55">
        <f>'CE-Conso'!M24</f>
        <v>2866</v>
      </c>
      <c r="H81" s="41"/>
      <c r="I81" s="55">
        <f>'CE-Conso'!M20</f>
        <v>3578</v>
      </c>
      <c r="J81" s="45"/>
      <c r="K81" s="56">
        <v>0</v>
      </c>
      <c r="L81" s="45"/>
      <c r="M81" s="56">
        <v>0</v>
      </c>
      <c r="N81" s="42"/>
    </row>
    <row r="82" spans="1:14" ht="24" customHeight="1">
      <c r="A82" s="46" t="s">
        <v>125</v>
      </c>
      <c r="D82" s="39"/>
      <c r="F82" s="41"/>
      <c r="G82" s="41">
        <f>SUM(G76:G81)</f>
        <v>820624</v>
      </c>
      <c r="H82" s="41"/>
      <c r="I82" s="41">
        <f>SUM(I76:I81)</f>
        <v>814706</v>
      </c>
      <c r="J82" s="45"/>
      <c r="K82" s="41">
        <f>SUM(K76:K81)</f>
        <v>819070</v>
      </c>
      <c r="L82" s="45"/>
      <c r="M82" s="41">
        <f>SUM(M76:M81)</f>
        <v>813014</v>
      </c>
      <c r="N82" s="42"/>
    </row>
    <row r="83" spans="1:14" ht="24" customHeight="1">
      <c r="A83" s="46" t="s">
        <v>126</v>
      </c>
      <c r="D83" s="39"/>
      <c r="F83" s="41"/>
      <c r="G83" s="41">
        <f>'CE-Conso'!Q24</f>
        <v>-465</v>
      </c>
      <c r="H83" s="41"/>
      <c r="I83" s="41">
        <f>'CE-Conso'!Q20</f>
        <v>-465</v>
      </c>
      <c r="J83" s="45"/>
      <c r="K83" s="42">
        <v>0</v>
      </c>
      <c r="L83" s="45"/>
      <c r="M83" s="42">
        <v>0</v>
      </c>
      <c r="N83" s="42"/>
    </row>
    <row r="84" spans="1:14" ht="24" customHeight="1">
      <c r="A84" s="51" t="s">
        <v>47</v>
      </c>
      <c r="D84" s="39"/>
      <c r="E84" s="40"/>
      <c r="F84" s="41"/>
      <c r="G84" s="53">
        <f>SUM(G82:G83)</f>
        <v>820159</v>
      </c>
      <c r="H84" s="41"/>
      <c r="I84" s="53">
        <f>SUM(I82:I83)</f>
        <v>814241</v>
      </c>
      <c r="J84" s="41"/>
      <c r="K84" s="53">
        <f>SUM(K82:K83)</f>
        <v>819070</v>
      </c>
      <c r="L84" s="41"/>
      <c r="M84" s="53">
        <f>SUM(M82:M83)</f>
        <v>813014</v>
      </c>
      <c r="N84" s="41"/>
    </row>
    <row r="85" spans="1:14" ht="24" customHeight="1" thickBot="1">
      <c r="A85" s="8" t="s">
        <v>48</v>
      </c>
      <c r="D85" s="39"/>
      <c r="E85" s="40"/>
      <c r="F85" s="41"/>
      <c r="G85" s="57">
        <f>SUM(G60,G84)</f>
        <v>1811078</v>
      </c>
      <c r="H85" s="41"/>
      <c r="I85" s="57">
        <f>SUM(I60,I84)</f>
        <v>1822054</v>
      </c>
      <c r="J85" s="41"/>
      <c r="K85" s="57">
        <f>SUM(K60,K84)</f>
        <v>1809785</v>
      </c>
      <c r="L85" s="41"/>
      <c r="M85" s="57">
        <f>SUM(M60,M84)</f>
        <v>1820660</v>
      </c>
      <c r="N85" s="41"/>
    </row>
    <row r="86" spans="1:14" ht="24" customHeight="1" thickTop="1">
      <c r="A86" s="8"/>
      <c r="D86" s="39"/>
      <c r="E86" s="40"/>
      <c r="F86" s="41"/>
      <c r="G86" s="41"/>
      <c r="H86" s="41"/>
      <c r="I86" s="41"/>
      <c r="J86" s="41"/>
      <c r="K86" s="41"/>
      <c r="L86" s="41"/>
      <c r="M86" s="41"/>
      <c r="N86" s="41"/>
    </row>
    <row r="87" spans="1:14" ht="24" customHeight="1">
      <c r="A87" s="37" t="s">
        <v>26</v>
      </c>
      <c r="D87" s="39"/>
      <c r="E87" s="40"/>
      <c r="J87" s="41"/>
      <c r="L87" s="41"/>
    </row>
    <row r="88" spans="1:14" ht="24" customHeight="1">
      <c r="D88" s="39"/>
      <c r="E88" s="40"/>
      <c r="J88" s="41"/>
      <c r="L88" s="41"/>
    </row>
    <row r="89" spans="1:14" s="59" customFormat="1" ht="24" customHeight="1">
      <c r="A89" s="58"/>
      <c r="B89" s="58"/>
      <c r="C89" s="58"/>
      <c r="E89" s="60"/>
      <c r="F89" s="61"/>
      <c r="H89" s="61"/>
    </row>
    <row r="91" spans="1:14" ht="24" customHeight="1">
      <c r="D91" s="37" t="s">
        <v>49</v>
      </c>
      <c r="E91" s="30"/>
      <c r="F91" s="37"/>
      <c r="G91" s="37"/>
      <c r="H91" s="37"/>
      <c r="I91" s="37"/>
      <c r="J91" s="37"/>
      <c r="K91" s="37"/>
      <c r="L91" s="37"/>
      <c r="M91" s="37"/>
      <c r="N91" s="37"/>
    </row>
    <row r="92" spans="1:14" ht="24" customHeight="1">
      <c r="A92" s="58"/>
      <c r="B92" s="58"/>
      <c r="C92" s="58"/>
    </row>
    <row r="94" spans="1:14" ht="24" customHeight="1">
      <c r="G94" s="1"/>
      <c r="I94" s="1"/>
      <c r="K94" s="1"/>
      <c r="M94" s="1"/>
    </row>
  </sheetData>
  <mergeCells count="4">
    <mergeCell ref="G37:I37"/>
    <mergeCell ref="K37:M37"/>
    <mergeCell ref="G67:I67"/>
    <mergeCell ref="K67:M67"/>
  </mergeCells>
  <pageMargins left="0.78740157480314965" right="0.19685039370078741" top="0.78740157480314965" bottom="0.31496062992125984" header="0.31496062992125984" footer="0.31496062992125984"/>
  <pageSetup paperSize="9" scale="85" orientation="portrait" r:id="rId1"/>
  <headerFooter alignWithMargins="0"/>
  <rowBreaks count="2" manualBreakCount="2">
    <brk id="32" max="16383" man="1"/>
    <brk id="6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showGridLines="0" view="pageBreakPreview" zoomScale="85" zoomScaleNormal="100" zoomScaleSheetLayoutView="85" workbookViewId="0">
      <selection activeCell="J6" sqref="J6"/>
    </sheetView>
  </sheetViews>
  <sheetFormatPr defaultColWidth="9.44140625" defaultRowHeight="24" customHeight="1"/>
  <cols>
    <col min="1" max="1" width="19.5546875" style="12" customWidth="1"/>
    <col min="2" max="2" width="8.44140625" style="12" customWidth="1"/>
    <col min="3" max="3" width="18.5546875" style="12" customWidth="1"/>
    <col min="4" max="4" width="7.5546875" style="13" customWidth="1"/>
    <col min="5" max="5" width="1.44140625" style="13" customWidth="1"/>
    <col min="6" max="6" width="11.5546875" style="13" customWidth="1"/>
    <col min="7" max="7" width="1.44140625" style="13" customWidth="1"/>
    <col min="8" max="8" width="11.5546875" style="13" customWidth="1"/>
    <col min="9" max="9" width="1.44140625" style="13" customWidth="1"/>
    <col min="10" max="10" width="11.5546875" style="13" customWidth="1"/>
    <col min="11" max="11" width="1.44140625" style="12" customWidth="1"/>
    <col min="12" max="12" width="11.5546875" style="13" customWidth="1"/>
    <col min="13" max="245" width="9.44140625" style="12"/>
    <col min="246" max="246" width="19.5546875" style="12" customWidth="1"/>
    <col min="247" max="247" width="8.44140625" style="12" customWidth="1"/>
    <col min="248" max="248" width="22" style="12" customWidth="1"/>
    <col min="249" max="249" width="0.44140625" style="12" customWidth="1"/>
    <col min="250" max="250" width="7.5546875" style="12" customWidth="1"/>
    <col min="251" max="251" width="0.44140625" style="12" customWidth="1"/>
    <col min="252" max="252" width="13.44140625" style="12" customWidth="1"/>
    <col min="253" max="253" width="0.44140625" style="12" customWidth="1"/>
    <col min="254" max="254" width="13.44140625" style="12" customWidth="1"/>
    <col min="255" max="255" width="0.44140625" style="12" customWidth="1"/>
    <col min="256" max="256" width="13.44140625" style="12" customWidth="1"/>
    <col min="257" max="257" width="0.44140625" style="12" customWidth="1"/>
    <col min="258" max="258" width="13" style="12" bestFit="1" customWidth="1"/>
    <col min="259" max="259" width="0.44140625" style="12" customWidth="1"/>
    <col min="260" max="501" width="9.44140625" style="12"/>
    <col min="502" max="502" width="19.5546875" style="12" customWidth="1"/>
    <col min="503" max="503" width="8.44140625" style="12" customWidth="1"/>
    <col min="504" max="504" width="22" style="12" customWidth="1"/>
    <col min="505" max="505" width="0.44140625" style="12" customWidth="1"/>
    <col min="506" max="506" width="7.5546875" style="12" customWidth="1"/>
    <col min="507" max="507" width="0.44140625" style="12" customWidth="1"/>
    <col min="508" max="508" width="13.44140625" style="12" customWidth="1"/>
    <col min="509" max="509" width="0.44140625" style="12" customWidth="1"/>
    <col min="510" max="510" width="13.44140625" style="12" customWidth="1"/>
    <col min="511" max="511" width="0.44140625" style="12" customWidth="1"/>
    <col min="512" max="512" width="13.44140625" style="12" customWidth="1"/>
    <col min="513" max="513" width="0.44140625" style="12" customWidth="1"/>
    <col min="514" max="514" width="13" style="12" bestFit="1" customWidth="1"/>
    <col min="515" max="515" width="0.44140625" style="12" customWidth="1"/>
    <col min="516" max="757" width="9.44140625" style="12"/>
    <col min="758" max="758" width="19.5546875" style="12" customWidth="1"/>
    <col min="759" max="759" width="8.44140625" style="12" customWidth="1"/>
    <col min="760" max="760" width="22" style="12" customWidth="1"/>
    <col min="761" max="761" width="0.44140625" style="12" customWidth="1"/>
    <col min="762" max="762" width="7.5546875" style="12" customWidth="1"/>
    <col min="763" max="763" width="0.44140625" style="12" customWidth="1"/>
    <col min="764" max="764" width="13.44140625" style="12" customWidth="1"/>
    <col min="765" max="765" width="0.44140625" style="12" customWidth="1"/>
    <col min="766" max="766" width="13.44140625" style="12" customWidth="1"/>
    <col min="767" max="767" width="0.44140625" style="12" customWidth="1"/>
    <col min="768" max="768" width="13.44140625" style="12" customWidth="1"/>
    <col min="769" max="769" width="0.44140625" style="12" customWidth="1"/>
    <col min="770" max="770" width="13" style="12" bestFit="1" customWidth="1"/>
    <col min="771" max="771" width="0.44140625" style="12" customWidth="1"/>
    <col min="772" max="1013" width="9.44140625" style="12"/>
    <col min="1014" max="1014" width="19.5546875" style="12" customWidth="1"/>
    <col min="1015" max="1015" width="8.44140625" style="12" customWidth="1"/>
    <col min="1016" max="1016" width="22" style="12" customWidth="1"/>
    <col min="1017" max="1017" width="0.44140625" style="12" customWidth="1"/>
    <col min="1018" max="1018" width="7.5546875" style="12" customWidth="1"/>
    <col min="1019" max="1019" width="0.44140625" style="12" customWidth="1"/>
    <col min="1020" max="1020" width="13.44140625" style="12" customWidth="1"/>
    <col min="1021" max="1021" width="0.44140625" style="12" customWidth="1"/>
    <col min="1022" max="1022" width="13.44140625" style="12" customWidth="1"/>
    <col min="1023" max="1023" width="0.44140625" style="12" customWidth="1"/>
    <col min="1024" max="1024" width="13.44140625" style="12" customWidth="1"/>
    <col min="1025" max="1025" width="0.44140625" style="12" customWidth="1"/>
    <col min="1026" max="1026" width="13" style="12" bestFit="1" customWidth="1"/>
    <col min="1027" max="1027" width="0.44140625" style="12" customWidth="1"/>
    <col min="1028" max="1269" width="9.44140625" style="12"/>
    <col min="1270" max="1270" width="19.5546875" style="12" customWidth="1"/>
    <col min="1271" max="1271" width="8.44140625" style="12" customWidth="1"/>
    <col min="1272" max="1272" width="22" style="12" customWidth="1"/>
    <col min="1273" max="1273" width="0.44140625" style="12" customWidth="1"/>
    <col min="1274" max="1274" width="7.5546875" style="12" customWidth="1"/>
    <col min="1275" max="1275" width="0.44140625" style="12" customWidth="1"/>
    <col min="1276" max="1276" width="13.44140625" style="12" customWidth="1"/>
    <col min="1277" max="1277" width="0.44140625" style="12" customWidth="1"/>
    <col min="1278" max="1278" width="13.44140625" style="12" customWidth="1"/>
    <col min="1279" max="1279" width="0.44140625" style="12" customWidth="1"/>
    <col min="1280" max="1280" width="13.44140625" style="12" customWidth="1"/>
    <col min="1281" max="1281" width="0.44140625" style="12" customWidth="1"/>
    <col min="1282" max="1282" width="13" style="12" bestFit="1" customWidth="1"/>
    <col min="1283" max="1283" width="0.44140625" style="12" customWidth="1"/>
    <col min="1284" max="1525" width="9.44140625" style="12"/>
    <col min="1526" max="1526" width="19.5546875" style="12" customWidth="1"/>
    <col min="1527" max="1527" width="8.44140625" style="12" customWidth="1"/>
    <col min="1528" max="1528" width="22" style="12" customWidth="1"/>
    <col min="1529" max="1529" width="0.44140625" style="12" customWidth="1"/>
    <col min="1530" max="1530" width="7.5546875" style="12" customWidth="1"/>
    <col min="1531" max="1531" width="0.44140625" style="12" customWidth="1"/>
    <col min="1532" max="1532" width="13.44140625" style="12" customWidth="1"/>
    <col min="1533" max="1533" width="0.44140625" style="12" customWidth="1"/>
    <col min="1534" max="1534" width="13.44140625" style="12" customWidth="1"/>
    <col min="1535" max="1535" width="0.44140625" style="12" customWidth="1"/>
    <col min="1536" max="1536" width="13.44140625" style="12" customWidth="1"/>
    <col min="1537" max="1537" width="0.44140625" style="12" customWidth="1"/>
    <col min="1538" max="1538" width="13" style="12" bestFit="1" customWidth="1"/>
    <col min="1539" max="1539" width="0.44140625" style="12" customWidth="1"/>
    <col min="1540" max="1781" width="9.44140625" style="12"/>
    <col min="1782" max="1782" width="19.5546875" style="12" customWidth="1"/>
    <col min="1783" max="1783" width="8.44140625" style="12" customWidth="1"/>
    <col min="1784" max="1784" width="22" style="12" customWidth="1"/>
    <col min="1785" max="1785" width="0.44140625" style="12" customWidth="1"/>
    <col min="1786" max="1786" width="7.5546875" style="12" customWidth="1"/>
    <col min="1787" max="1787" width="0.44140625" style="12" customWidth="1"/>
    <col min="1788" max="1788" width="13.44140625" style="12" customWidth="1"/>
    <col min="1789" max="1789" width="0.44140625" style="12" customWidth="1"/>
    <col min="1790" max="1790" width="13.44140625" style="12" customWidth="1"/>
    <col min="1791" max="1791" width="0.44140625" style="12" customWidth="1"/>
    <col min="1792" max="1792" width="13.44140625" style="12" customWidth="1"/>
    <col min="1793" max="1793" width="0.44140625" style="12" customWidth="1"/>
    <col min="1794" max="1794" width="13" style="12" bestFit="1" customWidth="1"/>
    <col min="1795" max="1795" width="0.44140625" style="12" customWidth="1"/>
    <col min="1796" max="2037" width="9.44140625" style="12"/>
    <col min="2038" max="2038" width="19.5546875" style="12" customWidth="1"/>
    <col min="2039" max="2039" width="8.44140625" style="12" customWidth="1"/>
    <col min="2040" max="2040" width="22" style="12" customWidth="1"/>
    <col min="2041" max="2041" width="0.44140625" style="12" customWidth="1"/>
    <col min="2042" max="2042" width="7.5546875" style="12" customWidth="1"/>
    <col min="2043" max="2043" width="0.44140625" style="12" customWidth="1"/>
    <col min="2044" max="2044" width="13.44140625" style="12" customWidth="1"/>
    <col min="2045" max="2045" width="0.44140625" style="12" customWidth="1"/>
    <col min="2046" max="2046" width="13.44140625" style="12" customWidth="1"/>
    <col min="2047" max="2047" width="0.44140625" style="12" customWidth="1"/>
    <col min="2048" max="2048" width="13.44140625" style="12" customWidth="1"/>
    <col min="2049" max="2049" width="0.44140625" style="12" customWidth="1"/>
    <col min="2050" max="2050" width="13" style="12" bestFit="1" customWidth="1"/>
    <col min="2051" max="2051" width="0.44140625" style="12" customWidth="1"/>
    <col min="2052" max="2293" width="9.44140625" style="12"/>
    <col min="2294" max="2294" width="19.5546875" style="12" customWidth="1"/>
    <col min="2295" max="2295" width="8.44140625" style="12" customWidth="1"/>
    <col min="2296" max="2296" width="22" style="12" customWidth="1"/>
    <col min="2297" max="2297" width="0.44140625" style="12" customWidth="1"/>
    <col min="2298" max="2298" width="7.5546875" style="12" customWidth="1"/>
    <col min="2299" max="2299" width="0.44140625" style="12" customWidth="1"/>
    <col min="2300" max="2300" width="13.44140625" style="12" customWidth="1"/>
    <col min="2301" max="2301" width="0.44140625" style="12" customWidth="1"/>
    <col min="2302" max="2302" width="13.44140625" style="12" customWidth="1"/>
    <col min="2303" max="2303" width="0.44140625" style="12" customWidth="1"/>
    <col min="2304" max="2304" width="13.44140625" style="12" customWidth="1"/>
    <col min="2305" max="2305" width="0.44140625" style="12" customWidth="1"/>
    <col min="2306" max="2306" width="13" style="12" bestFit="1" customWidth="1"/>
    <col min="2307" max="2307" width="0.44140625" style="12" customWidth="1"/>
    <col min="2308" max="2549" width="9.44140625" style="12"/>
    <col min="2550" max="2550" width="19.5546875" style="12" customWidth="1"/>
    <col min="2551" max="2551" width="8.44140625" style="12" customWidth="1"/>
    <col min="2552" max="2552" width="22" style="12" customWidth="1"/>
    <col min="2553" max="2553" width="0.44140625" style="12" customWidth="1"/>
    <col min="2554" max="2554" width="7.5546875" style="12" customWidth="1"/>
    <col min="2555" max="2555" width="0.44140625" style="12" customWidth="1"/>
    <col min="2556" max="2556" width="13.44140625" style="12" customWidth="1"/>
    <col min="2557" max="2557" width="0.44140625" style="12" customWidth="1"/>
    <col min="2558" max="2558" width="13.44140625" style="12" customWidth="1"/>
    <col min="2559" max="2559" width="0.44140625" style="12" customWidth="1"/>
    <col min="2560" max="2560" width="13.44140625" style="12" customWidth="1"/>
    <col min="2561" max="2561" width="0.44140625" style="12" customWidth="1"/>
    <col min="2562" max="2562" width="13" style="12" bestFit="1" customWidth="1"/>
    <col min="2563" max="2563" width="0.44140625" style="12" customWidth="1"/>
    <col min="2564" max="2805" width="9.44140625" style="12"/>
    <col min="2806" max="2806" width="19.5546875" style="12" customWidth="1"/>
    <col min="2807" max="2807" width="8.44140625" style="12" customWidth="1"/>
    <col min="2808" max="2808" width="22" style="12" customWidth="1"/>
    <col min="2809" max="2809" width="0.44140625" style="12" customWidth="1"/>
    <col min="2810" max="2810" width="7.5546875" style="12" customWidth="1"/>
    <col min="2811" max="2811" width="0.44140625" style="12" customWidth="1"/>
    <col min="2812" max="2812" width="13.44140625" style="12" customWidth="1"/>
    <col min="2813" max="2813" width="0.44140625" style="12" customWidth="1"/>
    <col min="2814" max="2814" width="13.44140625" style="12" customWidth="1"/>
    <col min="2815" max="2815" width="0.44140625" style="12" customWidth="1"/>
    <col min="2816" max="2816" width="13.44140625" style="12" customWidth="1"/>
    <col min="2817" max="2817" width="0.44140625" style="12" customWidth="1"/>
    <col min="2818" max="2818" width="13" style="12" bestFit="1" customWidth="1"/>
    <col min="2819" max="2819" width="0.44140625" style="12" customWidth="1"/>
    <col min="2820" max="3061" width="9.44140625" style="12"/>
    <col min="3062" max="3062" width="19.5546875" style="12" customWidth="1"/>
    <col min="3063" max="3063" width="8.44140625" style="12" customWidth="1"/>
    <col min="3064" max="3064" width="22" style="12" customWidth="1"/>
    <col min="3065" max="3065" width="0.44140625" style="12" customWidth="1"/>
    <col min="3066" max="3066" width="7.5546875" style="12" customWidth="1"/>
    <col min="3067" max="3067" width="0.44140625" style="12" customWidth="1"/>
    <col min="3068" max="3068" width="13.44140625" style="12" customWidth="1"/>
    <col min="3069" max="3069" width="0.44140625" style="12" customWidth="1"/>
    <col min="3070" max="3070" width="13.44140625" style="12" customWidth="1"/>
    <col min="3071" max="3071" width="0.44140625" style="12" customWidth="1"/>
    <col min="3072" max="3072" width="13.44140625" style="12" customWidth="1"/>
    <col min="3073" max="3073" width="0.44140625" style="12" customWidth="1"/>
    <col min="3074" max="3074" width="13" style="12" bestFit="1" customWidth="1"/>
    <col min="3075" max="3075" width="0.44140625" style="12" customWidth="1"/>
    <col min="3076" max="3317" width="9.44140625" style="12"/>
    <col min="3318" max="3318" width="19.5546875" style="12" customWidth="1"/>
    <col min="3319" max="3319" width="8.44140625" style="12" customWidth="1"/>
    <col min="3320" max="3320" width="22" style="12" customWidth="1"/>
    <col min="3321" max="3321" width="0.44140625" style="12" customWidth="1"/>
    <col min="3322" max="3322" width="7.5546875" style="12" customWidth="1"/>
    <col min="3323" max="3323" width="0.44140625" style="12" customWidth="1"/>
    <col min="3324" max="3324" width="13.44140625" style="12" customWidth="1"/>
    <col min="3325" max="3325" width="0.44140625" style="12" customWidth="1"/>
    <col min="3326" max="3326" width="13.44140625" style="12" customWidth="1"/>
    <col min="3327" max="3327" width="0.44140625" style="12" customWidth="1"/>
    <col min="3328" max="3328" width="13.44140625" style="12" customWidth="1"/>
    <col min="3329" max="3329" width="0.44140625" style="12" customWidth="1"/>
    <col min="3330" max="3330" width="13" style="12" bestFit="1" customWidth="1"/>
    <col min="3331" max="3331" width="0.44140625" style="12" customWidth="1"/>
    <col min="3332" max="3573" width="9.44140625" style="12"/>
    <col min="3574" max="3574" width="19.5546875" style="12" customWidth="1"/>
    <col min="3575" max="3575" width="8.44140625" style="12" customWidth="1"/>
    <col min="3576" max="3576" width="22" style="12" customWidth="1"/>
    <col min="3577" max="3577" width="0.44140625" style="12" customWidth="1"/>
    <col min="3578" max="3578" width="7.5546875" style="12" customWidth="1"/>
    <col min="3579" max="3579" width="0.44140625" style="12" customWidth="1"/>
    <col min="3580" max="3580" width="13.44140625" style="12" customWidth="1"/>
    <col min="3581" max="3581" width="0.44140625" style="12" customWidth="1"/>
    <col min="3582" max="3582" width="13.44140625" style="12" customWidth="1"/>
    <col min="3583" max="3583" width="0.44140625" style="12" customWidth="1"/>
    <col min="3584" max="3584" width="13.44140625" style="12" customWidth="1"/>
    <col min="3585" max="3585" width="0.44140625" style="12" customWidth="1"/>
    <col min="3586" max="3586" width="13" style="12" bestFit="1" customWidth="1"/>
    <col min="3587" max="3587" width="0.44140625" style="12" customWidth="1"/>
    <col min="3588" max="3829" width="9.44140625" style="12"/>
    <col min="3830" max="3830" width="19.5546875" style="12" customWidth="1"/>
    <col min="3831" max="3831" width="8.44140625" style="12" customWidth="1"/>
    <col min="3832" max="3832" width="22" style="12" customWidth="1"/>
    <col min="3833" max="3833" width="0.44140625" style="12" customWidth="1"/>
    <col min="3834" max="3834" width="7.5546875" style="12" customWidth="1"/>
    <col min="3835" max="3835" width="0.44140625" style="12" customWidth="1"/>
    <col min="3836" max="3836" width="13.44140625" style="12" customWidth="1"/>
    <col min="3837" max="3837" width="0.44140625" style="12" customWidth="1"/>
    <col min="3838" max="3838" width="13.44140625" style="12" customWidth="1"/>
    <col min="3839" max="3839" width="0.44140625" style="12" customWidth="1"/>
    <col min="3840" max="3840" width="13.44140625" style="12" customWidth="1"/>
    <col min="3841" max="3841" width="0.44140625" style="12" customWidth="1"/>
    <col min="3842" max="3842" width="13" style="12" bestFit="1" customWidth="1"/>
    <col min="3843" max="3843" width="0.44140625" style="12" customWidth="1"/>
    <col min="3844" max="4085" width="9.44140625" style="12"/>
    <col min="4086" max="4086" width="19.5546875" style="12" customWidth="1"/>
    <col min="4087" max="4087" width="8.44140625" style="12" customWidth="1"/>
    <col min="4088" max="4088" width="22" style="12" customWidth="1"/>
    <col min="4089" max="4089" width="0.44140625" style="12" customWidth="1"/>
    <col min="4090" max="4090" width="7.5546875" style="12" customWidth="1"/>
    <col min="4091" max="4091" width="0.44140625" style="12" customWidth="1"/>
    <col min="4092" max="4092" width="13.44140625" style="12" customWidth="1"/>
    <col min="4093" max="4093" width="0.44140625" style="12" customWidth="1"/>
    <col min="4094" max="4094" width="13.44140625" style="12" customWidth="1"/>
    <col min="4095" max="4095" width="0.44140625" style="12" customWidth="1"/>
    <col min="4096" max="4096" width="13.44140625" style="12" customWidth="1"/>
    <col min="4097" max="4097" width="0.44140625" style="12" customWidth="1"/>
    <col min="4098" max="4098" width="13" style="12" bestFit="1" customWidth="1"/>
    <col min="4099" max="4099" width="0.44140625" style="12" customWidth="1"/>
    <col min="4100" max="4341" width="9.44140625" style="12"/>
    <col min="4342" max="4342" width="19.5546875" style="12" customWidth="1"/>
    <col min="4343" max="4343" width="8.44140625" style="12" customWidth="1"/>
    <col min="4344" max="4344" width="22" style="12" customWidth="1"/>
    <col min="4345" max="4345" width="0.44140625" style="12" customWidth="1"/>
    <col min="4346" max="4346" width="7.5546875" style="12" customWidth="1"/>
    <col min="4347" max="4347" width="0.44140625" style="12" customWidth="1"/>
    <col min="4348" max="4348" width="13.44140625" style="12" customWidth="1"/>
    <col min="4349" max="4349" width="0.44140625" style="12" customWidth="1"/>
    <col min="4350" max="4350" width="13.44140625" style="12" customWidth="1"/>
    <col min="4351" max="4351" width="0.44140625" style="12" customWidth="1"/>
    <col min="4352" max="4352" width="13.44140625" style="12" customWidth="1"/>
    <col min="4353" max="4353" width="0.44140625" style="12" customWidth="1"/>
    <col min="4354" max="4354" width="13" style="12" bestFit="1" customWidth="1"/>
    <col min="4355" max="4355" width="0.44140625" style="12" customWidth="1"/>
    <col min="4356" max="4597" width="9.44140625" style="12"/>
    <col min="4598" max="4598" width="19.5546875" style="12" customWidth="1"/>
    <col min="4599" max="4599" width="8.44140625" style="12" customWidth="1"/>
    <col min="4600" max="4600" width="22" style="12" customWidth="1"/>
    <col min="4601" max="4601" width="0.44140625" style="12" customWidth="1"/>
    <col min="4602" max="4602" width="7.5546875" style="12" customWidth="1"/>
    <col min="4603" max="4603" width="0.44140625" style="12" customWidth="1"/>
    <col min="4604" max="4604" width="13.44140625" style="12" customWidth="1"/>
    <col min="4605" max="4605" width="0.44140625" style="12" customWidth="1"/>
    <col min="4606" max="4606" width="13.44140625" style="12" customWidth="1"/>
    <col min="4607" max="4607" width="0.44140625" style="12" customWidth="1"/>
    <col min="4608" max="4608" width="13.44140625" style="12" customWidth="1"/>
    <col min="4609" max="4609" width="0.44140625" style="12" customWidth="1"/>
    <col min="4610" max="4610" width="13" style="12" bestFit="1" customWidth="1"/>
    <col min="4611" max="4611" width="0.44140625" style="12" customWidth="1"/>
    <col min="4612" max="4853" width="9.44140625" style="12"/>
    <col min="4854" max="4854" width="19.5546875" style="12" customWidth="1"/>
    <col min="4855" max="4855" width="8.44140625" style="12" customWidth="1"/>
    <col min="4856" max="4856" width="22" style="12" customWidth="1"/>
    <col min="4857" max="4857" width="0.44140625" style="12" customWidth="1"/>
    <col min="4858" max="4858" width="7.5546875" style="12" customWidth="1"/>
    <col min="4859" max="4859" width="0.44140625" style="12" customWidth="1"/>
    <col min="4860" max="4860" width="13.44140625" style="12" customWidth="1"/>
    <col min="4861" max="4861" width="0.44140625" style="12" customWidth="1"/>
    <col min="4862" max="4862" width="13.44140625" style="12" customWidth="1"/>
    <col min="4863" max="4863" width="0.44140625" style="12" customWidth="1"/>
    <col min="4864" max="4864" width="13.44140625" style="12" customWidth="1"/>
    <col min="4865" max="4865" width="0.44140625" style="12" customWidth="1"/>
    <col min="4866" max="4866" width="13" style="12" bestFit="1" customWidth="1"/>
    <col min="4867" max="4867" width="0.44140625" style="12" customWidth="1"/>
    <col min="4868" max="5109" width="9.44140625" style="12"/>
    <col min="5110" max="5110" width="19.5546875" style="12" customWidth="1"/>
    <col min="5111" max="5111" width="8.44140625" style="12" customWidth="1"/>
    <col min="5112" max="5112" width="22" style="12" customWidth="1"/>
    <col min="5113" max="5113" width="0.44140625" style="12" customWidth="1"/>
    <col min="5114" max="5114" width="7.5546875" style="12" customWidth="1"/>
    <col min="5115" max="5115" width="0.44140625" style="12" customWidth="1"/>
    <col min="5116" max="5116" width="13.44140625" style="12" customWidth="1"/>
    <col min="5117" max="5117" width="0.44140625" style="12" customWidth="1"/>
    <col min="5118" max="5118" width="13.44140625" style="12" customWidth="1"/>
    <col min="5119" max="5119" width="0.44140625" style="12" customWidth="1"/>
    <col min="5120" max="5120" width="13.44140625" style="12" customWidth="1"/>
    <col min="5121" max="5121" width="0.44140625" style="12" customWidth="1"/>
    <col min="5122" max="5122" width="13" style="12" bestFit="1" customWidth="1"/>
    <col min="5123" max="5123" width="0.44140625" style="12" customWidth="1"/>
    <col min="5124" max="5365" width="9.44140625" style="12"/>
    <col min="5366" max="5366" width="19.5546875" style="12" customWidth="1"/>
    <col min="5367" max="5367" width="8.44140625" style="12" customWidth="1"/>
    <col min="5368" max="5368" width="22" style="12" customWidth="1"/>
    <col min="5369" max="5369" width="0.44140625" style="12" customWidth="1"/>
    <col min="5370" max="5370" width="7.5546875" style="12" customWidth="1"/>
    <col min="5371" max="5371" width="0.44140625" style="12" customWidth="1"/>
    <col min="5372" max="5372" width="13.44140625" style="12" customWidth="1"/>
    <col min="5373" max="5373" width="0.44140625" style="12" customWidth="1"/>
    <col min="5374" max="5374" width="13.44140625" style="12" customWidth="1"/>
    <col min="5375" max="5375" width="0.44140625" style="12" customWidth="1"/>
    <col min="5376" max="5376" width="13.44140625" style="12" customWidth="1"/>
    <col min="5377" max="5377" width="0.44140625" style="12" customWidth="1"/>
    <col min="5378" max="5378" width="13" style="12" bestFit="1" customWidth="1"/>
    <col min="5379" max="5379" width="0.44140625" style="12" customWidth="1"/>
    <col min="5380" max="5621" width="9.44140625" style="12"/>
    <col min="5622" max="5622" width="19.5546875" style="12" customWidth="1"/>
    <col min="5623" max="5623" width="8.44140625" style="12" customWidth="1"/>
    <col min="5624" max="5624" width="22" style="12" customWidth="1"/>
    <col min="5625" max="5625" width="0.44140625" style="12" customWidth="1"/>
    <col min="5626" max="5626" width="7.5546875" style="12" customWidth="1"/>
    <col min="5627" max="5627" width="0.44140625" style="12" customWidth="1"/>
    <col min="5628" max="5628" width="13.44140625" style="12" customWidth="1"/>
    <col min="5629" max="5629" width="0.44140625" style="12" customWidth="1"/>
    <col min="5630" max="5630" width="13.44140625" style="12" customWidth="1"/>
    <col min="5631" max="5631" width="0.44140625" style="12" customWidth="1"/>
    <col min="5632" max="5632" width="13.44140625" style="12" customWidth="1"/>
    <col min="5633" max="5633" width="0.44140625" style="12" customWidth="1"/>
    <col min="5634" max="5634" width="13" style="12" bestFit="1" customWidth="1"/>
    <col min="5635" max="5635" width="0.44140625" style="12" customWidth="1"/>
    <col min="5636" max="5877" width="9.44140625" style="12"/>
    <col min="5878" max="5878" width="19.5546875" style="12" customWidth="1"/>
    <col min="5879" max="5879" width="8.44140625" style="12" customWidth="1"/>
    <col min="5880" max="5880" width="22" style="12" customWidth="1"/>
    <col min="5881" max="5881" width="0.44140625" style="12" customWidth="1"/>
    <col min="5882" max="5882" width="7.5546875" style="12" customWidth="1"/>
    <col min="5883" max="5883" width="0.44140625" style="12" customWidth="1"/>
    <col min="5884" max="5884" width="13.44140625" style="12" customWidth="1"/>
    <col min="5885" max="5885" width="0.44140625" style="12" customWidth="1"/>
    <col min="5886" max="5886" width="13.44140625" style="12" customWidth="1"/>
    <col min="5887" max="5887" width="0.44140625" style="12" customWidth="1"/>
    <col min="5888" max="5888" width="13.44140625" style="12" customWidth="1"/>
    <col min="5889" max="5889" width="0.44140625" style="12" customWidth="1"/>
    <col min="5890" max="5890" width="13" style="12" bestFit="1" customWidth="1"/>
    <col min="5891" max="5891" width="0.44140625" style="12" customWidth="1"/>
    <col min="5892" max="6133" width="9.44140625" style="12"/>
    <col min="6134" max="6134" width="19.5546875" style="12" customWidth="1"/>
    <col min="6135" max="6135" width="8.44140625" style="12" customWidth="1"/>
    <col min="6136" max="6136" width="22" style="12" customWidth="1"/>
    <col min="6137" max="6137" width="0.44140625" style="12" customWidth="1"/>
    <col min="6138" max="6138" width="7.5546875" style="12" customWidth="1"/>
    <col min="6139" max="6139" width="0.44140625" style="12" customWidth="1"/>
    <col min="6140" max="6140" width="13.44140625" style="12" customWidth="1"/>
    <col min="6141" max="6141" width="0.44140625" style="12" customWidth="1"/>
    <col min="6142" max="6142" width="13.44140625" style="12" customWidth="1"/>
    <col min="6143" max="6143" width="0.44140625" style="12" customWidth="1"/>
    <col min="6144" max="6144" width="13.44140625" style="12" customWidth="1"/>
    <col min="6145" max="6145" width="0.44140625" style="12" customWidth="1"/>
    <col min="6146" max="6146" width="13" style="12" bestFit="1" customWidth="1"/>
    <col min="6147" max="6147" width="0.44140625" style="12" customWidth="1"/>
    <col min="6148" max="6389" width="9.44140625" style="12"/>
    <col min="6390" max="6390" width="19.5546875" style="12" customWidth="1"/>
    <col min="6391" max="6391" width="8.44140625" style="12" customWidth="1"/>
    <col min="6392" max="6392" width="22" style="12" customWidth="1"/>
    <col min="6393" max="6393" width="0.44140625" style="12" customWidth="1"/>
    <col min="6394" max="6394" width="7.5546875" style="12" customWidth="1"/>
    <col min="6395" max="6395" width="0.44140625" style="12" customWidth="1"/>
    <col min="6396" max="6396" width="13.44140625" style="12" customWidth="1"/>
    <col min="6397" max="6397" width="0.44140625" style="12" customWidth="1"/>
    <col min="6398" max="6398" width="13.44140625" style="12" customWidth="1"/>
    <col min="6399" max="6399" width="0.44140625" style="12" customWidth="1"/>
    <col min="6400" max="6400" width="13.44140625" style="12" customWidth="1"/>
    <col min="6401" max="6401" width="0.44140625" style="12" customWidth="1"/>
    <col min="6402" max="6402" width="13" style="12" bestFit="1" customWidth="1"/>
    <col min="6403" max="6403" width="0.44140625" style="12" customWidth="1"/>
    <col min="6404" max="6645" width="9.44140625" style="12"/>
    <col min="6646" max="6646" width="19.5546875" style="12" customWidth="1"/>
    <col min="6647" max="6647" width="8.44140625" style="12" customWidth="1"/>
    <col min="6648" max="6648" width="22" style="12" customWidth="1"/>
    <col min="6649" max="6649" width="0.44140625" style="12" customWidth="1"/>
    <col min="6650" max="6650" width="7.5546875" style="12" customWidth="1"/>
    <col min="6651" max="6651" width="0.44140625" style="12" customWidth="1"/>
    <col min="6652" max="6652" width="13.44140625" style="12" customWidth="1"/>
    <col min="6653" max="6653" width="0.44140625" style="12" customWidth="1"/>
    <col min="6654" max="6654" width="13.44140625" style="12" customWidth="1"/>
    <col min="6655" max="6655" width="0.44140625" style="12" customWidth="1"/>
    <col min="6656" max="6656" width="13.44140625" style="12" customWidth="1"/>
    <col min="6657" max="6657" width="0.44140625" style="12" customWidth="1"/>
    <col min="6658" max="6658" width="13" style="12" bestFit="1" customWidth="1"/>
    <col min="6659" max="6659" width="0.44140625" style="12" customWidth="1"/>
    <col min="6660" max="6901" width="9.44140625" style="12"/>
    <col min="6902" max="6902" width="19.5546875" style="12" customWidth="1"/>
    <col min="6903" max="6903" width="8.44140625" style="12" customWidth="1"/>
    <col min="6904" max="6904" width="22" style="12" customWidth="1"/>
    <col min="6905" max="6905" width="0.44140625" style="12" customWidth="1"/>
    <col min="6906" max="6906" width="7.5546875" style="12" customWidth="1"/>
    <col min="6907" max="6907" width="0.44140625" style="12" customWidth="1"/>
    <col min="6908" max="6908" width="13.44140625" style="12" customWidth="1"/>
    <col min="6909" max="6909" width="0.44140625" style="12" customWidth="1"/>
    <col min="6910" max="6910" width="13.44140625" style="12" customWidth="1"/>
    <col min="6911" max="6911" width="0.44140625" style="12" customWidth="1"/>
    <col min="6912" max="6912" width="13.44140625" style="12" customWidth="1"/>
    <col min="6913" max="6913" width="0.44140625" style="12" customWidth="1"/>
    <col min="6914" max="6914" width="13" style="12" bestFit="1" customWidth="1"/>
    <col min="6915" max="6915" width="0.44140625" style="12" customWidth="1"/>
    <col min="6916" max="7157" width="9.44140625" style="12"/>
    <col min="7158" max="7158" width="19.5546875" style="12" customWidth="1"/>
    <col min="7159" max="7159" width="8.44140625" style="12" customWidth="1"/>
    <col min="7160" max="7160" width="22" style="12" customWidth="1"/>
    <col min="7161" max="7161" width="0.44140625" style="12" customWidth="1"/>
    <col min="7162" max="7162" width="7.5546875" style="12" customWidth="1"/>
    <col min="7163" max="7163" width="0.44140625" style="12" customWidth="1"/>
    <col min="7164" max="7164" width="13.44140625" style="12" customWidth="1"/>
    <col min="7165" max="7165" width="0.44140625" style="12" customWidth="1"/>
    <col min="7166" max="7166" width="13.44140625" style="12" customWidth="1"/>
    <col min="7167" max="7167" width="0.44140625" style="12" customWidth="1"/>
    <col min="7168" max="7168" width="13.44140625" style="12" customWidth="1"/>
    <col min="7169" max="7169" width="0.44140625" style="12" customWidth="1"/>
    <col min="7170" max="7170" width="13" style="12" bestFit="1" customWidth="1"/>
    <col min="7171" max="7171" width="0.44140625" style="12" customWidth="1"/>
    <col min="7172" max="7413" width="9.44140625" style="12"/>
    <col min="7414" max="7414" width="19.5546875" style="12" customWidth="1"/>
    <col min="7415" max="7415" width="8.44140625" style="12" customWidth="1"/>
    <col min="7416" max="7416" width="22" style="12" customWidth="1"/>
    <col min="7417" max="7417" width="0.44140625" style="12" customWidth="1"/>
    <col min="7418" max="7418" width="7.5546875" style="12" customWidth="1"/>
    <col min="7419" max="7419" width="0.44140625" style="12" customWidth="1"/>
    <col min="7420" max="7420" width="13.44140625" style="12" customWidth="1"/>
    <col min="7421" max="7421" width="0.44140625" style="12" customWidth="1"/>
    <col min="7422" max="7422" width="13.44140625" style="12" customWidth="1"/>
    <col min="7423" max="7423" width="0.44140625" style="12" customWidth="1"/>
    <col min="7424" max="7424" width="13.44140625" style="12" customWidth="1"/>
    <col min="7425" max="7425" width="0.44140625" style="12" customWidth="1"/>
    <col min="7426" max="7426" width="13" style="12" bestFit="1" customWidth="1"/>
    <col min="7427" max="7427" width="0.44140625" style="12" customWidth="1"/>
    <col min="7428" max="7669" width="9.44140625" style="12"/>
    <col min="7670" max="7670" width="19.5546875" style="12" customWidth="1"/>
    <col min="7671" max="7671" width="8.44140625" style="12" customWidth="1"/>
    <col min="7672" max="7672" width="22" style="12" customWidth="1"/>
    <col min="7673" max="7673" width="0.44140625" style="12" customWidth="1"/>
    <col min="7674" max="7674" width="7.5546875" style="12" customWidth="1"/>
    <col min="7675" max="7675" width="0.44140625" style="12" customWidth="1"/>
    <col min="7676" max="7676" width="13.44140625" style="12" customWidth="1"/>
    <col min="7677" max="7677" width="0.44140625" style="12" customWidth="1"/>
    <col min="7678" max="7678" width="13.44140625" style="12" customWidth="1"/>
    <col min="7679" max="7679" width="0.44140625" style="12" customWidth="1"/>
    <col min="7680" max="7680" width="13.44140625" style="12" customWidth="1"/>
    <col min="7681" max="7681" width="0.44140625" style="12" customWidth="1"/>
    <col min="7682" max="7682" width="13" style="12" bestFit="1" customWidth="1"/>
    <col min="7683" max="7683" width="0.44140625" style="12" customWidth="1"/>
    <col min="7684" max="7925" width="9.44140625" style="12"/>
    <col min="7926" max="7926" width="19.5546875" style="12" customWidth="1"/>
    <col min="7927" max="7927" width="8.44140625" style="12" customWidth="1"/>
    <col min="7928" max="7928" width="22" style="12" customWidth="1"/>
    <col min="7929" max="7929" width="0.44140625" style="12" customWidth="1"/>
    <col min="7930" max="7930" width="7.5546875" style="12" customWidth="1"/>
    <col min="7931" max="7931" width="0.44140625" style="12" customWidth="1"/>
    <col min="7932" max="7932" width="13.44140625" style="12" customWidth="1"/>
    <col min="7933" max="7933" width="0.44140625" style="12" customWidth="1"/>
    <col min="7934" max="7934" width="13.44140625" style="12" customWidth="1"/>
    <col min="7935" max="7935" width="0.44140625" style="12" customWidth="1"/>
    <col min="7936" max="7936" width="13.44140625" style="12" customWidth="1"/>
    <col min="7937" max="7937" width="0.44140625" style="12" customWidth="1"/>
    <col min="7938" max="7938" width="13" style="12" bestFit="1" customWidth="1"/>
    <col min="7939" max="7939" width="0.44140625" style="12" customWidth="1"/>
    <col min="7940" max="8181" width="9.44140625" style="12"/>
    <col min="8182" max="8182" width="19.5546875" style="12" customWidth="1"/>
    <col min="8183" max="8183" width="8.44140625" style="12" customWidth="1"/>
    <col min="8184" max="8184" width="22" style="12" customWidth="1"/>
    <col min="8185" max="8185" width="0.44140625" style="12" customWidth="1"/>
    <col min="8186" max="8186" width="7.5546875" style="12" customWidth="1"/>
    <col min="8187" max="8187" width="0.44140625" style="12" customWidth="1"/>
    <col min="8188" max="8188" width="13.44140625" style="12" customWidth="1"/>
    <col min="8189" max="8189" width="0.44140625" style="12" customWidth="1"/>
    <col min="8190" max="8190" width="13.44140625" style="12" customWidth="1"/>
    <col min="8191" max="8191" width="0.44140625" style="12" customWidth="1"/>
    <col min="8192" max="8192" width="13.44140625" style="12" customWidth="1"/>
    <col min="8193" max="8193" width="0.44140625" style="12" customWidth="1"/>
    <col min="8194" max="8194" width="13" style="12" bestFit="1" customWidth="1"/>
    <col min="8195" max="8195" width="0.44140625" style="12" customWidth="1"/>
    <col min="8196" max="8437" width="9.44140625" style="12"/>
    <col min="8438" max="8438" width="19.5546875" style="12" customWidth="1"/>
    <col min="8439" max="8439" width="8.44140625" style="12" customWidth="1"/>
    <col min="8440" max="8440" width="22" style="12" customWidth="1"/>
    <col min="8441" max="8441" width="0.44140625" style="12" customWidth="1"/>
    <col min="8442" max="8442" width="7.5546875" style="12" customWidth="1"/>
    <col min="8443" max="8443" width="0.44140625" style="12" customWidth="1"/>
    <col min="8444" max="8444" width="13.44140625" style="12" customWidth="1"/>
    <col min="8445" max="8445" width="0.44140625" style="12" customWidth="1"/>
    <col min="8446" max="8446" width="13.44140625" style="12" customWidth="1"/>
    <col min="8447" max="8447" width="0.44140625" style="12" customWidth="1"/>
    <col min="8448" max="8448" width="13.44140625" style="12" customWidth="1"/>
    <col min="8449" max="8449" width="0.44140625" style="12" customWidth="1"/>
    <col min="8450" max="8450" width="13" style="12" bestFit="1" customWidth="1"/>
    <col min="8451" max="8451" width="0.44140625" style="12" customWidth="1"/>
    <col min="8452" max="8693" width="9.44140625" style="12"/>
    <col min="8694" max="8694" width="19.5546875" style="12" customWidth="1"/>
    <col min="8695" max="8695" width="8.44140625" style="12" customWidth="1"/>
    <col min="8696" max="8696" width="22" style="12" customWidth="1"/>
    <col min="8697" max="8697" width="0.44140625" style="12" customWidth="1"/>
    <col min="8698" max="8698" width="7.5546875" style="12" customWidth="1"/>
    <col min="8699" max="8699" width="0.44140625" style="12" customWidth="1"/>
    <col min="8700" max="8700" width="13.44140625" style="12" customWidth="1"/>
    <col min="8701" max="8701" width="0.44140625" style="12" customWidth="1"/>
    <col min="8702" max="8702" width="13.44140625" style="12" customWidth="1"/>
    <col min="8703" max="8703" width="0.44140625" style="12" customWidth="1"/>
    <col min="8704" max="8704" width="13.44140625" style="12" customWidth="1"/>
    <col min="8705" max="8705" width="0.44140625" style="12" customWidth="1"/>
    <col min="8706" max="8706" width="13" style="12" bestFit="1" customWidth="1"/>
    <col min="8707" max="8707" width="0.44140625" style="12" customWidth="1"/>
    <col min="8708" max="8949" width="9.44140625" style="12"/>
    <col min="8950" max="8950" width="19.5546875" style="12" customWidth="1"/>
    <col min="8951" max="8951" width="8.44140625" style="12" customWidth="1"/>
    <col min="8952" max="8952" width="22" style="12" customWidth="1"/>
    <col min="8953" max="8953" width="0.44140625" style="12" customWidth="1"/>
    <col min="8954" max="8954" width="7.5546875" style="12" customWidth="1"/>
    <col min="8955" max="8955" width="0.44140625" style="12" customWidth="1"/>
    <col min="8956" max="8956" width="13.44140625" style="12" customWidth="1"/>
    <col min="8957" max="8957" width="0.44140625" style="12" customWidth="1"/>
    <col min="8958" max="8958" width="13.44140625" style="12" customWidth="1"/>
    <col min="8959" max="8959" width="0.44140625" style="12" customWidth="1"/>
    <col min="8960" max="8960" width="13.44140625" style="12" customWidth="1"/>
    <col min="8961" max="8961" width="0.44140625" style="12" customWidth="1"/>
    <col min="8962" max="8962" width="13" style="12" bestFit="1" customWidth="1"/>
    <col min="8963" max="8963" width="0.44140625" style="12" customWidth="1"/>
    <col min="8964" max="9205" width="9.44140625" style="12"/>
    <col min="9206" max="9206" width="19.5546875" style="12" customWidth="1"/>
    <col min="9207" max="9207" width="8.44140625" style="12" customWidth="1"/>
    <col min="9208" max="9208" width="22" style="12" customWidth="1"/>
    <col min="9209" max="9209" width="0.44140625" style="12" customWidth="1"/>
    <col min="9210" max="9210" width="7.5546875" style="12" customWidth="1"/>
    <col min="9211" max="9211" width="0.44140625" style="12" customWidth="1"/>
    <col min="9212" max="9212" width="13.44140625" style="12" customWidth="1"/>
    <col min="9213" max="9213" width="0.44140625" style="12" customWidth="1"/>
    <col min="9214" max="9214" width="13.44140625" style="12" customWidth="1"/>
    <col min="9215" max="9215" width="0.44140625" style="12" customWidth="1"/>
    <col min="9216" max="9216" width="13.44140625" style="12" customWidth="1"/>
    <col min="9217" max="9217" width="0.44140625" style="12" customWidth="1"/>
    <col min="9218" max="9218" width="13" style="12" bestFit="1" customWidth="1"/>
    <col min="9219" max="9219" width="0.44140625" style="12" customWidth="1"/>
    <col min="9220" max="9461" width="9.44140625" style="12"/>
    <col min="9462" max="9462" width="19.5546875" style="12" customWidth="1"/>
    <col min="9463" max="9463" width="8.44140625" style="12" customWidth="1"/>
    <col min="9464" max="9464" width="22" style="12" customWidth="1"/>
    <col min="9465" max="9465" width="0.44140625" style="12" customWidth="1"/>
    <col min="9466" max="9466" width="7.5546875" style="12" customWidth="1"/>
    <col min="9467" max="9467" width="0.44140625" style="12" customWidth="1"/>
    <col min="9468" max="9468" width="13.44140625" style="12" customWidth="1"/>
    <col min="9469" max="9469" width="0.44140625" style="12" customWidth="1"/>
    <col min="9470" max="9470" width="13.44140625" style="12" customWidth="1"/>
    <col min="9471" max="9471" width="0.44140625" style="12" customWidth="1"/>
    <col min="9472" max="9472" width="13.44140625" style="12" customWidth="1"/>
    <col min="9473" max="9473" width="0.44140625" style="12" customWidth="1"/>
    <col min="9474" max="9474" width="13" style="12" bestFit="1" customWidth="1"/>
    <col min="9475" max="9475" width="0.44140625" style="12" customWidth="1"/>
    <col min="9476" max="9717" width="9.44140625" style="12"/>
    <col min="9718" max="9718" width="19.5546875" style="12" customWidth="1"/>
    <col min="9719" max="9719" width="8.44140625" style="12" customWidth="1"/>
    <col min="9720" max="9720" width="22" style="12" customWidth="1"/>
    <col min="9721" max="9721" width="0.44140625" style="12" customWidth="1"/>
    <col min="9722" max="9722" width="7.5546875" style="12" customWidth="1"/>
    <col min="9723" max="9723" width="0.44140625" style="12" customWidth="1"/>
    <col min="9724" max="9724" width="13.44140625" style="12" customWidth="1"/>
    <col min="9725" max="9725" width="0.44140625" style="12" customWidth="1"/>
    <col min="9726" max="9726" width="13.44140625" style="12" customWidth="1"/>
    <col min="9727" max="9727" width="0.44140625" style="12" customWidth="1"/>
    <col min="9728" max="9728" width="13.44140625" style="12" customWidth="1"/>
    <col min="9729" max="9729" width="0.44140625" style="12" customWidth="1"/>
    <col min="9730" max="9730" width="13" style="12" bestFit="1" customWidth="1"/>
    <col min="9731" max="9731" width="0.44140625" style="12" customWidth="1"/>
    <col min="9732" max="9973" width="9.44140625" style="12"/>
    <col min="9974" max="9974" width="19.5546875" style="12" customWidth="1"/>
    <col min="9975" max="9975" width="8.44140625" style="12" customWidth="1"/>
    <col min="9976" max="9976" width="22" style="12" customWidth="1"/>
    <col min="9977" max="9977" width="0.44140625" style="12" customWidth="1"/>
    <col min="9978" max="9978" width="7.5546875" style="12" customWidth="1"/>
    <col min="9979" max="9979" width="0.44140625" style="12" customWidth="1"/>
    <col min="9980" max="9980" width="13.44140625" style="12" customWidth="1"/>
    <col min="9981" max="9981" width="0.44140625" style="12" customWidth="1"/>
    <col min="9982" max="9982" width="13.44140625" style="12" customWidth="1"/>
    <col min="9983" max="9983" width="0.44140625" style="12" customWidth="1"/>
    <col min="9984" max="9984" width="13.44140625" style="12" customWidth="1"/>
    <col min="9985" max="9985" width="0.44140625" style="12" customWidth="1"/>
    <col min="9986" max="9986" width="13" style="12" bestFit="1" customWidth="1"/>
    <col min="9987" max="9987" width="0.44140625" style="12" customWidth="1"/>
    <col min="9988" max="10229" width="9.44140625" style="12"/>
    <col min="10230" max="10230" width="19.5546875" style="12" customWidth="1"/>
    <col min="10231" max="10231" width="8.44140625" style="12" customWidth="1"/>
    <col min="10232" max="10232" width="22" style="12" customWidth="1"/>
    <col min="10233" max="10233" width="0.44140625" style="12" customWidth="1"/>
    <col min="10234" max="10234" width="7.5546875" style="12" customWidth="1"/>
    <col min="10235" max="10235" width="0.44140625" style="12" customWidth="1"/>
    <col min="10236" max="10236" width="13.44140625" style="12" customWidth="1"/>
    <col min="10237" max="10237" width="0.44140625" style="12" customWidth="1"/>
    <col min="10238" max="10238" width="13.44140625" style="12" customWidth="1"/>
    <col min="10239" max="10239" width="0.44140625" style="12" customWidth="1"/>
    <col min="10240" max="10240" width="13.44140625" style="12" customWidth="1"/>
    <col min="10241" max="10241" width="0.44140625" style="12" customWidth="1"/>
    <col min="10242" max="10242" width="13" style="12" bestFit="1" customWidth="1"/>
    <col min="10243" max="10243" width="0.44140625" style="12" customWidth="1"/>
    <col min="10244" max="10485" width="9.44140625" style="12"/>
    <col min="10486" max="10486" width="19.5546875" style="12" customWidth="1"/>
    <col min="10487" max="10487" width="8.44140625" style="12" customWidth="1"/>
    <col min="10488" max="10488" width="22" style="12" customWidth="1"/>
    <col min="10489" max="10489" width="0.44140625" style="12" customWidth="1"/>
    <col min="10490" max="10490" width="7.5546875" style="12" customWidth="1"/>
    <col min="10491" max="10491" width="0.44140625" style="12" customWidth="1"/>
    <col min="10492" max="10492" width="13.44140625" style="12" customWidth="1"/>
    <col min="10493" max="10493" width="0.44140625" style="12" customWidth="1"/>
    <col min="10494" max="10494" width="13.44140625" style="12" customWidth="1"/>
    <col min="10495" max="10495" width="0.44140625" style="12" customWidth="1"/>
    <col min="10496" max="10496" width="13.44140625" style="12" customWidth="1"/>
    <col min="10497" max="10497" width="0.44140625" style="12" customWidth="1"/>
    <col min="10498" max="10498" width="13" style="12" bestFit="1" customWidth="1"/>
    <col min="10499" max="10499" width="0.44140625" style="12" customWidth="1"/>
    <col min="10500" max="10741" width="9.44140625" style="12"/>
    <col min="10742" max="10742" width="19.5546875" style="12" customWidth="1"/>
    <col min="10743" max="10743" width="8.44140625" style="12" customWidth="1"/>
    <col min="10744" max="10744" width="22" style="12" customWidth="1"/>
    <col min="10745" max="10745" width="0.44140625" style="12" customWidth="1"/>
    <col min="10746" max="10746" width="7.5546875" style="12" customWidth="1"/>
    <col min="10747" max="10747" width="0.44140625" style="12" customWidth="1"/>
    <col min="10748" max="10748" width="13.44140625" style="12" customWidth="1"/>
    <col min="10749" max="10749" width="0.44140625" style="12" customWidth="1"/>
    <col min="10750" max="10750" width="13.44140625" style="12" customWidth="1"/>
    <col min="10751" max="10751" width="0.44140625" style="12" customWidth="1"/>
    <col min="10752" max="10752" width="13.44140625" style="12" customWidth="1"/>
    <col min="10753" max="10753" width="0.44140625" style="12" customWidth="1"/>
    <col min="10754" max="10754" width="13" style="12" bestFit="1" customWidth="1"/>
    <col min="10755" max="10755" width="0.44140625" style="12" customWidth="1"/>
    <col min="10756" max="10997" width="9.44140625" style="12"/>
    <col min="10998" max="10998" width="19.5546875" style="12" customWidth="1"/>
    <col min="10999" max="10999" width="8.44140625" style="12" customWidth="1"/>
    <col min="11000" max="11000" width="22" style="12" customWidth="1"/>
    <col min="11001" max="11001" width="0.44140625" style="12" customWidth="1"/>
    <col min="11002" max="11002" width="7.5546875" style="12" customWidth="1"/>
    <col min="11003" max="11003" width="0.44140625" style="12" customWidth="1"/>
    <col min="11004" max="11004" width="13.44140625" style="12" customWidth="1"/>
    <col min="11005" max="11005" width="0.44140625" style="12" customWidth="1"/>
    <col min="11006" max="11006" width="13.44140625" style="12" customWidth="1"/>
    <col min="11007" max="11007" width="0.44140625" style="12" customWidth="1"/>
    <col min="11008" max="11008" width="13.44140625" style="12" customWidth="1"/>
    <col min="11009" max="11009" width="0.44140625" style="12" customWidth="1"/>
    <col min="11010" max="11010" width="13" style="12" bestFit="1" customWidth="1"/>
    <col min="11011" max="11011" width="0.44140625" style="12" customWidth="1"/>
    <col min="11012" max="11253" width="9.44140625" style="12"/>
    <col min="11254" max="11254" width="19.5546875" style="12" customWidth="1"/>
    <col min="11255" max="11255" width="8.44140625" style="12" customWidth="1"/>
    <col min="11256" max="11256" width="22" style="12" customWidth="1"/>
    <col min="11257" max="11257" width="0.44140625" style="12" customWidth="1"/>
    <col min="11258" max="11258" width="7.5546875" style="12" customWidth="1"/>
    <col min="11259" max="11259" width="0.44140625" style="12" customWidth="1"/>
    <col min="11260" max="11260" width="13.44140625" style="12" customWidth="1"/>
    <col min="11261" max="11261" width="0.44140625" style="12" customWidth="1"/>
    <col min="11262" max="11262" width="13.44140625" style="12" customWidth="1"/>
    <col min="11263" max="11263" width="0.44140625" style="12" customWidth="1"/>
    <col min="11264" max="11264" width="13.44140625" style="12" customWidth="1"/>
    <col min="11265" max="11265" width="0.44140625" style="12" customWidth="1"/>
    <col min="11266" max="11266" width="13" style="12" bestFit="1" customWidth="1"/>
    <col min="11267" max="11267" width="0.44140625" style="12" customWidth="1"/>
    <col min="11268" max="11509" width="9.44140625" style="12"/>
    <col min="11510" max="11510" width="19.5546875" style="12" customWidth="1"/>
    <col min="11511" max="11511" width="8.44140625" style="12" customWidth="1"/>
    <col min="11512" max="11512" width="22" style="12" customWidth="1"/>
    <col min="11513" max="11513" width="0.44140625" style="12" customWidth="1"/>
    <col min="11514" max="11514" width="7.5546875" style="12" customWidth="1"/>
    <col min="11515" max="11515" width="0.44140625" style="12" customWidth="1"/>
    <col min="11516" max="11516" width="13.44140625" style="12" customWidth="1"/>
    <col min="11517" max="11517" width="0.44140625" style="12" customWidth="1"/>
    <col min="11518" max="11518" width="13.44140625" style="12" customWidth="1"/>
    <col min="11519" max="11519" width="0.44140625" style="12" customWidth="1"/>
    <col min="11520" max="11520" width="13.44140625" style="12" customWidth="1"/>
    <col min="11521" max="11521" width="0.44140625" style="12" customWidth="1"/>
    <col min="11522" max="11522" width="13" style="12" bestFit="1" customWidth="1"/>
    <col min="11523" max="11523" width="0.44140625" style="12" customWidth="1"/>
    <col min="11524" max="11765" width="9.44140625" style="12"/>
    <col min="11766" max="11766" width="19.5546875" style="12" customWidth="1"/>
    <col min="11767" max="11767" width="8.44140625" style="12" customWidth="1"/>
    <col min="11768" max="11768" width="22" style="12" customWidth="1"/>
    <col min="11769" max="11769" width="0.44140625" style="12" customWidth="1"/>
    <col min="11770" max="11770" width="7.5546875" style="12" customWidth="1"/>
    <col min="11771" max="11771" width="0.44140625" style="12" customWidth="1"/>
    <col min="11772" max="11772" width="13.44140625" style="12" customWidth="1"/>
    <col min="11773" max="11773" width="0.44140625" style="12" customWidth="1"/>
    <col min="11774" max="11774" width="13.44140625" style="12" customWidth="1"/>
    <col min="11775" max="11775" width="0.44140625" style="12" customWidth="1"/>
    <col min="11776" max="11776" width="13.44140625" style="12" customWidth="1"/>
    <col min="11777" max="11777" width="0.44140625" style="12" customWidth="1"/>
    <col min="11778" max="11778" width="13" style="12" bestFit="1" customWidth="1"/>
    <col min="11779" max="11779" width="0.44140625" style="12" customWidth="1"/>
    <col min="11780" max="12021" width="9.44140625" style="12"/>
    <col min="12022" max="12022" width="19.5546875" style="12" customWidth="1"/>
    <col min="12023" max="12023" width="8.44140625" style="12" customWidth="1"/>
    <col min="12024" max="12024" width="22" style="12" customWidth="1"/>
    <col min="12025" max="12025" width="0.44140625" style="12" customWidth="1"/>
    <col min="12026" max="12026" width="7.5546875" style="12" customWidth="1"/>
    <col min="12027" max="12027" width="0.44140625" style="12" customWidth="1"/>
    <col min="12028" max="12028" width="13.44140625" style="12" customWidth="1"/>
    <col min="12029" max="12029" width="0.44140625" style="12" customWidth="1"/>
    <col min="12030" max="12030" width="13.44140625" style="12" customWidth="1"/>
    <col min="12031" max="12031" width="0.44140625" style="12" customWidth="1"/>
    <col min="12032" max="12032" width="13.44140625" style="12" customWidth="1"/>
    <col min="12033" max="12033" width="0.44140625" style="12" customWidth="1"/>
    <col min="12034" max="12034" width="13" style="12" bestFit="1" customWidth="1"/>
    <col min="12035" max="12035" width="0.44140625" style="12" customWidth="1"/>
    <col min="12036" max="12277" width="9.44140625" style="12"/>
    <col min="12278" max="12278" width="19.5546875" style="12" customWidth="1"/>
    <col min="12279" max="12279" width="8.44140625" style="12" customWidth="1"/>
    <col min="12280" max="12280" width="22" style="12" customWidth="1"/>
    <col min="12281" max="12281" width="0.44140625" style="12" customWidth="1"/>
    <col min="12282" max="12282" width="7.5546875" style="12" customWidth="1"/>
    <col min="12283" max="12283" width="0.44140625" style="12" customWidth="1"/>
    <col min="12284" max="12284" width="13.44140625" style="12" customWidth="1"/>
    <col min="12285" max="12285" width="0.44140625" style="12" customWidth="1"/>
    <col min="12286" max="12286" width="13.44140625" style="12" customWidth="1"/>
    <col min="12287" max="12287" width="0.44140625" style="12" customWidth="1"/>
    <col min="12288" max="12288" width="13.44140625" style="12" customWidth="1"/>
    <col min="12289" max="12289" width="0.44140625" style="12" customWidth="1"/>
    <col min="12290" max="12290" width="13" style="12" bestFit="1" customWidth="1"/>
    <col min="12291" max="12291" width="0.44140625" style="12" customWidth="1"/>
    <col min="12292" max="12533" width="9.44140625" style="12"/>
    <col min="12534" max="12534" width="19.5546875" style="12" customWidth="1"/>
    <col min="12535" max="12535" width="8.44140625" style="12" customWidth="1"/>
    <col min="12536" max="12536" width="22" style="12" customWidth="1"/>
    <col min="12537" max="12537" width="0.44140625" style="12" customWidth="1"/>
    <col min="12538" max="12538" width="7.5546875" style="12" customWidth="1"/>
    <col min="12539" max="12539" width="0.44140625" style="12" customWidth="1"/>
    <col min="12540" max="12540" width="13.44140625" style="12" customWidth="1"/>
    <col min="12541" max="12541" width="0.44140625" style="12" customWidth="1"/>
    <col min="12542" max="12542" width="13.44140625" style="12" customWidth="1"/>
    <col min="12543" max="12543" width="0.44140625" style="12" customWidth="1"/>
    <col min="12544" max="12544" width="13.44140625" style="12" customWidth="1"/>
    <col min="12545" max="12545" width="0.44140625" style="12" customWidth="1"/>
    <col min="12546" max="12546" width="13" style="12" bestFit="1" customWidth="1"/>
    <col min="12547" max="12547" width="0.44140625" style="12" customWidth="1"/>
    <col min="12548" max="12789" width="9.44140625" style="12"/>
    <col min="12790" max="12790" width="19.5546875" style="12" customWidth="1"/>
    <col min="12791" max="12791" width="8.44140625" style="12" customWidth="1"/>
    <col min="12792" max="12792" width="22" style="12" customWidth="1"/>
    <col min="12793" max="12793" width="0.44140625" style="12" customWidth="1"/>
    <col min="12794" max="12794" width="7.5546875" style="12" customWidth="1"/>
    <col min="12795" max="12795" width="0.44140625" style="12" customWidth="1"/>
    <col min="12796" max="12796" width="13.44140625" style="12" customWidth="1"/>
    <col min="12797" max="12797" width="0.44140625" style="12" customWidth="1"/>
    <col min="12798" max="12798" width="13.44140625" style="12" customWidth="1"/>
    <col min="12799" max="12799" width="0.44140625" style="12" customWidth="1"/>
    <col min="12800" max="12800" width="13.44140625" style="12" customWidth="1"/>
    <col min="12801" max="12801" width="0.44140625" style="12" customWidth="1"/>
    <col min="12802" max="12802" width="13" style="12" bestFit="1" customWidth="1"/>
    <col min="12803" max="12803" width="0.44140625" style="12" customWidth="1"/>
    <col min="12804" max="13045" width="9.44140625" style="12"/>
    <col min="13046" max="13046" width="19.5546875" style="12" customWidth="1"/>
    <col min="13047" max="13047" width="8.44140625" style="12" customWidth="1"/>
    <col min="13048" max="13048" width="22" style="12" customWidth="1"/>
    <col min="13049" max="13049" width="0.44140625" style="12" customWidth="1"/>
    <col min="13050" max="13050" width="7.5546875" style="12" customWidth="1"/>
    <col min="13051" max="13051" width="0.44140625" style="12" customWidth="1"/>
    <col min="13052" max="13052" width="13.44140625" style="12" customWidth="1"/>
    <col min="13053" max="13053" width="0.44140625" style="12" customWidth="1"/>
    <col min="13054" max="13054" width="13.44140625" style="12" customWidth="1"/>
    <col min="13055" max="13055" width="0.44140625" style="12" customWidth="1"/>
    <col min="13056" max="13056" width="13.44140625" style="12" customWidth="1"/>
    <col min="13057" max="13057" width="0.44140625" style="12" customWidth="1"/>
    <col min="13058" max="13058" width="13" style="12" bestFit="1" customWidth="1"/>
    <col min="13059" max="13059" width="0.44140625" style="12" customWidth="1"/>
    <col min="13060" max="13301" width="9.44140625" style="12"/>
    <col min="13302" max="13302" width="19.5546875" style="12" customWidth="1"/>
    <col min="13303" max="13303" width="8.44140625" style="12" customWidth="1"/>
    <col min="13304" max="13304" width="22" style="12" customWidth="1"/>
    <col min="13305" max="13305" width="0.44140625" style="12" customWidth="1"/>
    <col min="13306" max="13306" width="7.5546875" style="12" customWidth="1"/>
    <col min="13307" max="13307" width="0.44140625" style="12" customWidth="1"/>
    <col min="13308" max="13308" width="13.44140625" style="12" customWidth="1"/>
    <col min="13309" max="13309" width="0.44140625" style="12" customWidth="1"/>
    <col min="13310" max="13310" width="13.44140625" style="12" customWidth="1"/>
    <col min="13311" max="13311" width="0.44140625" style="12" customWidth="1"/>
    <col min="13312" max="13312" width="13.44140625" style="12" customWidth="1"/>
    <col min="13313" max="13313" width="0.44140625" style="12" customWidth="1"/>
    <col min="13314" max="13314" width="13" style="12" bestFit="1" customWidth="1"/>
    <col min="13315" max="13315" width="0.44140625" style="12" customWidth="1"/>
    <col min="13316" max="13557" width="9.44140625" style="12"/>
    <col min="13558" max="13558" width="19.5546875" style="12" customWidth="1"/>
    <col min="13559" max="13559" width="8.44140625" style="12" customWidth="1"/>
    <col min="13560" max="13560" width="22" style="12" customWidth="1"/>
    <col min="13561" max="13561" width="0.44140625" style="12" customWidth="1"/>
    <col min="13562" max="13562" width="7.5546875" style="12" customWidth="1"/>
    <col min="13563" max="13563" width="0.44140625" style="12" customWidth="1"/>
    <col min="13564" max="13564" width="13.44140625" style="12" customWidth="1"/>
    <col min="13565" max="13565" width="0.44140625" style="12" customWidth="1"/>
    <col min="13566" max="13566" width="13.44140625" style="12" customWidth="1"/>
    <col min="13567" max="13567" width="0.44140625" style="12" customWidth="1"/>
    <col min="13568" max="13568" width="13.44140625" style="12" customWidth="1"/>
    <col min="13569" max="13569" width="0.44140625" style="12" customWidth="1"/>
    <col min="13570" max="13570" width="13" style="12" bestFit="1" customWidth="1"/>
    <col min="13571" max="13571" width="0.44140625" style="12" customWidth="1"/>
    <col min="13572" max="13813" width="9.44140625" style="12"/>
    <col min="13814" max="13814" width="19.5546875" style="12" customWidth="1"/>
    <col min="13815" max="13815" width="8.44140625" style="12" customWidth="1"/>
    <col min="13816" max="13816" width="22" style="12" customWidth="1"/>
    <col min="13817" max="13817" width="0.44140625" style="12" customWidth="1"/>
    <col min="13818" max="13818" width="7.5546875" style="12" customWidth="1"/>
    <col min="13819" max="13819" width="0.44140625" style="12" customWidth="1"/>
    <col min="13820" max="13820" width="13.44140625" style="12" customWidth="1"/>
    <col min="13821" max="13821" width="0.44140625" style="12" customWidth="1"/>
    <col min="13822" max="13822" width="13.44140625" style="12" customWidth="1"/>
    <col min="13823" max="13823" width="0.44140625" style="12" customWidth="1"/>
    <col min="13824" max="13824" width="13.44140625" style="12" customWidth="1"/>
    <col min="13825" max="13825" width="0.44140625" style="12" customWidth="1"/>
    <col min="13826" max="13826" width="13" style="12" bestFit="1" customWidth="1"/>
    <col min="13827" max="13827" width="0.44140625" style="12" customWidth="1"/>
    <col min="13828" max="14069" width="9.44140625" style="12"/>
    <col min="14070" max="14070" width="19.5546875" style="12" customWidth="1"/>
    <col min="14071" max="14071" width="8.44140625" style="12" customWidth="1"/>
    <col min="14072" max="14072" width="22" style="12" customWidth="1"/>
    <col min="14073" max="14073" width="0.44140625" style="12" customWidth="1"/>
    <col min="14074" max="14074" width="7.5546875" style="12" customWidth="1"/>
    <col min="14075" max="14075" width="0.44140625" style="12" customWidth="1"/>
    <col min="14076" max="14076" width="13.44140625" style="12" customWidth="1"/>
    <col min="14077" max="14077" width="0.44140625" style="12" customWidth="1"/>
    <col min="14078" max="14078" width="13.44140625" style="12" customWidth="1"/>
    <col min="14079" max="14079" width="0.44140625" style="12" customWidth="1"/>
    <col min="14080" max="14080" width="13.44140625" style="12" customWidth="1"/>
    <col min="14081" max="14081" width="0.44140625" style="12" customWidth="1"/>
    <col min="14082" max="14082" width="13" style="12" bestFit="1" customWidth="1"/>
    <col min="14083" max="14083" width="0.44140625" style="12" customWidth="1"/>
    <col min="14084" max="14325" width="9.44140625" style="12"/>
    <col min="14326" max="14326" width="19.5546875" style="12" customWidth="1"/>
    <col min="14327" max="14327" width="8.44140625" style="12" customWidth="1"/>
    <col min="14328" max="14328" width="22" style="12" customWidth="1"/>
    <col min="14329" max="14329" width="0.44140625" style="12" customWidth="1"/>
    <col min="14330" max="14330" width="7.5546875" style="12" customWidth="1"/>
    <col min="14331" max="14331" width="0.44140625" style="12" customWidth="1"/>
    <col min="14332" max="14332" width="13.44140625" style="12" customWidth="1"/>
    <col min="14333" max="14333" width="0.44140625" style="12" customWidth="1"/>
    <col min="14334" max="14334" width="13.44140625" style="12" customWidth="1"/>
    <col min="14335" max="14335" width="0.44140625" style="12" customWidth="1"/>
    <col min="14336" max="14336" width="13.44140625" style="12" customWidth="1"/>
    <col min="14337" max="14337" width="0.44140625" style="12" customWidth="1"/>
    <col min="14338" max="14338" width="13" style="12" bestFit="1" customWidth="1"/>
    <col min="14339" max="14339" width="0.44140625" style="12" customWidth="1"/>
    <col min="14340" max="14581" width="9.44140625" style="12"/>
    <col min="14582" max="14582" width="19.5546875" style="12" customWidth="1"/>
    <col min="14583" max="14583" width="8.44140625" style="12" customWidth="1"/>
    <col min="14584" max="14584" width="22" style="12" customWidth="1"/>
    <col min="14585" max="14585" width="0.44140625" style="12" customWidth="1"/>
    <col min="14586" max="14586" width="7.5546875" style="12" customWidth="1"/>
    <col min="14587" max="14587" width="0.44140625" style="12" customWidth="1"/>
    <col min="14588" max="14588" width="13.44140625" style="12" customWidth="1"/>
    <col min="14589" max="14589" width="0.44140625" style="12" customWidth="1"/>
    <col min="14590" max="14590" width="13.44140625" style="12" customWidth="1"/>
    <col min="14591" max="14591" width="0.44140625" style="12" customWidth="1"/>
    <col min="14592" max="14592" width="13.44140625" style="12" customWidth="1"/>
    <col min="14593" max="14593" width="0.44140625" style="12" customWidth="1"/>
    <col min="14594" max="14594" width="13" style="12" bestFit="1" customWidth="1"/>
    <col min="14595" max="14595" width="0.44140625" style="12" customWidth="1"/>
    <col min="14596" max="14837" width="9.44140625" style="12"/>
    <col min="14838" max="14838" width="19.5546875" style="12" customWidth="1"/>
    <col min="14839" max="14839" width="8.44140625" style="12" customWidth="1"/>
    <col min="14840" max="14840" width="22" style="12" customWidth="1"/>
    <col min="14841" max="14841" width="0.44140625" style="12" customWidth="1"/>
    <col min="14842" max="14842" width="7.5546875" style="12" customWidth="1"/>
    <col min="14843" max="14843" width="0.44140625" style="12" customWidth="1"/>
    <col min="14844" max="14844" width="13.44140625" style="12" customWidth="1"/>
    <col min="14845" max="14845" width="0.44140625" style="12" customWidth="1"/>
    <col min="14846" max="14846" width="13.44140625" style="12" customWidth="1"/>
    <col min="14847" max="14847" width="0.44140625" style="12" customWidth="1"/>
    <col min="14848" max="14848" width="13.44140625" style="12" customWidth="1"/>
    <col min="14849" max="14849" width="0.44140625" style="12" customWidth="1"/>
    <col min="14850" max="14850" width="13" style="12" bestFit="1" customWidth="1"/>
    <col min="14851" max="14851" width="0.44140625" style="12" customWidth="1"/>
    <col min="14852" max="15093" width="9.44140625" style="12"/>
    <col min="15094" max="15094" width="19.5546875" style="12" customWidth="1"/>
    <col min="15095" max="15095" width="8.44140625" style="12" customWidth="1"/>
    <col min="15096" max="15096" width="22" style="12" customWidth="1"/>
    <col min="15097" max="15097" width="0.44140625" style="12" customWidth="1"/>
    <col min="15098" max="15098" width="7.5546875" style="12" customWidth="1"/>
    <col min="15099" max="15099" width="0.44140625" style="12" customWidth="1"/>
    <col min="15100" max="15100" width="13.44140625" style="12" customWidth="1"/>
    <col min="15101" max="15101" width="0.44140625" style="12" customWidth="1"/>
    <col min="15102" max="15102" width="13.44140625" style="12" customWidth="1"/>
    <col min="15103" max="15103" width="0.44140625" style="12" customWidth="1"/>
    <col min="15104" max="15104" width="13.44140625" style="12" customWidth="1"/>
    <col min="15105" max="15105" width="0.44140625" style="12" customWidth="1"/>
    <col min="15106" max="15106" width="13" style="12" bestFit="1" customWidth="1"/>
    <col min="15107" max="15107" width="0.44140625" style="12" customWidth="1"/>
    <col min="15108" max="15349" width="9.44140625" style="12"/>
    <col min="15350" max="15350" width="19.5546875" style="12" customWidth="1"/>
    <col min="15351" max="15351" width="8.44140625" style="12" customWidth="1"/>
    <col min="15352" max="15352" width="22" style="12" customWidth="1"/>
    <col min="15353" max="15353" width="0.44140625" style="12" customWidth="1"/>
    <col min="15354" max="15354" width="7.5546875" style="12" customWidth="1"/>
    <col min="15355" max="15355" width="0.44140625" style="12" customWidth="1"/>
    <col min="15356" max="15356" width="13.44140625" style="12" customWidth="1"/>
    <col min="15357" max="15357" width="0.44140625" style="12" customWidth="1"/>
    <col min="15358" max="15358" width="13.44140625" style="12" customWidth="1"/>
    <col min="15359" max="15359" width="0.44140625" style="12" customWidth="1"/>
    <col min="15360" max="15360" width="13.44140625" style="12" customWidth="1"/>
    <col min="15361" max="15361" width="0.44140625" style="12" customWidth="1"/>
    <col min="15362" max="15362" width="13" style="12" bestFit="1" customWidth="1"/>
    <col min="15363" max="15363" width="0.44140625" style="12" customWidth="1"/>
    <col min="15364" max="15605" width="9.44140625" style="12"/>
    <col min="15606" max="15606" width="19.5546875" style="12" customWidth="1"/>
    <col min="15607" max="15607" width="8.44140625" style="12" customWidth="1"/>
    <col min="15608" max="15608" width="22" style="12" customWidth="1"/>
    <col min="15609" max="15609" width="0.44140625" style="12" customWidth="1"/>
    <col min="15610" max="15610" width="7.5546875" style="12" customWidth="1"/>
    <col min="15611" max="15611" width="0.44140625" style="12" customWidth="1"/>
    <col min="15612" max="15612" width="13.44140625" style="12" customWidth="1"/>
    <col min="15613" max="15613" width="0.44140625" style="12" customWidth="1"/>
    <col min="15614" max="15614" width="13.44140625" style="12" customWidth="1"/>
    <col min="15615" max="15615" width="0.44140625" style="12" customWidth="1"/>
    <col min="15616" max="15616" width="13.44140625" style="12" customWidth="1"/>
    <col min="15617" max="15617" width="0.44140625" style="12" customWidth="1"/>
    <col min="15618" max="15618" width="13" style="12" bestFit="1" customWidth="1"/>
    <col min="15619" max="15619" width="0.44140625" style="12" customWidth="1"/>
    <col min="15620" max="15861" width="9.44140625" style="12"/>
    <col min="15862" max="15862" width="19.5546875" style="12" customWidth="1"/>
    <col min="15863" max="15863" width="8.44140625" style="12" customWidth="1"/>
    <col min="15864" max="15864" width="22" style="12" customWidth="1"/>
    <col min="15865" max="15865" width="0.44140625" style="12" customWidth="1"/>
    <col min="15866" max="15866" width="7.5546875" style="12" customWidth="1"/>
    <col min="15867" max="15867" width="0.44140625" style="12" customWidth="1"/>
    <col min="15868" max="15868" width="13.44140625" style="12" customWidth="1"/>
    <col min="15869" max="15869" width="0.44140625" style="12" customWidth="1"/>
    <col min="15870" max="15870" width="13.44140625" style="12" customWidth="1"/>
    <col min="15871" max="15871" width="0.44140625" style="12" customWidth="1"/>
    <col min="15872" max="15872" width="13.44140625" style="12" customWidth="1"/>
    <col min="15873" max="15873" width="0.44140625" style="12" customWidth="1"/>
    <col min="15874" max="15874" width="13" style="12" bestFit="1" customWidth="1"/>
    <col min="15875" max="15875" width="0.44140625" style="12" customWidth="1"/>
    <col min="15876" max="16117" width="9.44140625" style="12"/>
    <col min="16118" max="16118" width="19.5546875" style="12" customWidth="1"/>
    <col min="16119" max="16119" width="8.44140625" style="12" customWidth="1"/>
    <col min="16120" max="16120" width="22" style="12" customWidth="1"/>
    <col min="16121" max="16121" width="0.44140625" style="12" customWidth="1"/>
    <col min="16122" max="16122" width="7.5546875" style="12" customWidth="1"/>
    <col min="16123" max="16123" width="0.44140625" style="12" customWidth="1"/>
    <col min="16124" max="16124" width="13.44140625" style="12" customWidth="1"/>
    <col min="16125" max="16125" width="0.44140625" style="12" customWidth="1"/>
    <col min="16126" max="16126" width="13.44140625" style="12" customWidth="1"/>
    <col min="16127" max="16127" width="0.44140625" style="12" customWidth="1"/>
    <col min="16128" max="16128" width="13.44140625" style="12" customWidth="1"/>
    <col min="16129" max="16129" width="0.44140625" style="12" customWidth="1"/>
    <col min="16130" max="16130" width="13" style="12" bestFit="1" customWidth="1"/>
    <col min="16131" max="16131" width="0.44140625" style="12" customWidth="1"/>
    <col min="16132" max="16384" width="9.44140625" style="12"/>
  </cols>
  <sheetData>
    <row r="1" spans="1:12" ht="24" customHeight="1">
      <c r="L1" s="9" t="s">
        <v>50</v>
      </c>
    </row>
    <row r="2" spans="1:12" s="5" customFormat="1" ht="24" customHeight="1">
      <c r="A2" s="8" t="s">
        <v>0</v>
      </c>
      <c r="D2" s="14"/>
      <c r="E2" s="14"/>
      <c r="F2" s="14"/>
      <c r="G2" s="14"/>
      <c r="H2" s="14"/>
      <c r="I2" s="14"/>
      <c r="J2" s="14"/>
      <c r="L2" s="14"/>
    </row>
    <row r="3" spans="1:12" s="5" customFormat="1" ht="24" customHeight="1">
      <c r="A3" s="5" t="s">
        <v>51</v>
      </c>
      <c r="D3" s="14"/>
      <c r="E3" s="14"/>
      <c r="F3" s="14"/>
      <c r="G3" s="14"/>
      <c r="H3" s="14"/>
      <c r="I3" s="14"/>
      <c r="J3" s="14"/>
      <c r="L3" s="14"/>
    </row>
    <row r="4" spans="1:12" s="5" customFormat="1" ht="24" customHeight="1">
      <c r="A4" s="5" t="s">
        <v>165</v>
      </c>
      <c r="D4" s="14"/>
      <c r="E4" s="14"/>
      <c r="F4" s="14"/>
      <c r="G4" s="14"/>
      <c r="H4" s="14"/>
      <c r="I4" s="14"/>
      <c r="J4" s="14"/>
      <c r="L4" s="14"/>
    </row>
    <row r="5" spans="1:12" s="15" customFormat="1" ht="24" customHeight="1">
      <c r="D5" s="16"/>
      <c r="E5" s="16"/>
      <c r="F5" s="16"/>
      <c r="G5" s="16"/>
      <c r="H5" s="16"/>
      <c r="I5" s="16"/>
      <c r="J5" s="16"/>
      <c r="K5" s="17"/>
      <c r="L5" s="9" t="s">
        <v>52</v>
      </c>
    </row>
    <row r="6" spans="1:12" s="15" customFormat="1" ht="24" customHeight="1">
      <c r="D6" s="16"/>
      <c r="E6" s="16"/>
      <c r="F6" s="156" t="s">
        <v>2</v>
      </c>
      <c r="G6" s="156"/>
      <c r="H6" s="156"/>
      <c r="I6" s="16"/>
      <c r="J6" s="19"/>
      <c r="K6" s="20" t="s">
        <v>3</v>
      </c>
      <c r="L6" s="21"/>
    </row>
    <row r="7" spans="1:12" s="15" customFormat="1" ht="24" customHeight="1">
      <c r="D7" s="20" t="s">
        <v>4</v>
      </c>
      <c r="E7" s="22"/>
      <c r="F7" s="18" t="s">
        <v>160</v>
      </c>
      <c r="G7" s="23"/>
      <c r="H7" s="18" t="s">
        <v>141</v>
      </c>
      <c r="I7" s="23"/>
      <c r="J7" s="18" t="s">
        <v>160</v>
      </c>
      <c r="K7" s="23"/>
      <c r="L7" s="18" t="s">
        <v>141</v>
      </c>
    </row>
    <row r="8" spans="1:12" ht="24" customHeight="1">
      <c r="A8" s="5" t="s">
        <v>117</v>
      </c>
      <c r="B8" s="15"/>
      <c r="C8" s="15"/>
      <c r="D8" s="62"/>
      <c r="E8" s="62"/>
      <c r="F8" s="63"/>
      <c r="G8" s="63"/>
      <c r="H8" s="62"/>
      <c r="I8" s="63"/>
      <c r="J8" s="62"/>
      <c r="K8" s="16"/>
      <c r="L8" s="62"/>
    </row>
    <row r="9" spans="1:12" ht="24" customHeight="1">
      <c r="A9" s="5" t="s">
        <v>53</v>
      </c>
      <c r="B9" s="15"/>
      <c r="C9" s="15"/>
      <c r="D9" s="16"/>
      <c r="E9" s="16"/>
      <c r="F9" s="6"/>
      <c r="G9" s="6"/>
      <c r="H9" s="6"/>
      <c r="I9" s="6"/>
      <c r="J9" s="24"/>
      <c r="K9" s="64"/>
      <c r="L9" s="16"/>
    </row>
    <row r="10" spans="1:12" ht="24" customHeight="1">
      <c r="A10" s="12" t="s">
        <v>54</v>
      </c>
      <c r="B10" s="15"/>
      <c r="C10" s="15"/>
      <c r="D10" s="6"/>
      <c r="E10" s="6"/>
      <c r="F10" s="24">
        <v>140143</v>
      </c>
      <c r="G10" s="6"/>
      <c r="H10" s="6">
        <v>117740</v>
      </c>
      <c r="I10" s="6"/>
      <c r="J10" s="24">
        <v>140143</v>
      </c>
      <c r="K10" s="6"/>
      <c r="L10" s="24">
        <v>117765</v>
      </c>
    </row>
    <row r="11" spans="1:12" ht="24" customHeight="1">
      <c r="A11" s="12" t="s">
        <v>55</v>
      </c>
      <c r="B11" s="15"/>
      <c r="C11" s="15"/>
      <c r="D11" s="6"/>
      <c r="E11" s="6"/>
      <c r="F11" s="24">
        <v>12783</v>
      </c>
      <c r="G11" s="6"/>
      <c r="H11" s="6">
        <v>12659</v>
      </c>
      <c r="I11" s="6"/>
      <c r="J11" s="24">
        <v>12783</v>
      </c>
      <c r="K11" s="6"/>
      <c r="L11" s="24">
        <v>12659</v>
      </c>
    </row>
    <row r="12" spans="1:12" ht="24" customHeight="1">
      <c r="A12" s="12" t="s">
        <v>56</v>
      </c>
      <c r="B12" s="15"/>
      <c r="C12" s="15"/>
      <c r="D12" s="6"/>
      <c r="E12" s="6"/>
      <c r="F12" s="24">
        <v>11029</v>
      </c>
      <c r="G12" s="6"/>
      <c r="H12" s="6">
        <v>14113</v>
      </c>
      <c r="I12" s="6"/>
      <c r="J12" s="24">
        <v>11029</v>
      </c>
      <c r="K12" s="6"/>
      <c r="L12" s="24">
        <v>14113</v>
      </c>
    </row>
    <row r="13" spans="1:12" ht="24" customHeight="1">
      <c r="A13" s="12" t="s">
        <v>57</v>
      </c>
      <c r="B13" s="15"/>
      <c r="C13" s="15"/>
      <c r="D13" s="6"/>
      <c r="E13" s="6"/>
      <c r="F13" s="65">
        <v>2691</v>
      </c>
      <c r="G13" s="6"/>
      <c r="H13" s="7">
        <v>757</v>
      </c>
      <c r="I13" s="6"/>
      <c r="J13" s="65">
        <v>2406</v>
      </c>
      <c r="K13" s="6"/>
      <c r="L13" s="65">
        <v>424</v>
      </c>
    </row>
    <row r="14" spans="1:12" ht="24" customHeight="1">
      <c r="A14" s="5" t="s">
        <v>58</v>
      </c>
      <c r="B14" s="15"/>
      <c r="C14" s="15"/>
      <c r="D14" s="6"/>
      <c r="E14" s="6"/>
      <c r="F14" s="7">
        <f>SUM(F10:F13)</f>
        <v>166646</v>
      </c>
      <c r="G14" s="6"/>
      <c r="H14" s="7">
        <f>SUM(H10:H13)</f>
        <v>145269</v>
      </c>
      <c r="I14" s="6"/>
      <c r="J14" s="7">
        <f>SUM(J10:J13)</f>
        <v>166361</v>
      </c>
      <c r="K14" s="66"/>
      <c r="L14" s="7">
        <f>SUM(L10:L13)</f>
        <v>144961</v>
      </c>
    </row>
    <row r="15" spans="1:12" ht="24" customHeight="1">
      <c r="A15" s="5" t="s">
        <v>59</v>
      </c>
      <c r="B15" s="15"/>
      <c r="C15" s="15"/>
      <c r="D15" s="24"/>
      <c r="E15" s="24"/>
      <c r="F15" s="6"/>
      <c r="G15" s="6"/>
      <c r="H15" s="6"/>
      <c r="I15" s="6"/>
      <c r="J15" s="24"/>
      <c r="K15" s="66"/>
      <c r="L15" s="24"/>
    </row>
    <row r="16" spans="1:12" ht="24" customHeight="1">
      <c r="A16" s="12" t="s">
        <v>60</v>
      </c>
      <c r="B16" s="15"/>
      <c r="C16" s="15"/>
      <c r="D16" s="6"/>
      <c r="E16" s="6"/>
      <c r="F16" s="24">
        <v>66884</v>
      </c>
      <c r="G16" s="6"/>
      <c r="H16" s="6">
        <v>48185</v>
      </c>
      <c r="I16" s="6"/>
      <c r="J16" s="24">
        <v>66884</v>
      </c>
      <c r="K16" s="6"/>
      <c r="L16" s="24">
        <v>47961</v>
      </c>
    </row>
    <row r="17" spans="1:12" ht="24" customHeight="1">
      <c r="A17" s="12" t="s">
        <v>61</v>
      </c>
      <c r="B17" s="15"/>
      <c r="C17" s="15"/>
      <c r="D17" s="6"/>
      <c r="E17" s="6"/>
      <c r="F17" s="24">
        <v>4007</v>
      </c>
      <c r="G17" s="6"/>
      <c r="H17" s="6">
        <v>4210</v>
      </c>
      <c r="I17" s="6"/>
      <c r="J17" s="24">
        <v>4007</v>
      </c>
      <c r="K17" s="6"/>
      <c r="L17" s="24">
        <v>4210</v>
      </c>
    </row>
    <row r="18" spans="1:12" ht="25.5" customHeight="1">
      <c r="A18" s="12" t="s">
        <v>62</v>
      </c>
      <c r="B18" s="15"/>
      <c r="C18" s="15"/>
      <c r="D18" s="6"/>
      <c r="E18" s="6"/>
      <c r="F18" s="24">
        <v>48948</v>
      </c>
      <c r="G18" s="6"/>
      <c r="H18" s="6">
        <v>57323</v>
      </c>
      <c r="I18" s="6"/>
      <c r="J18" s="24">
        <v>48948</v>
      </c>
      <c r="K18" s="6"/>
      <c r="L18" s="24">
        <v>56903</v>
      </c>
    </row>
    <row r="19" spans="1:12" ht="24" customHeight="1">
      <c r="A19" s="12" t="s">
        <v>63</v>
      </c>
      <c r="B19" s="15"/>
      <c r="C19" s="6"/>
      <c r="D19" s="6"/>
      <c r="E19" s="6"/>
      <c r="F19" s="65">
        <v>31287</v>
      </c>
      <c r="G19" s="6"/>
      <c r="H19" s="7">
        <v>39427</v>
      </c>
      <c r="I19" s="6"/>
      <c r="J19" s="65">
        <v>31576</v>
      </c>
      <c r="K19" s="6"/>
      <c r="L19" s="65">
        <v>36912</v>
      </c>
    </row>
    <row r="20" spans="1:12" ht="24" customHeight="1">
      <c r="A20" s="5" t="s">
        <v>64</v>
      </c>
      <c r="B20" s="15"/>
      <c r="C20" s="15"/>
      <c r="D20" s="6"/>
      <c r="E20" s="6"/>
      <c r="F20" s="7">
        <f>SUM(F16:F19)</f>
        <v>151126</v>
      </c>
      <c r="G20" s="6"/>
      <c r="H20" s="7">
        <f>SUM(H16:H19)</f>
        <v>149145</v>
      </c>
      <c r="I20" s="6"/>
      <c r="J20" s="7">
        <f>SUM(J16:J19)</f>
        <v>151415</v>
      </c>
      <c r="K20" s="66"/>
      <c r="L20" s="7">
        <f>SUM(L16:L19)</f>
        <v>145986</v>
      </c>
    </row>
    <row r="21" spans="1:12" ht="24" customHeight="1">
      <c r="A21" s="5" t="s">
        <v>140</v>
      </c>
      <c r="B21" s="15"/>
      <c r="C21" s="15"/>
      <c r="D21" s="6"/>
      <c r="E21" s="6"/>
      <c r="F21" s="6">
        <f>F14-F20</f>
        <v>15520</v>
      </c>
      <c r="G21" s="6"/>
      <c r="H21" s="6">
        <f>H14-H20</f>
        <v>-3876</v>
      </c>
      <c r="I21" s="6"/>
      <c r="J21" s="6">
        <f>J14-J20</f>
        <v>14946</v>
      </c>
      <c r="K21" s="66"/>
      <c r="L21" s="6">
        <f>L14-L20</f>
        <v>-1025</v>
      </c>
    </row>
    <row r="22" spans="1:12" ht="24" customHeight="1">
      <c r="A22" s="12" t="s">
        <v>65</v>
      </c>
      <c r="B22" s="15"/>
      <c r="C22" s="15"/>
      <c r="D22" s="6"/>
      <c r="E22" s="6"/>
      <c r="F22" s="6">
        <v>35</v>
      </c>
      <c r="G22" s="6"/>
      <c r="H22" s="6">
        <v>45</v>
      </c>
      <c r="I22" s="6"/>
      <c r="J22" s="6">
        <v>35</v>
      </c>
      <c r="K22" s="6"/>
      <c r="L22" s="6">
        <v>41</v>
      </c>
    </row>
    <row r="23" spans="1:12" ht="24" customHeight="1">
      <c r="A23" s="12" t="s">
        <v>120</v>
      </c>
      <c r="B23" s="15"/>
      <c r="C23" s="15"/>
      <c r="D23" s="6"/>
      <c r="E23" s="6"/>
      <c r="F23" s="65">
        <v>-7700</v>
      </c>
      <c r="G23" s="6"/>
      <c r="H23" s="7">
        <v>-8382</v>
      </c>
      <c r="I23" s="6"/>
      <c r="J23" s="65">
        <v>-7700</v>
      </c>
      <c r="K23" s="6"/>
      <c r="L23" s="65">
        <v>-8382</v>
      </c>
    </row>
    <row r="24" spans="1:12" ht="24" customHeight="1">
      <c r="A24" s="5" t="s">
        <v>185</v>
      </c>
      <c r="B24" s="15"/>
      <c r="C24" s="15"/>
      <c r="D24" s="6"/>
      <c r="E24" s="6"/>
      <c r="F24" s="6">
        <f>SUM(F21:F23)</f>
        <v>7855</v>
      </c>
      <c r="G24" s="6"/>
      <c r="H24" s="6">
        <f>SUM(H21:H23)</f>
        <v>-12213</v>
      </c>
      <c r="I24" s="6"/>
      <c r="J24" s="6">
        <f>SUM(J21:J23)</f>
        <v>7281</v>
      </c>
      <c r="K24" s="66"/>
      <c r="L24" s="6">
        <f>SUM(L21:L23)</f>
        <v>-9366</v>
      </c>
    </row>
    <row r="25" spans="1:12" ht="24" customHeight="1">
      <c r="A25" s="12" t="s">
        <v>184</v>
      </c>
      <c r="B25" s="15"/>
      <c r="C25" s="15"/>
      <c r="D25" s="54">
        <v>11</v>
      </c>
      <c r="E25" s="54"/>
      <c r="F25" s="24">
        <v>-1225</v>
      </c>
      <c r="G25" s="6"/>
      <c r="H25" s="6">
        <v>-263</v>
      </c>
      <c r="I25" s="6"/>
      <c r="J25" s="24">
        <v>-1225</v>
      </c>
      <c r="K25" s="6"/>
      <c r="L25" s="24">
        <v>-283</v>
      </c>
    </row>
    <row r="26" spans="1:12" ht="24" customHeight="1">
      <c r="A26" s="67" t="s">
        <v>169</v>
      </c>
      <c r="B26" s="15"/>
      <c r="C26" s="15"/>
      <c r="D26" s="6"/>
      <c r="E26" s="6"/>
      <c r="F26" s="25">
        <f>SUM(F24:F25)</f>
        <v>6630</v>
      </c>
      <c r="G26" s="6"/>
      <c r="H26" s="25">
        <f>SUM(H24:H25)</f>
        <v>-12476</v>
      </c>
      <c r="I26" s="6"/>
      <c r="J26" s="25">
        <f>SUM(J24:J25)</f>
        <v>6056</v>
      </c>
      <c r="K26" s="66"/>
      <c r="L26" s="25">
        <f>SUM(L24:L25)</f>
        <v>-9649</v>
      </c>
    </row>
    <row r="27" spans="1:12" ht="24" customHeight="1">
      <c r="A27" s="68" t="s">
        <v>66</v>
      </c>
      <c r="B27" s="15"/>
      <c r="C27" s="15"/>
      <c r="D27" s="6"/>
      <c r="E27" s="6"/>
      <c r="F27" s="10"/>
      <c r="G27" s="10"/>
      <c r="H27" s="10"/>
      <c r="I27" s="10"/>
      <c r="J27" s="10"/>
      <c r="K27" s="11"/>
      <c r="L27" s="10"/>
    </row>
    <row r="28" spans="1:12" ht="24" customHeight="1">
      <c r="A28" s="69" t="s">
        <v>67</v>
      </c>
      <c r="B28" s="70"/>
      <c r="C28" s="70"/>
      <c r="D28" s="71"/>
      <c r="E28" s="71"/>
      <c r="F28" s="6"/>
      <c r="G28" s="6"/>
      <c r="H28" s="6"/>
      <c r="I28" s="6"/>
      <c r="J28" s="6"/>
      <c r="K28" s="66"/>
      <c r="L28" s="6"/>
    </row>
    <row r="29" spans="1:12" ht="24" customHeight="1">
      <c r="A29" s="72" t="s">
        <v>68</v>
      </c>
      <c r="B29" s="15"/>
      <c r="C29" s="15"/>
      <c r="D29" s="6"/>
      <c r="E29" s="6"/>
      <c r="F29" s="6"/>
      <c r="G29" s="6"/>
      <c r="H29" s="6"/>
      <c r="I29" s="6"/>
      <c r="J29" s="6"/>
      <c r="K29" s="66"/>
      <c r="L29" s="6"/>
    </row>
    <row r="30" spans="1:12" ht="24" customHeight="1">
      <c r="A30" s="72" t="s">
        <v>118</v>
      </c>
      <c r="B30" s="15"/>
      <c r="C30" s="15"/>
      <c r="D30" s="54"/>
      <c r="E30" s="6"/>
      <c r="F30" s="7">
        <v>-712</v>
      </c>
      <c r="G30" s="6"/>
      <c r="H30" s="7">
        <v>85</v>
      </c>
      <c r="I30" s="6"/>
      <c r="J30" s="7">
        <v>0</v>
      </c>
      <c r="K30" s="66"/>
      <c r="L30" s="7">
        <v>0</v>
      </c>
    </row>
    <row r="31" spans="1:12" ht="24" customHeight="1">
      <c r="A31" s="72" t="s">
        <v>168</v>
      </c>
      <c r="B31" s="15"/>
      <c r="C31" s="15"/>
      <c r="D31" s="6"/>
      <c r="E31" s="6"/>
      <c r="F31" s="7">
        <f>SUM(F30:F30)</f>
        <v>-712</v>
      </c>
      <c r="G31" s="6"/>
      <c r="H31" s="7">
        <f>SUM(H30:H30)</f>
        <v>85</v>
      </c>
      <c r="I31" s="6"/>
      <c r="J31" s="7">
        <v>0</v>
      </c>
      <c r="K31" s="66"/>
      <c r="L31" s="7">
        <f>SUM(L30:L30)</f>
        <v>0</v>
      </c>
    </row>
    <row r="32" spans="1:12" ht="24" customHeight="1">
      <c r="A32" s="5" t="s">
        <v>69</v>
      </c>
      <c r="B32" s="15"/>
      <c r="C32" s="15"/>
      <c r="D32" s="26"/>
      <c r="E32" s="26"/>
      <c r="F32" s="73">
        <f>SUM(F31:F31)</f>
        <v>-712</v>
      </c>
      <c r="G32" s="74"/>
      <c r="H32" s="73">
        <f>SUM(H31:H31)</f>
        <v>85</v>
      </c>
      <c r="I32" s="74"/>
      <c r="J32" s="73">
        <v>0</v>
      </c>
      <c r="K32" s="26"/>
      <c r="L32" s="73">
        <f>SUM(L31:L31)</f>
        <v>0</v>
      </c>
    </row>
    <row r="33" spans="1:16" ht="24" customHeight="1" thickBot="1">
      <c r="A33" s="5" t="s">
        <v>70</v>
      </c>
      <c r="B33" s="15"/>
      <c r="C33" s="15"/>
      <c r="D33" s="26"/>
      <c r="E33" s="26"/>
      <c r="F33" s="75">
        <f>F26+F32</f>
        <v>5918</v>
      </c>
      <c r="G33" s="74"/>
      <c r="H33" s="75">
        <f>H26+H32</f>
        <v>-12391</v>
      </c>
      <c r="I33" s="74"/>
      <c r="J33" s="75">
        <f>J26+J32</f>
        <v>6056</v>
      </c>
      <c r="K33" s="26"/>
      <c r="L33" s="75">
        <f>L26+L32</f>
        <v>-9649</v>
      </c>
    </row>
    <row r="34" spans="1:16" ht="24" customHeight="1" thickTop="1">
      <c r="B34" s="15"/>
      <c r="C34" s="15"/>
      <c r="D34" s="24"/>
      <c r="E34" s="24"/>
      <c r="F34" s="76"/>
      <c r="G34" s="76"/>
      <c r="I34" s="76"/>
      <c r="K34" s="77"/>
    </row>
    <row r="35" spans="1:16" ht="24" customHeight="1">
      <c r="A35" s="78" t="s">
        <v>26</v>
      </c>
      <c r="B35" s="15"/>
      <c r="C35" s="15"/>
      <c r="D35" s="6"/>
      <c r="E35" s="6"/>
      <c r="F35" s="6"/>
      <c r="G35" s="6"/>
      <c r="H35" s="6"/>
      <c r="I35" s="6"/>
      <c r="J35" s="6"/>
      <c r="K35" s="66"/>
      <c r="L35" s="6"/>
    </row>
    <row r="36" spans="1:16" ht="24" customHeight="1">
      <c r="L36" s="9" t="s">
        <v>50</v>
      </c>
    </row>
    <row r="37" spans="1:16" ht="24" customHeight="1">
      <c r="A37" s="5" t="s">
        <v>0</v>
      </c>
      <c r="B37" s="15"/>
      <c r="C37" s="15"/>
      <c r="D37" s="6"/>
      <c r="E37" s="6"/>
      <c r="F37" s="6"/>
      <c r="G37" s="6"/>
      <c r="H37" s="6"/>
      <c r="I37" s="6"/>
      <c r="J37" s="6"/>
      <c r="K37" s="66"/>
      <c r="L37" s="6"/>
    </row>
    <row r="38" spans="1:16" ht="24" customHeight="1">
      <c r="A38" s="5" t="s">
        <v>71</v>
      </c>
      <c r="B38" s="15"/>
      <c r="C38" s="15"/>
      <c r="D38" s="6"/>
      <c r="E38" s="6"/>
      <c r="F38" s="6"/>
      <c r="G38" s="6"/>
      <c r="H38" s="6"/>
      <c r="I38" s="6"/>
      <c r="J38" s="6"/>
      <c r="K38" s="66"/>
      <c r="L38" s="6"/>
    </row>
    <row r="39" spans="1:16" ht="24" customHeight="1">
      <c r="A39" s="5" t="s">
        <v>165</v>
      </c>
      <c r="B39" s="15"/>
      <c r="C39" s="15"/>
      <c r="D39" s="6"/>
      <c r="E39" s="6"/>
      <c r="F39" s="6"/>
      <c r="G39" s="6"/>
      <c r="H39" s="6"/>
      <c r="I39" s="6"/>
      <c r="J39" s="6"/>
      <c r="K39" s="66"/>
      <c r="L39" s="6"/>
    </row>
    <row r="40" spans="1:16" s="15" customFormat="1" ht="24" customHeight="1">
      <c r="D40" s="16"/>
      <c r="E40" s="16"/>
      <c r="F40" s="16"/>
      <c r="G40" s="16"/>
      <c r="H40" s="16"/>
      <c r="I40" s="16"/>
      <c r="J40" s="16"/>
      <c r="K40" s="17"/>
      <c r="L40" s="9" t="s">
        <v>52</v>
      </c>
      <c r="P40" s="12"/>
    </row>
    <row r="41" spans="1:16" s="15" customFormat="1" ht="24" customHeight="1">
      <c r="D41" s="16"/>
      <c r="E41" s="16"/>
      <c r="F41" s="150" t="s">
        <v>2</v>
      </c>
      <c r="G41" s="150"/>
      <c r="H41" s="150"/>
      <c r="I41" s="31"/>
      <c r="J41" s="33"/>
      <c r="K41" s="33" t="s">
        <v>3</v>
      </c>
      <c r="L41" s="79"/>
      <c r="P41" s="12"/>
    </row>
    <row r="42" spans="1:16" s="15" customFormat="1" ht="24" customHeight="1">
      <c r="D42" s="20" t="s">
        <v>4</v>
      </c>
      <c r="E42" s="22"/>
      <c r="F42" s="18" t="s">
        <v>160</v>
      </c>
      <c r="G42" s="23"/>
      <c r="H42" s="18" t="s">
        <v>141</v>
      </c>
      <c r="I42" s="23"/>
      <c r="J42" s="18" t="s">
        <v>160</v>
      </c>
      <c r="K42" s="23"/>
      <c r="L42" s="18" t="s">
        <v>141</v>
      </c>
      <c r="P42" s="12"/>
    </row>
    <row r="43" spans="1:16" ht="24" customHeight="1">
      <c r="A43" s="80" t="s">
        <v>179</v>
      </c>
      <c r="B43" s="15"/>
      <c r="C43" s="15"/>
      <c r="D43" s="6"/>
      <c r="E43" s="6"/>
      <c r="F43" s="6"/>
      <c r="G43" s="6"/>
      <c r="H43" s="6"/>
      <c r="I43" s="6"/>
      <c r="J43" s="6"/>
      <c r="K43" s="66"/>
      <c r="L43" s="6"/>
    </row>
    <row r="44" spans="1:16" ht="24" customHeight="1" thickBot="1">
      <c r="A44" s="81" t="s">
        <v>72</v>
      </c>
      <c r="B44" s="15"/>
      <c r="C44" s="15"/>
      <c r="D44" s="6"/>
      <c r="E44" s="6"/>
      <c r="F44" s="6">
        <f>F26-F45</f>
        <v>6630</v>
      </c>
      <c r="G44" s="6"/>
      <c r="H44" s="6">
        <f>H26-H45</f>
        <v>-11006</v>
      </c>
      <c r="I44" s="6"/>
      <c r="J44" s="82">
        <f>J26</f>
        <v>6056</v>
      </c>
      <c r="K44" s="66"/>
      <c r="L44" s="82">
        <f>L26</f>
        <v>-9649</v>
      </c>
    </row>
    <row r="45" spans="1:16" ht="24" customHeight="1" thickTop="1">
      <c r="A45" s="81" t="s">
        <v>133</v>
      </c>
      <c r="B45" s="15"/>
      <c r="C45" s="15"/>
      <c r="D45" s="6"/>
      <c r="E45" s="6"/>
      <c r="F45" s="65">
        <v>0</v>
      </c>
      <c r="G45" s="6"/>
      <c r="H45" s="73">
        <v>-1470</v>
      </c>
      <c r="I45" s="6"/>
      <c r="J45" s="6"/>
      <c r="K45" s="66"/>
      <c r="L45" s="6"/>
    </row>
    <row r="46" spans="1:16" ht="24" customHeight="1" thickBot="1">
      <c r="A46" s="81"/>
      <c r="B46" s="15"/>
      <c r="C46" s="15"/>
      <c r="D46" s="6"/>
      <c r="E46" s="6"/>
      <c r="F46" s="82">
        <f>F44+F45</f>
        <v>6630</v>
      </c>
      <c r="G46" s="6"/>
      <c r="H46" s="82">
        <f>H44+H45</f>
        <v>-12476</v>
      </c>
      <c r="I46" s="6"/>
      <c r="J46" s="6"/>
      <c r="K46" s="66"/>
      <c r="L46" s="6"/>
    </row>
    <row r="47" spans="1:16" ht="24" customHeight="1" thickTop="1">
      <c r="A47" s="78"/>
      <c r="B47" s="15"/>
      <c r="C47" s="15"/>
      <c r="D47" s="6"/>
      <c r="E47" s="6"/>
      <c r="F47" s="6"/>
      <c r="G47" s="6"/>
      <c r="H47" s="6"/>
      <c r="I47" s="6"/>
      <c r="J47" s="6"/>
      <c r="K47" s="66"/>
      <c r="L47" s="6"/>
    </row>
    <row r="48" spans="1:16" ht="24" customHeight="1">
      <c r="A48" s="80" t="s">
        <v>73</v>
      </c>
      <c r="B48" s="15"/>
      <c r="C48" s="15"/>
      <c r="D48" s="6"/>
      <c r="E48" s="6"/>
      <c r="F48" s="6"/>
      <c r="G48" s="6"/>
      <c r="H48" s="6"/>
      <c r="I48" s="6"/>
      <c r="J48" s="6"/>
      <c r="K48" s="66"/>
      <c r="L48" s="6"/>
    </row>
    <row r="49" spans="1:12" ht="24" customHeight="1" thickBot="1">
      <c r="A49" s="81" t="s">
        <v>72</v>
      </c>
      <c r="B49" s="15"/>
      <c r="C49" s="15"/>
      <c r="D49" s="6"/>
      <c r="E49" s="6"/>
      <c r="F49" s="6">
        <f>F33-F50</f>
        <v>5918</v>
      </c>
      <c r="G49" s="6"/>
      <c r="H49" s="6">
        <f>H33-H50</f>
        <v>-10921</v>
      </c>
      <c r="I49" s="6"/>
      <c r="J49" s="82">
        <f>J33</f>
        <v>6056</v>
      </c>
      <c r="K49" s="66"/>
      <c r="L49" s="82">
        <f>L33</f>
        <v>-9649</v>
      </c>
    </row>
    <row r="50" spans="1:12" ht="24" customHeight="1" thickTop="1">
      <c r="A50" s="81" t="s">
        <v>133</v>
      </c>
      <c r="B50" s="15"/>
      <c r="C50" s="15"/>
      <c r="D50" s="6"/>
      <c r="E50" s="6"/>
      <c r="F50" s="65">
        <f>F45</f>
        <v>0</v>
      </c>
      <c r="G50" s="6"/>
      <c r="H50" s="65">
        <f>H45</f>
        <v>-1470</v>
      </c>
      <c r="I50" s="6"/>
      <c r="J50" s="6"/>
      <c r="K50" s="66"/>
      <c r="L50" s="6"/>
    </row>
    <row r="51" spans="1:12" ht="24" customHeight="1" thickBot="1">
      <c r="A51" s="81"/>
      <c r="B51" s="15"/>
      <c r="C51" s="15"/>
      <c r="D51" s="6"/>
      <c r="E51" s="6"/>
      <c r="F51" s="82">
        <f>SUM(F49:F50)</f>
        <v>5918</v>
      </c>
      <c r="G51" s="6"/>
      <c r="H51" s="82">
        <f>SUM(H49:H50)</f>
        <v>-12391</v>
      </c>
      <c r="I51" s="6"/>
      <c r="J51" s="6"/>
      <c r="K51" s="66"/>
      <c r="L51" s="6"/>
    </row>
    <row r="52" spans="1:12" ht="24" customHeight="1" thickTop="1">
      <c r="A52" s="78"/>
      <c r="B52" s="15"/>
      <c r="C52" s="15"/>
      <c r="D52" s="6"/>
      <c r="E52" s="6"/>
      <c r="F52" s="6"/>
      <c r="G52" s="6"/>
      <c r="H52" s="6"/>
      <c r="I52" s="6"/>
      <c r="J52" s="6"/>
      <c r="K52" s="66"/>
      <c r="L52" s="6"/>
    </row>
    <row r="53" spans="1:12" ht="24" customHeight="1">
      <c r="A53" s="80" t="s">
        <v>182</v>
      </c>
      <c r="B53" s="15"/>
      <c r="C53" s="15"/>
      <c r="D53" s="54">
        <v>12</v>
      </c>
      <c r="E53" s="54"/>
      <c r="K53" s="27"/>
    </row>
    <row r="54" spans="1:12" ht="24" customHeight="1" thickBot="1">
      <c r="A54" s="83" t="s">
        <v>180</v>
      </c>
      <c r="B54" s="15"/>
      <c r="C54" s="15"/>
      <c r="D54" s="84"/>
      <c r="E54" s="84"/>
      <c r="F54" s="85">
        <f>F44/(F55)</f>
        <v>4.875E-3</v>
      </c>
      <c r="H54" s="85">
        <f>H44/(H55)</f>
        <v>-8.0926470588235291E-3</v>
      </c>
      <c r="J54" s="85">
        <f>J44/(J55)</f>
        <v>4.4529411764705883E-3</v>
      </c>
      <c r="K54" s="86"/>
      <c r="L54" s="85">
        <f>L26/(L55)</f>
        <v>-7.0948529411764705E-3</v>
      </c>
    </row>
    <row r="55" spans="1:12" ht="24" customHeight="1" thickTop="1" thickBot="1">
      <c r="A55" s="83" t="s">
        <v>74</v>
      </c>
      <c r="D55" s="12"/>
      <c r="E55" s="12"/>
      <c r="F55" s="87">
        <v>1360000</v>
      </c>
      <c r="G55" s="12"/>
      <c r="H55" s="87">
        <v>1360000</v>
      </c>
      <c r="I55" s="12"/>
      <c r="J55" s="87">
        <v>1360000</v>
      </c>
      <c r="K55" s="86"/>
      <c r="L55" s="87">
        <v>1360000</v>
      </c>
    </row>
    <row r="56" spans="1:12" ht="24" customHeight="1" thickTop="1">
      <c r="D56" s="12"/>
      <c r="E56" s="12"/>
      <c r="F56" s="12"/>
      <c r="G56" s="12"/>
      <c r="H56" s="84"/>
      <c r="I56" s="12"/>
      <c r="J56" s="84"/>
      <c r="L56" s="12"/>
    </row>
    <row r="57" spans="1:12" ht="24" customHeight="1">
      <c r="A57" s="78" t="s">
        <v>26</v>
      </c>
      <c r="B57" s="15"/>
      <c r="C57" s="15"/>
      <c r="D57" s="6"/>
      <c r="E57" s="6"/>
      <c r="F57" s="6"/>
      <c r="G57" s="6"/>
      <c r="H57" s="6"/>
      <c r="I57" s="6"/>
      <c r="J57" s="6"/>
      <c r="K57" s="66"/>
      <c r="L57" s="6"/>
    </row>
  </sheetData>
  <mergeCells count="1">
    <mergeCell ref="F41:H41"/>
  </mergeCells>
  <pageMargins left="0.78740157480314965" right="0.19685039370078741" top="0.78740157480314965" bottom="0.31496062992125984" header="0.31496062992125984" footer="0.31496062992125984"/>
  <pageSetup paperSize="9" scale="85" orientation="portrait" r:id="rId1"/>
  <headerFooter alignWithMargins="0"/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showGridLines="0" view="pageBreakPreview" zoomScale="55" zoomScaleNormal="70" zoomScaleSheetLayoutView="55" workbookViewId="0">
      <selection activeCell="V4" sqref="V4"/>
    </sheetView>
  </sheetViews>
  <sheetFormatPr defaultColWidth="9.44140625" defaultRowHeight="23.1" customHeight="1"/>
  <cols>
    <col min="1" max="1" width="20.109375" style="88" customWidth="1"/>
    <col min="2" max="2" width="12.44140625" style="88" customWidth="1"/>
    <col min="3" max="3" width="6.44140625" style="88" customWidth="1"/>
    <col min="4" max="4" width="5" style="89" customWidth="1"/>
    <col min="5" max="5" width="15.44140625" style="88" customWidth="1"/>
    <col min="6" max="6" width="1.5546875" style="88" customWidth="1"/>
    <col min="7" max="7" width="15.44140625" style="88" customWidth="1"/>
    <col min="8" max="8" width="1.5546875" style="88" customWidth="1"/>
    <col min="9" max="9" width="15.44140625" style="88" customWidth="1"/>
    <col min="10" max="10" width="1.5546875" style="88" customWidth="1"/>
    <col min="11" max="11" width="15.44140625" style="88" customWidth="1"/>
    <col min="12" max="12" width="1.5546875" style="88" customWidth="1"/>
    <col min="13" max="13" width="15.44140625" style="88" customWidth="1"/>
    <col min="14" max="14" width="1.5546875" style="88" customWidth="1"/>
    <col min="15" max="15" width="15.44140625" style="88" customWidth="1"/>
    <col min="16" max="16" width="1.5546875" style="88" customWidth="1"/>
    <col min="17" max="17" width="15.44140625" style="88" customWidth="1"/>
    <col min="18" max="18" width="1.5546875" style="88" customWidth="1"/>
    <col min="19" max="19" width="15.44140625" style="88" customWidth="1"/>
    <col min="20" max="20" width="0.44140625" style="88" customWidth="1"/>
    <col min="21" max="21" width="9.44140625" style="88"/>
    <col min="22" max="22" width="10.5546875" style="88" bestFit="1" customWidth="1"/>
    <col min="23" max="16384" width="9.44140625" style="88"/>
  </cols>
  <sheetData>
    <row r="1" spans="1:20" ht="23.1" customHeight="1">
      <c r="O1" s="90"/>
      <c r="S1" s="90" t="s">
        <v>50</v>
      </c>
    </row>
    <row r="2" spans="1:20" ht="23.1" customHeight="1">
      <c r="A2" s="91" t="s">
        <v>0</v>
      </c>
      <c r="B2" s="92"/>
      <c r="C2" s="92"/>
      <c r="D2" s="93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</row>
    <row r="3" spans="1:20" ht="23.1" customHeight="1">
      <c r="A3" s="92" t="s">
        <v>129</v>
      </c>
      <c r="B3" s="92"/>
      <c r="C3" s="92"/>
      <c r="D3" s="93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</row>
    <row r="4" spans="1:20" ht="23.1" customHeight="1">
      <c r="A4" s="94" t="s">
        <v>165</v>
      </c>
      <c r="B4" s="92"/>
      <c r="C4" s="92"/>
      <c r="D4" s="93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</row>
    <row r="5" spans="1:20" ht="23.1" customHeight="1">
      <c r="A5" s="92"/>
      <c r="B5" s="92"/>
      <c r="C5" s="92"/>
      <c r="D5" s="93"/>
      <c r="E5" s="92"/>
      <c r="F5" s="92"/>
      <c r="G5" s="92"/>
      <c r="H5" s="92"/>
      <c r="I5" s="92"/>
      <c r="J5" s="92"/>
      <c r="K5" s="92"/>
      <c r="L5" s="92"/>
      <c r="M5" s="92"/>
      <c r="N5" s="92"/>
      <c r="O5" s="90"/>
      <c r="P5" s="92"/>
      <c r="Q5" s="92"/>
      <c r="R5" s="92"/>
      <c r="S5" s="90" t="s">
        <v>1</v>
      </c>
    </row>
    <row r="6" spans="1:20" ht="23.1" customHeight="1">
      <c r="A6" s="92"/>
      <c r="B6" s="92"/>
      <c r="C6" s="92"/>
      <c r="D6" s="93"/>
      <c r="E6" s="95" t="s">
        <v>2</v>
      </c>
      <c r="F6" s="96"/>
      <c r="G6" s="96"/>
      <c r="H6" s="95"/>
      <c r="I6" s="96"/>
      <c r="J6" s="95"/>
      <c r="K6" s="96"/>
      <c r="L6" s="95"/>
      <c r="M6" s="96"/>
      <c r="N6" s="96"/>
      <c r="O6" s="97"/>
      <c r="P6" s="96"/>
      <c r="Q6" s="96"/>
      <c r="R6" s="96"/>
      <c r="S6" s="97"/>
    </row>
    <row r="7" spans="1:20" ht="23.1" customHeight="1">
      <c r="A7" s="92"/>
      <c r="B7" s="92"/>
      <c r="C7" s="92"/>
      <c r="D7" s="93"/>
      <c r="E7" s="98" t="s">
        <v>125</v>
      </c>
      <c r="F7" s="99"/>
      <c r="G7" s="99"/>
      <c r="H7" s="98"/>
      <c r="I7" s="99"/>
      <c r="J7" s="98"/>
      <c r="K7" s="99"/>
      <c r="L7" s="98"/>
      <c r="M7" s="100"/>
      <c r="N7" s="100"/>
      <c r="O7" s="100"/>
      <c r="P7" s="92"/>
      <c r="Q7" s="101"/>
      <c r="R7" s="92"/>
      <c r="S7" s="90"/>
    </row>
    <row r="8" spans="1:20" ht="23.1" customHeight="1">
      <c r="A8" s="92"/>
      <c r="B8" s="92"/>
      <c r="C8" s="92"/>
      <c r="D8" s="93"/>
      <c r="E8" s="92"/>
      <c r="F8" s="92"/>
      <c r="G8" s="92"/>
      <c r="H8" s="102"/>
      <c r="I8" s="92"/>
      <c r="J8" s="102"/>
      <c r="K8" s="92"/>
      <c r="L8" s="102"/>
      <c r="M8" s="103" t="s">
        <v>75</v>
      </c>
      <c r="N8" s="92"/>
      <c r="O8" s="90"/>
      <c r="P8" s="92"/>
      <c r="Q8" s="101"/>
      <c r="R8" s="92"/>
      <c r="S8" s="90"/>
    </row>
    <row r="9" spans="1:20" ht="23.1" customHeight="1">
      <c r="A9" s="92"/>
      <c r="B9" s="92"/>
      <c r="C9" s="92"/>
      <c r="D9" s="93"/>
      <c r="E9" s="92"/>
      <c r="F9" s="92"/>
      <c r="G9" s="92"/>
      <c r="H9" s="102"/>
      <c r="I9" s="92"/>
      <c r="J9" s="102"/>
      <c r="K9" s="92"/>
      <c r="L9" s="102"/>
      <c r="M9" s="104" t="s">
        <v>41</v>
      </c>
      <c r="N9" s="92"/>
      <c r="O9" s="90"/>
      <c r="P9" s="92"/>
      <c r="Q9" s="101"/>
      <c r="R9" s="92"/>
      <c r="S9" s="90"/>
    </row>
    <row r="10" spans="1:20" ht="23.1" customHeight="1">
      <c r="A10" s="92"/>
      <c r="B10" s="92"/>
      <c r="C10" s="92"/>
      <c r="D10" s="93"/>
      <c r="E10" s="92"/>
      <c r="F10" s="92"/>
      <c r="G10" s="92"/>
      <c r="H10" s="102"/>
      <c r="I10" s="92"/>
      <c r="J10" s="102"/>
      <c r="K10" s="92"/>
      <c r="L10" s="102"/>
      <c r="M10" s="105" t="s">
        <v>134</v>
      </c>
      <c r="N10" s="92"/>
      <c r="O10" s="90"/>
      <c r="P10" s="92"/>
      <c r="Q10" s="106" t="s">
        <v>121</v>
      </c>
      <c r="R10" s="92"/>
      <c r="S10" s="90"/>
    </row>
    <row r="11" spans="1:20" ht="23.1" customHeight="1">
      <c r="B11" s="107"/>
      <c r="C11" s="107"/>
      <c r="D11" s="108"/>
      <c r="E11" s="107"/>
      <c r="F11" s="107"/>
      <c r="G11" s="107"/>
      <c r="H11" s="107"/>
      <c r="I11" s="152" t="s">
        <v>138</v>
      </c>
      <c r="J11" s="152"/>
      <c r="K11" s="152"/>
      <c r="L11" s="110"/>
      <c r="M11" s="106" t="s">
        <v>76</v>
      </c>
      <c r="N11" s="107"/>
      <c r="O11" s="110" t="s">
        <v>79</v>
      </c>
      <c r="P11" s="107"/>
      <c r="Q11" s="106" t="s">
        <v>122</v>
      </c>
      <c r="R11" s="107"/>
    </row>
    <row r="12" spans="1:20" s="110" customFormat="1" ht="23.1" customHeight="1">
      <c r="D12" s="111"/>
      <c r="E12" s="110" t="s">
        <v>42</v>
      </c>
      <c r="G12" s="110" t="s">
        <v>114</v>
      </c>
      <c r="I12" s="110" t="s">
        <v>77</v>
      </c>
      <c r="K12" s="110" t="s">
        <v>82</v>
      </c>
      <c r="M12" s="106" t="s">
        <v>78</v>
      </c>
      <c r="O12" s="110" t="s">
        <v>41</v>
      </c>
      <c r="Q12" s="106" t="s">
        <v>123</v>
      </c>
      <c r="S12" s="110" t="s">
        <v>79</v>
      </c>
    </row>
    <row r="13" spans="1:20" s="110" customFormat="1" ht="23.1" customHeight="1">
      <c r="D13" s="111"/>
      <c r="E13" s="109" t="s">
        <v>80</v>
      </c>
      <c r="G13" s="109" t="s">
        <v>115</v>
      </c>
      <c r="I13" s="109" t="s">
        <v>81</v>
      </c>
      <c r="K13" s="109" t="s">
        <v>190</v>
      </c>
      <c r="M13" s="112" t="s">
        <v>83</v>
      </c>
      <c r="O13" s="109" t="s">
        <v>137</v>
      </c>
      <c r="Q13" s="112" t="s">
        <v>124</v>
      </c>
      <c r="S13" s="109" t="s">
        <v>41</v>
      </c>
    </row>
    <row r="14" spans="1:20" ht="23.1" customHeight="1">
      <c r="A14" s="113" t="s">
        <v>142</v>
      </c>
      <c r="C14" s="114"/>
      <c r="D14" s="115"/>
      <c r="E14" s="116">
        <v>680000</v>
      </c>
      <c r="F14" s="117"/>
      <c r="G14" s="116">
        <v>133776</v>
      </c>
      <c r="H14" s="117"/>
      <c r="I14" s="116">
        <v>19500</v>
      </c>
      <c r="J14" s="117"/>
      <c r="K14" s="116">
        <v>-14161</v>
      </c>
      <c r="L14" s="117"/>
      <c r="M14" s="116">
        <v>92</v>
      </c>
      <c r="N14" s="116"/>
      <c r="O14" s="116">
        <f>SUM(E14:N14)</f>
        <v>819207</v>
      </c>
      <c r="P14" s="116"/>
      <c r="Q14" s="116">
        <v>620</v>
      </c>
      <c r="R14" s="116"/>
      <c r="S14" s="116">
        <f>SUM(O14:R14)</f>
        <v>819827</v>
      </c>
      <c r="T14" s="110"/>
    </row>
    <row r="15" spans="1:20" ht="23.1" customHeight="1">
      <c r="A15" s="89" t="s">
        <v>139</v>
      </c>
      <c r="C15" s="114"/>
      <c r="D15" s="115"/>
      <c r="E15" s="116">
        <v>0</v>
      </c>
      <c r="F15" s="117"/>
      <c r="G15" s="116">
        <v>0</v>
      </c>
      <c r="H15" s="117"/>
      <c r="I15" s="116">
        <v>0</v>
      </c>
      <c r="J15" s="117"/>
      <c r="K15" s="116">
        <f>FS_PL!H44</f>
        <v>-11006</v>
      </c>
      <c r="L15" s="117"/>
      <c r="M15" s="116">
        <v>0</v>
      </c>
      <c r="N15" s="116"/>
      <c r="O15" s="116">
        <f t="shared" ref="O15:O16" si="0">SUM(E15:N15)</f>
        <v>-11006</v>
      </c>
      <c r="P15" s="116"/>
      <c r="Q15" s="116">
        <f>FS_PL!H50</f>
        <v>-1470</v>
      </c>
      <c r="R15" s="116"/>
      <c r="S15" s="116">
        <f t="shared" ref="S15:S16" si="1">SUM(O15:R15)</f>
        <v>-12476</v>
      </c>
      <c r="T15" s="110"/>
    </row>
    <row r="16" spans="1:20" ht="23.1" customHeight="1">
      <c r="A16" s="118" t="s">
        <v>69</v>
      </c>
      <c r="C16" s="114"/>
      <c r="D16" s="115"/>
      <c r="E16" s="119">
        <v>0</v>
      </c>
      <c r="F16" s="117"/>
      <c r="G16" s="119">
        <v>0</v>
      </c>
      <c r="H16" s="117"/>
      <c r="I16" s="119">
        <v>0</v>
      </c>
      <c r="J16" s="117"/>
      <c r="K16" s="119">
        <v>0</v>
      </c>
      <c r="L16" s="117"/>
      <c r="M16" s="119">
        <f>FS_PL!H32</f>
        <v>85</v>
      </c>
      <c r="N16" s="116"/>
      <c r="O16" s="119">
        <f t="shared" si="0"/>
        <v>85</v>
      </c>
      <c r="P16" s="116"/>
      <c r="Q16" s="119">
        <f>FS_PL!J32</f>
        <v>0</v>
      </c>
      <c r="R16" s="116"/>
      <c r="S16" s="119">
        <f t="shared" si="1"/>
        <v>85</v>
      </c>
      <c r="T16" s="110"/>
    </row>
    <row r="17" spans="1:20" ht="23.1" customHeight="1">
      <c r="A17" s="89" t="s">
        <v>70</v>
      </c>
      <c r="C17" s="114"/>
      <c r="D17" s="115"/>
      <c r="E17" s="116">
        <f>SUM(E15:E16)</f>
        <v>0</v>
      </c>
      <c r="F17" s="117"/>
      <c r="G17" s="116">
        <f>SUM(G15:G16)</f>
        <v>0</v>
      </c>
      <c r="H17" s="117"/>
      <c r="I17" s="116">
        <f>SUM(I15:I16)</f>
        <v>0</v>
      </c>
      <c r="J17" s="117"/>
      <c r="K17" s="116">
        <f>SUM(K15:K16)</f>
        <v>-11006</v>
      </c>
      <c r="L17" s="117"/>
      <c r="M17" s="116">
        <f>SUM(M15:M16)</f>
        <v>85</v>
      </c>
      <c r="N17" s="117"/>
      <c r="O17" s="116">
        <f>SUM(O15:O16)</f>
        <v>-10921</v>
      </c>
      <c r="P17" s="117"/>
      <c r="Q17" s="116">
        <f>SUM(Q15:Q16)</f>
        <v>-1470</v>
      </c>
      <c r="R17" s="117"/>
      <c r="S17" s="116">
        <f>SUM(S15:S16)</f>
        <v>-12391</v>
      </c>
      <c r="T17" s="110"/>
    </row>
    <row r="18" spans="1:20" ht="23.1" customHeight="1" thickBot="1">
      <c r="A18" s="113" t="s">
        <v>166</v>
      </c>
      <c r="D18" s="120"/>
      <c r="E18" s="121">
        <f>SUM(E17:E17,E14)</f>
        <v>680000</v>
      </c>
      <c r="F18" s="117"/>
      <c r="G18" s="121">
        <f>SUM(G17:G17,G14)</f>
        <v>133776</v>
      </c>
      <c r="H18" s="117"/>
      <c r="I18" s="121">
        <f>SUM(I17:I17,I14)</f>
        <v>19500</v>
      </c>
      <c r="J18" s="117"/>
      <c r="K18" s="121">
        <f>SUM(K17:K17,K14)</f>
        <v>-25167</v>
      </c>
      <c r="L18" s="117"/>
      <c r="M18" s="121">
        <f>SUM(M17:M17,M14)</f>
        <v>177</v>
      </c>
      <c r="N18" s="117"/>
      <c r="O18" s="121">
        <f>SUM(O17:O17,O14)</f>
        <v>808286</v>
      </c>
      <c r="P18" s="117"/>
      <c r="Q18" s="121">
        <f>SUM(Q17:Q17,Q14)</f>
        <v>-850</v>
      </c>
      <c r="R18" s="117"/>
      <c r="S18" s="121">
        <f>SUM(S17:S17,S14)</f>
        <v>807436</v>
      </c>
      <c r="T18" s="117"/>
    </row>
    <row r="19" spans="1:20" ht="23.1" customHeight="1" thickTop="1">
      <c r="A19" s="113"/>
      <c r="D19" s="120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</row>
    <row r="20" spans="1:20" ht="23.1" customHeight="1">
      <c r="A20" s="113" t="s">
        <v>161</v>
      </c>
      <c r="C20" s="114"/>
      <c r="D20" s="115"/>
      <c r="E20" s="116">
        <v>680000</v>
      </c>
      <c r="F20" s="117"/>
      <c r="G20" s="116">
        <v>133776</v>
      </c>
      <c r="H20" s="117"/>
      <c r="I20" s="116">
        <v>19500</v>
      </c>
      <c r="J20" s="117"/>
      <c r="K20" s="116">
        <v>-22148</v>
      </c>
      <c r="L20" s="117"/>
      <c r="M20" s="116">
        <v>3578</v>
      </c>
      <c r="N20" s="116"/>
      <c r="O20" s="116">
        <f>SUM(E20:N20)</f>
        <v>814706</v>
      </c>
      <c r="P20" s="116"/>
      <c r="Q20" s="116">
        <v>-465</v>
      </c>
      <c r="R20" s="116"/>
      <c r="S20" s="116">
        <f t="shared" ref="S20:S22" si="2">SUM(O20:R20)</f>
        <v>814241</v>
      </c>
      <c r="T20" s="110"/>
    </row>
    <row r="21" spans="1:20" ht="23.1" customHeight="1">
      <c r="A21" s="89" t="s">
        <v>181</v>
      </c>
      <c r="C21" s="114"/>
      <c r="D21" s="115"/>
      <c r="E21" s="116">
        <v>0</v>
      </c>
      <c r="F21" s="117"/>
      <c r="G21" s="116">
        <v>0</v>
      </c>
      <c r="H21" s="117"/>
      <c r="I21" s="116">
        <v>0</v>
      </c>
      <c r="J21" s="117"/>
      <c r="K21" s="116">
        <f>FS_PL!F44</f>
        <v>6630</v>
      </c>
      <c r="L21" s="117"/>
      <c r="M21" s="116">
        <v>0</v>
      </c>
      <c r="N21" s="116"/>
      <c r="O21" s="116">
        <f t="shared" ref="O21:O22" si="3">SUM(E21:N21)</f>
        <v>6630</v>
      </c>
      <c r="P21" s="116"/>
      <c r="Q21" s="116">
        <f>FS_PL!F50</f>
        <v>0</v>
      </c>
      <c r="R21" s="116"/>
      <c r="S21" s="116">
        <f t="shared" si="2"/>
        <v>6630</v>
      </c>
      <c r="T21" s="110"/>
    </row>
    <row r="22" spans="1:20" ht="23.1" customHeight="1">
      <c r="A22" s="118" t="s">
        <v>69</v>
      </c>
      <c r="C22" s="114"/>
      <c r="D22" s="115"/>
      <c r="E22" s="119">
        <v>0</v>
      </c>
      <c r="F22" s="117"/>
      <c r="G22" s="119">
        <v>0</v>
      </c>
      <c r="H22" s="117"/>
      <c r="I22" s="119">
        <v>0</v>
      </c>
      <c r="J22" s="117"/>
      <c r="K22" s="119">
        <v>0</v>
      </c>
      <c r="L22" s="117"/>
      <c r="M22" s="119">
        <f>FS_PL!F32</f>
        <v>-712</v>
      </c>
      <c r="N22" s="116"/>
      <c r="O22" s="119">
        <f t="shared" si="3"/>
        <v>-712</v>
      </c>
      <c r="P22" s="116"/>
      <c r="Q22" s="119">
        <v>0</v>
      </c>
      <c r="R22" s="116"/>
      <c r="S22" s="119">
        <f t="shared" si="2"/>
        <v>-712</v>
      </c>
      <c r="T22" s="110"/>
    </row>
    <row r="23" spans="1:20" ht="23.1" customHeight="1">
      <c r="A23" s="89" t="s">
        <v>70</v>
      </c>
      <c r="C23" s="114"/>
      <c r="D23" s="115"/>
      <c r="E23" s="116">
        <f>SUM(E21:E22)</f>
        <v>0</v>
      </c>
      <c r="F23" s="117"/>
      <c r="G23" s="116">
        <f>SUM(G21:G22)</f>
        <v>0</v>
      </c>
      <c r="H23" s="117"/>
      <c r="I23" s="116">
        <f>SUM(I21:I22)</f>
        <v>0</v>
      </c>
      <c r="J23" s="117"/>
      <c r="K23" s="116">
        <f>SUM(K21:K22)</f>
        <v>6630</v>
      </c>
      <c r="L23" s="117"/>
      <c r="M23" s="116">
        <f>SUM(M21:M22)</f>
        <v>-712</v>
      </c>
      <c r="N23" s="117"/>
      <c r="O23" s="116">
        <f>SUM(O21:O22)</f>
        <v>5918</v>
      </c>
      <c r="P23" s="117"/>
      <c r="Q23" s="116">
        <f>SUM(Q21:Q22)</f>
        <v>0</v>
      </c>
      <c r="R23" s="117"/>
      <c r="S23" s="116">
        <f>SUM(S21:S22)</f>
        <v>5918</v>
      </c>
      <c r="T23" s="110"/>
    </row>
    <row r="24" spans="1:20" ht="23.1" customHeight="1" thickBot="1">
      <c r="A24" s="113" t="s">
        <v>167</v>
      </c>
      <c r="D24" s="120"/>
      <c r="E24" s="121">
        <f>SUM(E23:E23,E20)</f>
        <v>680000</v>
      </c>
      <c r="F24" s="117"/>
      <c r="G24" s="121">
        <f>SUM(G23:G23,G20)</f>
        <v>133776</v>
      </c>
      <c r="H24" s="117"/>
      <c r="I24" s="121">
        <f>SUM(I23:I23,I20)</f>
        <v>19500</v>
      </c>
      <c r="J24" s="117"/>
      <c r="K24" s="121">
        <f>SUM(K23:K23,K20)</f>
        <v>-15518</v>
      </c>
      <c r="L24" s="117"/>
      <c r="M24" s="121">
        <f>SUM(M23:M23,M20)</f>
        <v>2866</v>
      </c>
      <c r="N24" s="117"/>
      <c r="O24" s="121">
        <f>SUM(O23:O23,O20)</f>
        <v>820624</v>
      </c>
      <c r="P24" s="117"/>
      <c r="Q24" s="121">
        <f>SUM(Q23:Q23,Q20)</f>
        <v>-465</v>
      </c>
      <c r="R24" s="117"/>
      <c r="S24" s="121">
        <f>SUM(S23:S23,S20)</f>
        <v>820159</v>
      </c>
      <c r="T24" s="117"/>
    </row>
    <row r="25" spans="1:20" ht="23.1" customHeight="1" thickTop="1">
      <c r="A25" s="113"/>
      <c r="D25" s="120"/>
      <c r="E25" s="116"/>
      <c r="F25" s="116"/>
      <c r="G25" s="116"/>
      <c r="H25" s="116"/>
      <c r="I25" s="116"/>
      <c r="J25" s="116"/>
      <c r="K25" s="116"/>
      <c r="L25" s="117"/>
      <c r="M25" s="116"/>
      <c r="N25" s="116"/>
      <c r="O25" s="116"/>
      <c r="P25" s="116"/>
      <c r="Q25" s="116"/>
      <c r="R25" s="116"/>
      <c r="S25" s="116"/>
    </row>
    <row r="26" spans="1:20" ht="23.1" customHeight="1">
      <c r="A26" s="113"/>
      <c r="D26" s="120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</row>
    <row r="27" spans="1:20" ht="23.1" customHeight="1">
      <c r="A27" s="89" t="s">
        <v>26</v>
      </c>
      <c r="E27" s="116"/>
      <c r="G27" s="116"/>
      <c r="I27" s="116"/>
      <c r="K27" s="116"/>
      <c r="M27" s="116"/>
      <c r="O27" s="116"/>
      <c r="Q27" s="116"/>
      <c r="S27" s="116"/>
    </row>
  </sheetData>
  <mergeCells count="1">
    <mergeCell ref="I11:K11"/>
  </mergeCells>
  <pageMargins left="0.78740157480314965" right="0.19685039370078741" top="0.78740157480314965" bottom="0.31496062992125984" header="0.31496062992125984" footer="0.31496062992125984"/>
  <pageSetup paperSize="9" scale="75" orientation="landscape" r:id="rId1"/>
  <colBreaks count="1" manualBreakCount="1">
    <brk id="19" max="28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showGridLines="0" view="pageBreakPreview" zoomScale="60" zoomScaleNormal="100" zoomScaleSheetLayoutView="85" workbookViewId="0">
      <selection activeCell="O1" sqref="O1"/>
    </sheetView>
  </sheetViews>
  <sheetFormatPr defaultColWidth="9.44140625" defaultRowHeight="24" customHeight="1"/>
  <cols>
    <col min="1" max="1" width="23.44140625" style="122" customWidth="1"/>
    <col min="2" max="2" width="18.44140625" style="122" customWidth="1"/>
    <col min="3" max="3" width="1.44140625" style="122" customWidth="1"/>
    <col min="4" max="4" width="14.5546875" style="122" customWidth="1"/>
    <col min="5" max="5" width="1.5546875" style="122" customWidth="1"/>
    <col min="6" max="6" width="14.5546875" style="122" customWidth="1"/>
    <col min="7" max="7" width="1.5546875" style="122" customWidth="1"/>
    <col min="8" max="8" width="14.5546875" style="122" customWidth="1"/>
    <col min="9" max="9" width="1.5546875" style="122" customWidth="1"/>
    <col min="10" max="10" width="14.5546875" style="122" customWidth="1"/>
    <col min="11" max="11" width="1.44140625" style="122" customWidth="1"/>
    <col min="12" max="12" width="14.5546875" style="122" customWidth="1"/>
    <col min="13" max="13" width="0.5546875" style="122" customWidth="1"/>
    <col min="14" max="14" width="9.44140625" style="122"/>
    <col min="15" max="15" width="10.5546875" style="122" bestFit="1" customWidth="1"/>
    <col min="16" max="16384" width="9.44140625" style="122"/>
  </cols>
  <sheetData>
    <row r="1" spans="1:14" ht="24" customHeight="1">
      <c r="L1" s="9" t="s">
        <v>50</v>
      </c>
    </row>
    <row r="2" spans="1:14" ht="24" customHeight="1">
      <c r="A2" s="8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4" ht="24" customHeight="1">
      <c r="A3" s="123" t="s">
        <v>130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4" ht="24" customHeight="1">
      <c r="A4" s="5" t="s">
        <v>165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</row>
    <row r="5" spans="1:14" ht="24" customHeigh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9" t="s">
        <v>1</v>
      </c>
    </row>
    <row r="6" spans="1:14" ht="24" customHeight="1">
      <c r="A6" s="123"/>
      <c r="B6" s="123"/>
      <c r="C6" s="124"/>
      <c r="D6" s="154" t="s">
        <v>3</v>
      </c>
      <c r="E6" s="154"/>
      <c r="F6" s="154"/>
      <c r="G6" s="154"/>
      <c r="H6" s="154"/>
      <c r="I6" s="154"/>
      <c r="J6" s="154"/>
      <c r="K6" s="154"/>
      <c r="L6" s="154"/>
      <c r="M6" s="123"/>
      <c r="N6" s="9"/>
    </row>
    <row r="7" spans="1:14" ht="24" customHeight="1">
      <c r="B7" s="125"/>
      <c r="C7" s="125"/>
      <c r="D7" s="125"/>
      <c r="E7" s="125"/>
      <c r="F7" s="125"/>
      <c r="G7" s="125"/>
      <c r="H7" s="153" t="s">
        <v>138</v>
      </c>
      <c r="I7" s="153"/>
      <c r="J7" s="153"/>
      <c r="K7" s="125"/>
    </row>
    <row r="8" spans="1:14" s="127" customFormat="1" ht="24" customHeight="1">
      <c r="D8" s="127" t="s">
        <v>42</v>
      </c>
      <c r="F8" s="127" t="s">
        <v>114</v>
      </c>
      <c r="H8" s="127" t="s">
        <v>77</v>
      </c>
      <c r="J8" s="127" t="s">
        <v>82</v>
      </c>
      <c r="L8" s="127" t="s">
        <v>79</v>
      </c>
    </row>
    <row r="9" spans="1:14" s="127" customFormat="1" ht="24" customHeight="1">
      <c r="D9" s="126" t="s">
        <v>80</v>
      </c>
      <c r="F9" s="126" t="s">
        <v>115</v>
      </c>
      <c r="H9" s="126" t="s">
        <v>81</v>
      </c>
      <c r="J9" s="126" t="s">
        <v>190</v>
      </c>
      <c r="L9" s="126" t="s">
        <v>41</v>
      </c>
    </row>
    <row r="10" spans="1:14" s="129" customFormat="1" ht="24" customHeight="1">
      <c r="A10" s="128" t="s">
        <v>142</v>
      </c>
      <c r="C10" s="130"/>
      <c r="D10" s="131">
        <v>680000</v>
      </c>
      <c r="E10" s="131"/>
      <c r="F10" s="131">
        <v>133776</v>
      </c>
      <c r="G10" s="131"/>
      <c r="H10" s="6">
        <v>19500</v>
      </c>
      <c r="I10" s="131"/>
      <c r="J10" s="131">
        <v>-16792</v>
      </c>
      <c r="K10" s="132"/>
      <c r="L10" s="6">
        <f t="shared" ref="L10:L13" si="0">SUM(D10:J10)</f>
        <v>816484</v>
      </c>
    </row>
    <row r="11" spans="1:14" ht="24" customHeight="1">
      <c r="A11" s="133" t="s">
        <v>139</v>
      </c>
      <c r="C11" s="127"/>
      <c r="D11" s="6">
        <v>0</v>
      </c>
      <c r="E11" s="131"/>
      <c r="F11" s="6">
        <v>0</v>
      </c>
      <c r="G11" s="131"/>
      <c r="H11" s="6">
        <v>0</v>
      </c>
      <c r="I11" s="131"/>
      <c r="J11" s="6">
        <f>FS_PL!L26</f>
        <v>-9649</v>
      </c>
      <c r="K11" s="131"/>
      <c r="L11" s="6">
        <f t="shared" si="0"/>
        <v>-9649</v>
      </c>
      <c r="M11" s="127"/>
    </row>
    <row r="12" spans="1:14" ht="24" customHeight="1">
      <c r="A12" s="134" t="s">
        <v>69</v>
      </c>
      <c r="C12" s="127"/>
      <c r="D12" s="7">
        <v>0</v>
      </c>
      <c r="E12" s="131"/>
      <c r="F12" s="7">
        <v>0</v>
      </c>
      <c r="G12" s="131"/>
      <c r="H12" s="7">
        <v>0</v>
      </c>
      <c r="I12" s="131"/>
      <c r="J12" s="7">
        <f>FS_PL!L32</f>
        <v>0</v>
      </c>
      <c r="K12" s="6"/>
      <c r="L12" s="7">
        <f t="shared" si="0"/>
        <v>0</v>
      </c>
      <c r="M12" s="127"/>
    </row>
    <row r="13" spans="1:14" ht="24" customHeight="1">
      <c r="A13" s="133" t="s">
        <v>70</v>
      </c>
      <c r="C13" s="127"/>
      <c r="D13" s="6">
        <f>SUM(D11:D12)</f>
        <v>0</v>
      </c>
      <c r="E13" s="131"/>
      <c r="F13" s="6">
        <f>SUM(F11:F12)</f>
        <v>0</v>
      </c>
      <c r="G13" s="131"/>
      <c r="H13" s="6">
        <f>SUM(H11:H12)</f>
        <v>0</v>
      </c>
      <c r="I13" s="131"/>
      <c r="J13" s="6">
        <f>SUM(J11:J12)</f>
        <v>-9649</v>
      </c>
      <c r="K13" s="131"/>
      <c r="L13" s="6">
        <f t="shared" si="0"/>
        <v>-9649</v>
      </c>
      <c r="M13" s="127"/>
    </row>
    <row r="14" spans="1:14" ht="24" customHeight="1" thickBot="1">
      <c r="A14" s="128" t="s">
        <v>166</v>
      </c>
      <c r="C14" s="127"/>
      <c r="D14" s="135">
        <f>SUM(D13:D13,D10)</f>
        <v>680000</v>
      </c>
      <c r="E14" s="131"/>
      <c r="F14" s="135">
        <f>SUM(F13:F13,F10)</f>
        <v>133776</v>
      </c>
      <c r="G14" s="131"/>
      <c r="H14" s="135">
        <f>SUM(H13:H13,H10)</f>
        <v>19500</v>
      </c>
      <c r="I14" s="131"/>
      <c r="J14" s="135">
        <f>SUM(J13:J13,J10)</f>
        <v>-26441</v>
      </c>
      <c r="K14" s="131"/>
      <c r="L14" s="135">
        <f>SUM(L13:L13,L10)</f>
        <v>806835</v>
      </c>
    </row>
    <row r="15" spans="1:14" ht="24" customHeight="1" thickTop="1">
      <c r="A15" s="128" t="s">
        <v>84</v>
      </c>
      <c r="C15" s="127"/>
    </row>
    <row r="16" spans="1:14" ht="24" customHeight="1">
      <c r="A16" s="128" t="s">
        <v>161</v>
      </c>
      <c r="C16" s="127"/>
      <c r="D16" s="131">
        <v>680000</v>
      </c>
      <c r="E16" s="131"/>
      <c r="F16" s="131">
        <v>133776</v>
      </c>
      <c r="G16" s="131"/>
      <c r="H16" s="6">
        <v>19500</v>
      </c>
      <c r="I16" s="131"/>
      <c r="J16" s="131">
        <v>-20262</v>
      </c>
      <c r="K16" s="131"/>
      <c r="L16" s="6">
        <f>SUM(D16:J16)</f>
        <v>813014</v>
      </c>
    </row>
    <row r="17" spans="1:13" ht="24" customHeight="1">
      <c r="A17" s="133" t="s">
        <v>181</v>
      </c>
      <c r="C17" s="127"/>
      <c r="D17" s="6">
        <v>0</v>
      </c>
      <c r="E17" s="131"/>
      <c r="F17" s="6">
        <v>0</v>
      </c>
      <c r="G17" s="131"/>
      <c r="H17" s="6">
        <v>0</v>
      </c>
      <c r="I17" s="131"/>
      <c r="J17" s="6">
        <f>FS_PL!J26</f>
        <v>6056</v>
      </c>
      <c r="K17" s="6"/>
      <c r="L17" s="6">
        <f>SUM(D17:J17)</f>
        <v>6056</v>
      </c>
      <c r="M17" s="127"/>
    </row>
    <row r="18" spans="1:13" ht="24" customHeight="1">
      <c r="A18" s="134" t="s">
        <v>69</v>
      </c>
      <c r="C18" s="127"/>
      <c r="D18" s="7">
        <v>0</v>
      </c>
      <c r="E18" s="131"/>
      <c r="F18" s="7">
        <v>0</v>
      </c>
      <c r="G18" s="131"/>
      <c r="H18" s="7">
        <v>0</v>
      </c>
      <c r="I18" s="131"/>
      <c r="J18" s="7">
        <f>FS_PL!J32</f>
        <v>0</v>
      </c>
      <c r="K18" s="6"/>
      <c r="L18" s="7">
        <f t="shared" ref="L18" si="1">SUM(D18:J18)</f>
        <v>0</v>
      </c>
      <c r="M18" s="127"/>
    </row>
    <row r="19" spans="1:13" ht="24" customHeight="1">
      <c r="A19" s="133" t="s">
        <v>70</v>
      </c>
      <c r="C19" s="127"/>
      <c r="D19" s="6">
        <v>0</v>
      </c>
      <c r="E19" s="131"/>
      <c r="F19" s="6">
        <v>0</v>
      </c>
      <c r="G19" s="131"/>
      <c r="H19" s="6">
        <v>0</v>
      </c>
      <c r="I19" s="131"/>
      <c r="J19" s="6">
        <f>SUM(J17:J18)</f>
        <v>6056</v>
      </c>
      <c r="K19" s="131"/>
      <c r="L19" s="6">
        <f>SUM(D19:J19)</f>
        <v>6056</v>
      </c>
      <c r="M19" s="127"/>
    </row>
    <row r="20" spans="1:13" ht="24" customHeight="1" thickBot="1">
      <c r="A20" s="128" t="s">
        <v>167</v>
      </c>
      <c r="C20" s="127"/>
      <c r="D20" s="135">
        <f>SUM(D19:D19,D16)</f>
        <v>680000</v>
      </c>
      <c r="E20" s="131"/>
      <c r="F20" s="135">
        <f>SUM(F19:F19,F16)</f>
        <v>133776</v>
      </c>
      <c r="G20" s="131"/>
      <c r="H20" s="135">
        <f>SUM(H19:H19,H16)</f>
        <v>19500</v>
      </c>
      <c r="I20" s="131"/>
      <c r="J20" s="135">
        <f>SUM(J19:J19,J16)</f>
        <v>-14206</v>
      </c>
      <c r="K20" s="131"/>
      <c r="L20" s="135">
        <f>SUM(L19:L19,L16)</f>
        <v>819070</v>
      </c>
      <c r="M20" s="131"/>
    </row>
    <row r="21" spans="1:13" ht="24" customHeight="1" thickTop="1">
      <c r="A21" s="128"/>
      <c r="C21" s="127"/>
      <c r="D21" s="6"/>
      <c r="E21" s="6"/>
      <c r="F21" s="6"/>
      <c r="G21" s="6"/>
      <c r="H21" s="6"/>
      <c r="I21" s="6"/>
      <c r="J21" s="6"/>
      <c r="K21" s="6"/>
      <c r="L21" s="6"/>
    </row>
    <row r="22" spans="1:13" ht="24" customHeight="1">
      <c r="A22" s="128"/>
      <c r="C22" s="127"/>
      <c r="D22" s="6"/>
      <c r="E22" s="6"/>
      <c r="F22" s="6"/>
      <c r="G22" s="6"/>
      <c r="H22" s="6"/>
      <c r="I22" s="6"/>
      <c r="J22" s="6"/>
      <c r="K22" s="6"/>
      <c r="L22" s="6"/>
    </row>
    <row r="23" spans="1:13" ht="24" customHeight="1">
      <c r="A23" s="133" t="s">
        <v>26</v>
      </c>
      <c r="D23" s="6"/>
      <c r="F23" s="6"/>
      <c r="H23" s="6"/>
      <c r="J23" s="6"/>
      <c r="L23" s="6"/>
    </row>
  </sheetData>
  <mergeCells count="2">
    <mergeCell ref="H7:J7"/>
    <mergeCell ref="D6:L6"/>
  </mergeCells>
  <pageMargins left="0.6692913385826772" right="0.39370078740157483" top="0.78740157480314965" bottom="0.31496062992125984" header="0.31496062992125984" footer="0.31496062992125984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showGridLines="0" tabSelected="1" view="pageBreakPreview" topLeftCell="A4" zoomScale="70" zoomScaleNormal="100" zoomScaleSheetLayoutView="70" workbookViewId="0">
      <selection activeCell="K6" sqref="K6"/>
    </sheetView>
  </sheetViews>
  <sheetFormatPr defaultColWidth="8.5546875" defaultRowHeight="23.1" customHeight="1"/>
  <cols>
    <col min="1" max="1" width="9" style="136" customWidth="1"/>
    <col min="2" max="2" width="9.44140625" style="136" customWidth="1"/>
    <col min="3" max="4" width="9" style="136" customWidth="1"/>
    <col min="5" max="5" width="8" style="136" customWidth="1"/>
    <col min="6" max="6" width="11.44140625" style="136" customWidth="1"/>
    <col min="7" max="7" width="11.5546875" style="136" customWidth="1"/>
    <col min="8" max="8" width="0.5546875" style="136" customWidth="1"/>
    <col min="9" max="9" width="11.5546875" style="136" customWidth="1"/>
    <col min="10" max="10" width="0.5546875" style="136" customWidth="1"/>
    <col min="11" max="11" width="11.5546875" style="136" customWidth="1"/>
    <col min="12" max="12" width="0.5546875" style="136" customWidth="1"/>
    <col min="13" max="13" width="11.5546875" style="136" customWidth="1"/>
    <col min="14" max="14" width="0.5546875" style="136" customWidth="1"/>
    <col min="15" max="16384" width="8.5546875" style="136"/>
  </cols>
  <sheetData>
    <row r="1" spans="1:14" ht="19.95" customHeight="1">
      <c r="M1" s="9" t="s">
        <v>50</v>
      </c>
    </row>
    <row r="2" spans="1:14" ht="19.95" customHeight="1">
      <c r="A2" s="8" t="s">
        <v>0</v>
      </c>
      <c r="B2" s="5"/>
      <c r="C2" s="5"/>
      <c r="D2" s="5"/>
      <c r="E2" s="137"/>
      <c r="F2" s="137"/>
      <c r="G2" s="14"/>
      <c r="H2" s="14"/>
      <c r="I2" s="14"/>
      <c r="J2" s="5"/>
      <c r="K2" s="14"/>
      <c r="L2" s="5"/>
      <c r="M2" s="14"/>
      <c r="N2" s="5"/>
    </row>
    <row r="3" spans="1:14" ht="19.95" customHeight="1">
      <c r="A3" s="5" t="s">
        <v>85</v>
      </c>
      <c r="B3" s="5"/>
      <c r="C3" s="5"/>
      <c r="D3" s="5"/>
      <c r="E3" s="137"/>
      <c r="F3" s="137"/>
      <c r="G3" s="14"/>
      <c r="H3" s="14"/>
      <c r="I3" s="14"/>
      <c r="J3" s="5"/>
      <c r="K3" s="14"/>
      <c r="L3" s="5"/>
      <c r="M3" s="14"/>
      <c r="N3" s="5"/>
    </row>
    <row r="4" spans="1:14" ht="19.95" customHeight="1">
      <c r="A4" s="5" t="s">
        <v>165</v>
      </c>
      <c r="B4" s="5"/>
      <c r="C4" s="5"/>
      <c r="D4" s="5"/>
      <c r="E4" s="137"/>
      <c r="F4" s="137"/>
      <c r="G4" s="14"/>
      <c r="H4" s="14"/>
      <c r="I4" s="14"/>
      <c r="J4" s="5"/>
      <c r="K4" s="14"/>
      <c r="L4" s="5"/>
      <c r="M4" s="14"/>
      <c r="N4" s="5"/>
    </row>
    <row r="5" spans="1:14" ht="19.95" customHeight="1">
      <c r="A5" s="15"/>
      <c r="B5" s="15"/>
      <c r="C5" s="15"/>
      <c r="D5" s="15"/>
      <c r="E5" s="15"/>
      <c r="F5" s="15"/>
      <c r="G5" s="16"/>
      <c r="H5" s="16"/>
      <c r="I5" s="16"/>
      <c r="J5" s="17"/>
      <c r="K5" s="16"/>
      <c r="L5" s="17"/>
      <c r="M5" s="9" t="s">
        <v>1</v>
      </c>
      <c r="N5" s="17"/>
    </row>
    <row r="6" spans="1:14" ht="19.95" customHeight="1">
      <c r="A6" s="15"/>
      <c r="B6" s="15"/>
      <c r="C6" s="15"/>
      <c r="D6" s="15"/>
      <c r="E6" s="15"/>
      <c r="F6" s="15"/>
      <c r="G6" s="156" t="s">
        <v>2</v>
      </c>
      <c r="H6" s="156"/>
      <c r="I6" s="156"/>
      <c r="J6" s="16"/>
      <c r="K6" s="19"/>
      <c r="L6" s="20" t="s">
        <v>3</v>
      </c>
      <c r="M6" s="21"/>
      <c r="N6" s="17"/>
    </row>
    <row r="7" spans="1:14" ht="19.95" customHeight="1">
      <c r="A7" s="12"/>
      <c r="B7" s="15"/>
      <c r="C7" s="15"/>
      <c r="D7" s="15"/>
      <c r="E7" s="138"/>
      <c r="F7" s="138"/>
      <c r="G7" s="18" t="s">
        <v>160</v>
      </c>
      <c r="H7" s="23"/>
      <c r="I7" s="18" t="s">
        <v>141</v>
      </c>
      <c r="J7" s="16"/>
      <c r="K7" s="18" t="s">
        <v>160</v>
      </c>
      <c r="L7" s="23"/>
      <c r="M7" s="18" t="s">
        <v>141</v>
      </c>
      <c r="N7" s="16"/>
    </row>
    <row r="8" spans="1:14" ht="19.95" customHeight="1">
      <c r="A8" s="5" t="s">
        <v>86</v>
      </c>
      <c r="B8" s="12"/>
      <c r="C8" s="12"/>
      <c r="D8" s="22"/>
      <c r="E8" s="139"/>
      <c r="F8" s="139"/>
      <c r="G8" s="13"/>
      <c r="H8" s="13"/>
      <c r="I8" s="13"/>
      <c r="J8" s="12"/>
      <c r="K8" s="13"/>
      <c r="L8" s="12"/>
      <c r="M8" s="13"/>
      <c r="N8" s="12"/>
    </row>
    <row r="9" spans="1:14" ht="19.95" customHeight="1">
      <c r="A9" s="140" t="s">
        <v>170</v>
      </c>
      <c r="B9" s="12"/>
      <c r="C9" s="12"/>
      <c r="D9" s="22"/>
      <c r="E9" s="139"/>
      <c r="F9" s="139"/>
      <c r="G9" s="6">
        <f>FS_PL!F24</f>
        <v>7855</v>
      </c>
      <c r="H9" s="6"/>
      <c r="I9" s="6">
        <f>FS_PL!H24</f>
        <v>-12213</v>
      </c>
      <c r="J9" s="6"/>
      <c r="K9" s="6">
        <f>FS_PL!J24</f>
        <v>7281</v>
      </c>
      <c r="L9" s="6"/>
      <c r="M9" s="6">
        <f>FS_PL!L24</f>
        <v>-9366</v>
      </c>
      <c r="N9" s="6"/>
    </row>
    <row r="10" spans="1:14" ht="19.95" customHeight="1">
      <c r="A10" s="140" t="s">
        <v>159</v>
      </c>
      <c r="B10" s="12"/>
      <c r="C10" s="12"/>
      <c r="D10" s="22"/>
      <c r="E10" s="139"/>
      <c r="F10" s="139"/>
      <c r="G10" s="6"/>
      <c r="H10" s="6"/>
      <c r="I10" s="6"/>
      <c r="J10" s="6"/>
      <c r="K10" s="6"/>
      <c r="L10" s="6"/>
      <c r="M10" s="6"/>
      <c r="N10" s="6"/>
    </row>
    <row r="11" spans="1:14" ht="19.95" customHeight="1">
      <c r="A11" s="140" t="s">
        <v>87</v>
      </c>
      <c r="B11" s="12"/>
      <c r="C11" s="12"/>
      <c r="D11" s="22"/>
      <c r="E11" s="139"/>
      <c r="F11" s="139"/>
      <c r="G11" s="6"/>
      <c r="H11" s="6"/>
      <c r="I11" s="6"/>
      <c r="J11" s="6"/>
      <c r="K11" s="6"/>
      <c r="L11" s="6"/>
      <c r="M11" s="6"/>
      <c r="N11" s="6"/>
    </row>
    <row r="12" spans="1:14" ht="19.95" customHeight="1">
      <c r="A12" s="140" t="s">
        <v>88</v>
      </c>
      <c r="B12" s="12"/>
      <c r="C12" s="12"/>
      <c r="D12" s="22"/>
      <c r="E12" s="139"/>
      <c r="F12" s="139"/>
      <c r="G12" s="6">
        <v>24016</v>
      </c>
      <c r="H12" s="6"/>
      <c r="I12" s="6">
        <v>26299</v>
      </c>
      <c r="J12" s="6"/>
      <c r="K12" s="141">
        <v>24016</v>
      </c>
      <c r="L12" s="6"/>
      <c r="M12" s="6">
        <v>26292</v>
      </c>
      <c r="N12" s="6"/>
    </row>
    <row r="13" spans="1:14" ht="19.95" customHeight="1">
      <c r="A13" s="12" t="s">
        <v>89</v>
      </c>
      <c r="B13" s="12"/>
      <c r="C13" s="12"/>
      <c r="D13" s="22"/>
      <c r="E13" s="139"/>
      <c r="F13" s="139"/>
      <c r="G13" s="6">
        <v>31</v>
      </c>
      <c r="H13" s="6"/>
      <c r="I13" s="6">
        <v>31</v>
      </c>
      <c r="J13" s="6"/>
      <c r="K13" s="6">
        <v>31</v>
      </c>
      <c r="L13" s="6"/>
      <c r="M13" s="6">
        <v>31</v>
      </c>
      <c r="N13" s="24"/>
    </row>
    <row r="14" spans="1:14" ht="19.95" customHeight="1">
      <c r="A14" s="12" t="s">
        <v>155</v>
      </c>
      <c r="B14" s="12"/>
      <c r="C14" s="12"/>
      <c r="D14" s="22"/>
      <c r="E14" s="139"/>
      <c r="F14" s="139"/>
      <c r="G14" s="6">
        <v>-25</v>
      </c>
      <c r="H14" s="6"/>
      <c r="I14" s="6">
        <v>323</v>
      </c>
      <c r="J14" s="6"/>
      <c r="K14" s="6">
        <v>358</v>
      </c>
      <c r="L14" s="6"/>
      <c r="M14" s="6">
        <v>304</v>
      </c>
      <c r="N14" s="24"/>
    </row>
    <row r="15" spans="1:14" ht="19.95" customHeight="1">
      <c r="A15" s="12" t="s">
        <v>156</v>
      </c>
      <c r="B15" s="12"/>
      <c r="C15" s="12"/>
      <c r="D15" s="22"/>
      <c r="E15" s="139"/>
      <c r="F15" s="139"/>
      <c r="G15" s="6">
        <v>-346</v>
      </c>
      <c r="H15" s="6"/>
      <c r="I15" s="6">
        <v>-298</v>
      </c>
      <c r="J15" s="6"/>
      <c r="K15" s="6">
        <v>-346</v>
      </c>
      <c r="L15" s="6"/>
      <c r="M15" s="6">
        <v>-103</v>
      </c>
      <c r="N15" s="24"/>
    </row>
    <row r="16" spans="1:14" ht="19.95" customHeight="1">
      <c r="A16" s="12" t="s">
        <v>174</v>
      </c>
      <c r="B16" s="12"/>
      <c r="C16" s="12"/>
      <c r="D16" s="22"/>
      <c r="E16" s="139"/>
      <c r="F16" s="139"/>
      <c r="G16" s="142">
        <v>461</v>
      </c>
      <c r="H16" s="6"/>
      <c r="I16" s="6">
        <v>25</v>
      </c>
      <c r="J16" s="6"/>
      <c r="K16" s="142">
        <v>461</v>
      </c>
      <c r="L16" s="6"/>
      <c r="M16" s="6">
        <v>0</v>
      </c>
      <c r="N16" s="24"/>
    </row>
    <row r="17" spans="1:20" ht="19.95" customHeight="1">
      <c r="A17" s="12" t="s">
        <v>186</v>
      </c>
      <c r="B17" s="12"/>
      <c r="C17" s="12"/>
      <c r="D17" s="22"/>
      <c r="E17" s="139"/>
      <c r="F17" s="139"/>
      <c r="G17" s="6">
        <v>0</v>
      </c>
      <c r="H17" s="6"/>
      <c r="I17" s="6">
        <v>4</v>
      </c>
      <c r="J17" s="6"/>
      <c r="K17" s="6">
        <v>0</v>
      </c>
      <c r="L17" s="6"/>
      <c r="M17" s="6">
        <v>0</v>
      </c>
      <c r="N17" s="24"/>
    </row>
    <row r="18" spans="1:20" ht="19.95" customHeight="1">
      <c r="A18" s="12" t="s">
        <v>154</v>
      </c>
      <c r="B18" s="12"/>
      <c r="C18" s="12"/>
      <c r="D18" s="22"/>
      <c r="E18" s="139"/>
      <c r="F18" s="139"/>
      <c r="G18" s="6">
        <v>0</v>
      </c>
      <c r="H18" s="6"/>
      <c r="I18" s="6">
        <v>-56</v>
      </c>
      <c r="J18" s="6"/>
      <c r="K18" s="6">
        <v>0</v>
      </c>
      <c r="L18" s="6"/>
      <c r="M18" s="6">
        <v>0</v>
      </c>
      <c r="N18" s="24"/>
    </row>
    <row r="19" spans="1:20" ht="19.95" customHeight="1">
      <c r="A19" s="140" t="s">
        <v>175</v>
      </c>
      <c r="B19" s="12"/>
      <c r="C19" s="12"/>
      <c r="D19" s="22"/>
      <c r="E19" s="139"/>
      <c r="F19" s="139"/>
      <c r="G19" s="6">
        <v>-358</v>
      </c>
      <c r="H19" s="6"/>
      <c r="I19" s="6">
        <v>19</v>
      </c>
      <c r="J19" s="6"/>
      <c r="K19" s="6">
        <v>-358</v>
      </c>
      <c r="L19" s="6"/>
      <c r="M19" s="6">
        <v>19</v>
      </c>
      <c r="N19" s="6"/>
    </row>
    <row r="20" spans="1:20" ht="19.95" customHeight="1">
      <c r="A20" s="12" t="s">
        <v>176</v>
      </c>
      <c r="B20" s="12"/>
      <c r="C20" s="12"/>
      <c r="D20" s="22"/>
      <c r="E20" s="139"/>
      <c r="F20" s="139"/>
      <c r="G20" s="6">
        <v>-1409</v>
      </c>
      <c r="H20" s="6"/>
      <c r="I20" s="6">
        <v>-112</v>
      </c>
      <c r="J20" s="6"/>
      <c r="K20" s="6">
        <v>-1409</v>
      </c>
      <c r="L20" s="6"/>
      <c r="M20" s="6">
        <v>-112</v>
      </c>
      <c r="N20" s="6"/>
    </row>
    <row r="21" spans="1:20" ht="19.95" customHeight="1">
      <c r="A21" s="12" t="s">
        <v>149</v>
      </c>
      <c r="B21" s="12"/>
      <c r="C21" s="12"/>
      <c r="D21" s="22"/>
      <c r="E21" s="139"/>
      <c r="F21" s="139"/>
      <c r="G21" s="6">
        <v>582</v>
      </c>
      <c r="H21" s="6"/>
      <c r="I21" s="6">
        <v>560</v>
      </c>
      <c r="J21" s="6"/>
      <c r="K21" s="6">
        <v>582</v>
      </c>
      <c r="L21" s="6"/>
      <c r="M21" s="6">
        <v>560</v>
      </c>
      <c r="N21" s="6"/>
    </row>
    <row r="22" spans="1:20" ht="19.95" customHeight="1">
      <c r="A22" s="12" t="s">
        <v>90</v>
      </c>
      <c r="B22" s="12"/>
      <c r="C22" s="12"/>
      <c r="D22" s="22"/>
      <c r="E22" s="139"/>
      <c r="F22" s="139"/>
      <c r="G22" s="6">
        <v>-35</v>
      </c>
      <c r="H22" s="6"/>
      <c r="I22" s="6">
        <v>-45</v>
      </c>
      <c r="J22" s="6"/>
      <c r="K22" s="6">
        <v>-35</v>
      </c>
      <c r="L22" s="6"/>
      <c r="M22" s="6">
        <v>-41</v>
      </c>
      <c r="N22" s="6"/>
    </row>
    <row r="23" spans="1:20" ht="19.95" customHeight="1">
      <c r="A23" s="140" t="s">
        <v>91</v>
      </c>
      <c r="B23" s="12"/>
      <c r="C23" s="12"/>
      <c r="D23" s="22"/>
      <c r="E23" s="139"/>
      <c r="F23" s="139"/>
      <c r="G23" s="7">
        <v>7669</v>
      </c>
      <c r="H23" s="6"/>
      <c r="I23" s="7">
        <v>8351</v>
      </c>
      <c r="J23" s="6"/>
      <c r="K23" s="7">
        <v>7669</v>
      </c>
      <c r="L23" s="6"/>
      <c r="M23" s="7">
        <v>8351</v>
      </c>
      <c r="N23" s="6"/>
      <c r="T23" s="136" t="s">
        <v>171</v>
      </c>
    </row>
    <row r="24" spans="1:20" ht="19.95" customHeight="1">
      <c r="A24" s="140" t="s">
        <v>92</v>
      </c>
      <c r="B24" s="12"/>
      <c r="C24" s="12"/>
      <c r="D24" s="22"/>
      <c r="E24" s="139"/>
      <c r="F24" s="139"/>
      <c r="G24" s="6"/>
      <c r="H24" s="6"/>
      <c r="I24" s="6"/>
      <c r="J24" s="143"/>
      <c r="K24" s="143"/>
      <c r="L24" s="143"/>
      <c r="M24" s="143"/>
      <c r="N24" s="6"/>
    </row>
    <row r="25" spans="1:20" ht="19.95" customHeight="1">
      <c r="A25" s="140" t="s">
        <v>93</v>
      </c>
      <c r="B25" s="12"/>
      <c r="C25" s="12"/>
      <c r="D25" s="22"/>
      <c r="E25" s="139"/>
      <c r="F25" s="139"/>
      <c r="G25" s="6">
        <f>SUM(G9:G23)</f>
        <v>38441</v>
      </c>
      <c r="H25" s="6"/>
      <c r="I25" s="6">
        <f>SUM(I9:I23)</f>
        <v>22888</v>
      </c>
      <c r="J25" s="6"/>
      <c r="K25" s="6">
        <f>SUM(K9:K23)</f>
        <v>38250</v>
      </c>
      <c r="L25" s="6"/>
      <c r="M25" s="6">
        <f>SUM(M9:M23)</f>
        <v>25935</v>
      </c>
      <c r="N25" s="6"/>
    </row>
    <row r="26" spans="1:20" ht="19.95" customHeight="1">
      <c r="A26" s="140" t="s">
        <v>94</v>
      </c>
      <c r="B26" s="12"/>
      <c r="C26" s="12"/>
      <c r="D26" s="22"/>
      <c r="E26" s="139"/>
      <c r="F26" s="139"/>
      <c r="G26" s="24"/>
      <c r="H26" s="24"/>
      <c r="I26" s="24"/>
      <c r="J26" s="6"/>
      <c r="K26" s="2"/>
      <c r="L26" s="6"/>
      <c r="M26" s="2"/>
      <c r="N26" s="6"/>
    </row>
    <row r="27" spans="1:20" ht="19.95" customHeight="1">
      <c r="A27" s="140" t="s">
        <v>150</v>
      </c>
      <c r="B27" s="12"/>
      <c r="C27" s="12"/>
      <c r="D27" s="22"/>
      <c r="E27" s="139"/>
      <c r="F27" s="139"/>
      <c r="G27" s="6">
        <v>-9476</v>
      </c>
      <c r="H27" s="6"/>
      <c r="I27" s="6">
        <v>4627</v>
      </c>
      <c r="J27" s="6"/>
      <c r="K27" s="6">
        <v>-9859</v>
      </c>
      <c r="L27" s="6"/>
      <c r="M27" s="6">
        <v>2645</v>
      </c>
      <c r="N27" s="6"/>
    </row>
    <row r="28" spans="1:20" ht="19.95" customHeight="1">
      <c r="A28" s="144" t="s">
        <v>95</v>
      </c>
      <c r="B28" s="12"/>
      <c r="C28" s="12"/>
      <c r="D28" s="22"/>
      <c r="E28" s="139"/>
      <c r="F28" s="139"/>
      <c r="G28" s="6">
        <v>8347</v>
      </c>
      <c r="H28" s="6"/>
      <c r="I28" s="6">
        <v>-13145</v>
      </c>
      <c r="J28" s="6"/>
      <c r="K28" s="6">
        <v>8347</v>
      </c>
      <c r="L28" s="6"/>
      <c r="M28" s="6">
        <v>-13358</v>
      </c>
      <c r="N28" s="6"/>
    </row>
    <row r="29" spans="1:20" ht="19.95" customHeight="1">
      <c r="A29" s="144" t="s">
        <v>96</v>
      </c>
      <c r="B29" s="12"/>
      <c r="C29" s="12"/>
      <c r="D29" s="22"/>
      <c r="E29" s="139"/>
      <c r="F29" s="139"/>
      <c r="G29" s="6">
        <v>10</v>
      </c>
      <c r="H29" s="6"/>
      <c r="I29" s="6">
        <v>1916</v>
      </c>
      <c r="J29" s="6"/>
      <c r="K29" s="6">
        <v>10</v>
      </c>
      <c r="L29" s="6"/>
      <c r="M29" s="6">
        <v>1916</v>
      </c>
      <c r="N29" s="6"/>
    </row>
    <row r="30" spans="1:20" ht="19.95" customHeight="1">
      <c r="A30" s="12" t="s">
        <v>97</v>
      </c>
      <c r="B30" s="12"/>
      <c r="C30" s="12"/>
      <c r="D30" s="22"/>
      <c r="E30" s="139"/>
      <c r="F30" s="139"/>
      <c r="G30" s="6">
        <v>3733</v>
      </c>
      <c r="H30" s="6"/>
      <c r="I30" s="6">
        <v>4908</v>
      </c>
      <c r="J30" s="6"/>
      <c r="K30" s="6">
        <v>3655</v>
      </c>
      <c r="L30" s="6"/>
      <c r="M30" s="6">
        <v>6050</v>
      </c>
      <c r="N30" s="24"/>
      <c r="O30" s="143"/>
    </row>
    <row r="31" spans="1:20" ht="19.95" customHeight="1">
      <c r="A31" s="140" t="s">
        <v>98</v>
      </c>
      <c r="B31" s="12"/>
      <c r="C31" s="12"/>
      <c r="D31" s="22"/>
      <c r="E31" s="139"/>
      <c r="F31" s="139"/>
      <c r="G31" s="6">
        <v>-2314</v>
      </c>
      <c r="H31" s="6"/>
      <c r="I31" s="6">
        <v>-2612</v>
      </c>
      <c r="J31" s="6"/>
      <c r="K31" s="6">
        <v>-2314</v>
      </c>
      <c r="L31" s="6"/>
      <c r="M31" s="6">
        <v>-2695</v>
      </c>
      <c r="N31" s="6"/>
    </row>
    <row r="32" spans="1:20" ht="19.95" customHeight="1">
      <c r="A32" s="140" t="s">
        <v>99</v>
      </c>
      <c r="B32" s="12"/>
      <c r="C32" s="12"/>
      <c r="D32" s="22"/>
      <c r="E32" s="139"/>
      <c r="F32" s="139"/>
      <c r="G32" s="6"/>
      <c r="H32" s="6"/>
      <c r="I32" s="6"/>
      <c r="J32" s="6"/>
      <c r="K32" s="6"/>
      <c r="L32" s="6"/>
      <c r="M32" s="6"/>
      <c r="N32" s="6"/>
    </row>
    <row r="33" spans="1:14" ht="19.95" customHeight="1">
      <c r="A33" s="140" t="s">
        <v>151</v>
      </c>
      <c r="B33" s="12"/>
      <c r="C33" s="12"/>
      <c r="D33" s="22"/>
      <c r="E33" s="139"/>
      <c r="F33" s="139"/>
      <c r="G33" s="6">
        <v>-9910</v>
      </c>
      <c r="H33" s="6"/>
      <c r="I33" s="6">
        <v>-26792</v>
      </c>
      <c r="J33" s="6"/>
      <c r="K33" s="6">
        <v>-9947</v>
      </c>
      <c r="L33" s="6"/>
      <c r="M33" s="6">
        <v>-25651</v>
      </c>
      <c r="N33" s="6"/>
    </row>
    <row r="34" spans="1:14" ht="19.95" customHeight="1">
      <c r="A34" s="12" t="s">
        <v>100</v>
      </c>
      <c r="B34" s="12"/>
      <c r="C34" s="12"/>
      <c r="D34" s="22"/>
      <c r="E34" s="139"/>
      <c r="F34" s="139"/>
      <c r="G34" s="6">
        <v>-299</v>
      </c>
      <c r="H34" s="6"/>
      <c r="I34" s="6">
        <v>-966</v>
      </c>
      <c r="J34" s="6"/>
      <c r="K34" s="6">
        <v>-299</v>
      </c>
      <c r="L34" s="6"/>
      <c r="M34" s="6">
        <v>-853</v>
      </c>
      <c r="N34" s="6"/>
    </row>
    <row r="35" spans="1:14" ht="19.95" customHeight="1">
      <c r="A35" s="12" t="s">
        <v>101</v>
      </c>
      <c r="B35" s="12"/>
      <c r="C35" s="12"/>
      <c r="D35" s="22"/>
      <c r="E35" s="139"/>
      <c r="F35" s="139"/>
      <c r="G35" s="7">
        <v>-1322</v>
      </c>
      <c r="H35" s="6"/>
      <c r="I35" s="7">
        <v>203</v>
      </c>
      <c r="J35" s="6"/>
      <c r="K35" s="7">
        <v>-1322</v>
      </c>
      <c r="L35" s="6"/>
      <c r="M35" s="7">
        <v>203</v>
      </c>
      <c r="N35" s="6"/>
    </row>
    <row r="36" spans="1:14" ht="19.95" customHeight="1">
      <c r="A36" s="140" t="s">
        <v>183</v>
      </c>
      <c r="B36" s="12"/>
      <c r="C36" s="12"/>
      <c r="D36" s="22"/>
      <c r="E36" s="139"/>
      <c r="F36" s="139"/>
      <c r="G36" s="145">
        <f>SUM(G25:G35)</f>
        <v>27210</v>
      </c>
      <c r="H36" s="6"/>
      <c r="I36" s="145">
        <f>SUM(I25:I35)</f>
        <v>-8973</v>
      </c>
      <c r="J36" s="6"/>
      <c r="K36" s="145">
        <f>SUM(K25:K35)</f>
        <v>26521</v>
      </c>
      <c r="L36" s="6"/>
      <c r="M36" s="145">
        <f>SUM(M25:M35)</f>
        <v>-5808</v>
      </c>
      <c r="N36" s="6"/>
    </row>
    <row r="37" spans="1:14" ht="19.95" customHeight="1">
      <c r="A37" s="140" t="s">
        <v>102</v>
      </c>
      <c r="B37" s="12"/>
      <c r="C37" s="12"/>
      <c r="D37" s="22"/>
      <c r="E37" s="139"/>
      <c r="F37" s="139"/>
      <c r="G37" s="6">
        <v>-7756</v>
      </c>
      <c r="H37" s="6"/>
      <c r="I37" s="6">
        <v>-8361</v>
      </c>
      <c r="J37" s="6"/>
      <c r="K37" s="6">
        <v>-7756</v>
      </c>
      <c r="L37" s="6"/>
      <c r="M37" s="6">
        <v>-8361</v>
      </c>
      <c r="N37" s="6"/>
    </row>
    <row r="38" spans="1:14" ht="19.95" customHeight="1">
      <c r="A38" s="140" t="s">
        <v>103</v>
      </c>
      <c r="B38" s="12"/>
      <c r="C38" s="12"/>
      <c r="D38" s="22"/>
      <c r="E38" s="139"/>
      <c r="F38" s="139"/>
      <c r="G38" s="6">
        <v>-1765</v>
      </c>
      <c r="H38" s="6"/>
      <c r="I38" s="6">
        <v>-1031</v>
      </c>
      <c r="J38" s="6"/>
      <c r="K38" s="6">
        <v>-1765</v>
      </c>
      <c r="L38" s="6"/>
      <c r="M38" s="6">
        <v>-1023</v>
      </c>
      <c r="N38" s="6"/>
    </row>
    <row r="39" spans="1:14" ht="19.95" customHeight="1">
      <c r="A39" s="146" t="s">
        <v>146</v>
      </c>
      <c r="B39" s="12"/>
      <c r="C39" s="12"/>
      <c r="D39" s="22"/>
      <c r="E39" s="139"/>
      <c r="F39" s="139"/>
      <c r="G39" s="25">
        <f>SUM(G36:G38)</f>
        <v>17689</v>
      </c>
      <c r="H39" s="6"/>
      <c r="I39" s="25">
        <f>SUM(I36:I38)</f>
        <v>-18365</v>
      </c>
      <c r="J39" s="6"/>
      <c r="K39" s="25">
        <f>SUM(K36:K38)</f>
        <v>17000</v>
      </c>
      <c r="L39" s="6"/>
      <c r="M39" s="25">
        <f>SUM(M36:M38)</f>
        <v>-15192</v>
      </c>
      <c r="N39" s="6"/>
    </row>
    <row r="40" spans="1:14" ht="10.199999999999999" customHeight="1">
      <c r="A40" s="146"/>
      <c r="B40" s="12"/>
      <c r="C40" s="12"/>
      <c r="D40" s="22"/>
      <c r="E40" s="139"/>
      <c r="F40" s="139"/>
      <c r="G40" s="6"/>
      <c r="H40" s="6"/>
      <c r="I40" s="6"/>
      <c r="J40" s="6"/>
      <c r="K40" s="6"/>
      <c r="L40" s="6"/>
      <c r="M40" s="6"/>
      <c r="N40" s="6"/>
    </row>
    <row r="41" spans="1:14" ht="19.95" customHeight="1">
      <c r="A41" s="12" t="s">
        <v>26</v>
      </c>
      <c r="B41" s="12"/>
      <c r="C41" s="12"/>
      <c r="D41" s="22"/>
      <c r="E41" s="139"/>
      <c r="F41" s="139"/>
      <c r="G41" s="13"/>
      <c r="H41" s="13"/>
      <c r="I41" s="13"/>
      <c r="J41" s="12"/>
      <c r="K41" s="13"/>
      <c r="L41" s="12"/>
      <c r="M41" s="13"/>
      <c r="N41" s="12"/>
    </row>
    <row r="42" spans="1:14" ht="23.1" customHeight="1">
      <c r="A42" s="12"/>
      <c r="B42" s="12"/>
      <c r="C42" s="12"/>
      <c r="D42" s="22"/>
      <c r="E42" s="139"/>
      <c r="F42" s="139"/>
      <c r="G42" s="13"/>
      <c r="H42" s="13"/>
      <c r="I42" s="13"/>
      <c r="J42" s="12"/>
      <c r="K42" s="13"/>
      <c r="L42" s="12"/>
      <c r="M42" s="9" t="s">
        <v>50</v>
      </c>
      <c r="N42" s="12"/>
    </row>
    <row r="43" spans="1:14" ht="23.1" customHeight="1">
      <c r="A43" s="8" t="s">
        <v>0</v>
      </c>
      <c r="B43" s="5"/>
      <c r="C43" s="5"/>
      <c r="D43" s="5"/>
      <c r="E43" s="137"/>
      <c r="F43" s="137"/>
      <c r="G43" s="14"/>
      <c r="H43" s="14"/>
      <c r="I43" s="14"/>
      <c r="J43" s="5"/>
      <c r="K43" s="14"/>
      <c r="L43" s="5"/>
      <c r="M43" s="14"/>
      <c r="N43" s="5"/>
    </row>
    <row r="44" spans="1:14" ht="23.1" customHeight="1">
      <c r="A44" s="5" t="s">
        <v>104</v>
      </c>
      <c r="B44" s="5"/>
      <c r="C44" s="5"/>
      <c r="D44" s="5"/>
      <c r="E44" s="137"/>
      <c r="F44" s="137"/>
      <c r="G44" s="14"/>
      <c r="H44" s="14"/>
      <c r="I44" s="14"/>
      <c r="J44" s="5"/>
      <c r="K44" s="14"/>
      <c r="L44" s="5"/>
      <c r="M44" s="14"/>
      <c r="N44" s="5"/>
    </row>
    <row r="45" spans="1:14" ht="23.1" customHeight="1">
      <c r="A45" s="5" t="s">
        <v>165</v>
      </c>
      <c r="B45" s="5"/>
      <c r="C45" s="5"/>
      <c r="D45" s="5"/>
      <c r="E45" s="137"/>
      <c r="F45" s="137"/>
      <c r="G45" s="14"/>
      <c r="H45" s="14"/>
      <c r="I45" s="14"/>
      <c r="J45" s="5"/>
      <c r="K45" s="14"/>
      <c r="L45" s="5"/>
      <c r="M45" s="14"/>
      <c r="N45" s="5"/>
    </row>
    <row r="46" spans="1:14" ht="23.1" customHeight="1">
      <c r="A46" s="15"/>
      <c r="B46" s="15"/>
      <c r="C46" s="15"/>
      <c r="D46" s="15"/>
      <c r="E46" s="15"/>
      <c r="F46" s="15"/>
      <c r="G46" s="16"/>
      <c r="H46" s="16"/>
      <c r="I46" s="16"/>
      <c r="J46" s="17"/>
      <c r="K46" s="16"/>
      <c r="L46" s="17"/>
      <c r="M46" s="9" t="s">
        <v>1</v>
      </c>
      <c r="N46" s="17"/>
    </row>
    <row r="47" spans="1:14" ht="23.1" customHeight="1">
      <c r="A47" s="15"/>
      <c r="B47" s="15"/>
      <c r="C47" s="15"/>
      <c r="D47" s="15"/>
      <c r="E47" s="15"/>
      <c r="F47" s="15"/>
      <c r="G47" s="151" t="s">
        <v>2</v>
      </c>
      <c r="H47" s="151"/>
      <c r="I47" s="151"/>
      <c r="J47" s="16"/>
      <c r="K47" s="19"/>
      <c r="L47" s="20" t="s">
        <v>3</v>
      </c>
      <c r="M47" s="21"/>
      <c r="N47" s="17"/>
    </row>
    <row r="48" spans="1:14" ht="23.1" customHeight="1">
      <c r="A48" s="12"/>
      <c r="B48" s="15"/>
      <c r="C48" s="15"/>
      <c r="D48" s="15"/>
      <c r="E48" s="138"/>
      <c r="F48" s="138"/>
      <c r="G48" s="18" t="s">
        <v>160</v>
      </c>
      <c r="H48" s="23"/>
      <c r="I48" s="18" t="s">
        <v>141</v>
      </c>
      <c r="J48" s="16"/>
      <c r="K48" s="18" t="s">
        <v>160</v>
      </c>
      <c r="L48" s="23"/>
      <c r="M48" s="18" t="s">
        <v>141</v>
      </c>
      <c r="N48" s="16"/>
    </row>
    <row r="49" spans="1:14" ht="23.1" customHeight="1">
      <c r="A49" s="5" t="s">
        <v>105</v>
      </c>
      <c r="B49" s="12"/>
      <c r="C49" s="12"/>
      <c r="D49" s="22"/>
      <c r="E49" s="139"/>
      <c r="F49" s="139"/>
      <c r="G49" s="13"/>
      <c r="H49" s="13"/>
      <c r="I49" s="13"/>
      <c r="J49" s="12"/>
      <c r="K49" s="13"/>
      <c r="L49" s="12"/>
      <c r="M49" s="13"/>
      <c r="N49" s="12"/>
    </row>
    <row r="50" spans="1:14" ht="23.1" customHeight="1">
      <c r="A50" s="12" t="s">
        <v>177</v>
      </c>
      <c r="B50" s="12"/>
      <c r="C50" s="12"/>
      <c r="D50" s="22"/>
      <c r="E50" s="139"/>
      <c r="F50" s="139"/>
      <c r="G50" s="6">
        <v>-7500</v>
      </c>
      <c r="H50" s="6"/>
      <c r="I50" s="6">
        <v>0</v>
      </c>
      <c r="J50" s="6"/>
      <c r="K50" s="6">
        <v>-7500</v>
      </c>
      <c r="L50" s="6"/>
      <c r="M50" s="6">
        <v>0</v>
      </c>
      <c r="N50" s="6"/>
    </row>
    <row r="51" spans="1:14" ht="23.1" customHeight="1">
      <c r="A51" s="140" t="s">
        <v>188</v>
      </c>
      <c r="B51" s="12"/>
      <c r="C51" s="12"/>
      <c r="D51" s="22"/>
      <c r="E51" s="139"/>
      <c r="F51" s="139"/>
      <c r="G51" s="6">
        <v>-74</v>
      </c>
      <c r="H51" s="24"/>
      <c r="I51" s="6">
        <v>-12777</v>
      </c>
      <c r="J51" s="6"/>
      <c r="K51" s="6">
        <v>-74</v>
      </c>
      <c r="L51" s="6"/>
      <c r="M51" s="6">
        <v>-12777</v>
      </c>
      <c r="N51" s="6"/>
    </row>
    <row r="52" spans="1:14" ht="23.1" customHeight="1">
      <c r="A52" s="140" t="s">
        <v>107</v>
      </c>
      <c r="B52" s="12"/>
      <c r="C52" s="12"/>
      <c r="D52" s="22"/>
      <c r="E52" s="139"/>
      <c r="F52" s="139"/>
      <c r="G52" s="6">
        <v>580</v>
      </c>
      <c r="H52" s="24"/>
      <c r="I52" s="6">
        <v>143</v>
      </c>
      <c r="J52" s="24"/>
      <c r="K52" s="6">
        <v>580</v>
      </c>
      <c r="L52" s="6"/>
      <c r="M52" s="6">
        <v>0</v>
      </c>
      <c r="N52" s="6"/>
    </row>
    <row r="53" spans="1:14" ht="23.1" customHeight="1">
      <c r="A53" s="140" t="s">
        <v>106</v>
      </c>
      <c r="B53" s="12"/>
      <c r="C53" s="12"/>
      <c r="D53" s="22"/>
      <c r="E53" s="139"/>
      <c r="F53" s="139"/>
      <c r="G53" s="6">
        <v>-408</v>
      </c>
      <c r="H53" s="24"/>
      <c r="I53" s="6">
        <v>-4873</v>
      </c>
      <c r="J53" s="24"/>
      <c r="K53" s="6">
        <v>-408</v>
      </c>
      <c r="L53" s="6"/>
      <c r="M53" s="6">
        <v>-4873</v>
      </c>
      <c r="N53" s="6"/>
    </row>
    <row r="54" spans="1:14" ht="23.1" customHeight="1">
      <c r="A54" s="140" t="s">
        <v>147</v>
      </c>
      <c r="B54" s="12"/>
      <c r="C54" s="12"/>
      <c r="D54" s="22"/>
      <c r="E54" s="139"/>
      <c r="F54" s="139"/>
      <c r="G54" s="6">
        <v>0</v>
      </c>
      <c r="H54" s="24"/>
      <c r="I54" s="6">
        <v>48</v>
      </c>
      <c r="J54" s="24"/>
      <c r="K54" s="6">
        <v>0</v>
      </c>
      <c r="L54" s="6"/>
      <c r="M54" s="6">
        <v>0</v>
      </c>
      <c r="N54" s="6"/>
    </row>
    <row r="55" spans="1:14" ht="23.1" customHeight="1">
      <c r="A55" s="140" t="s">
        <v>172</v>
      </c>
      <c r="B55" s="12"/>
      <c r="C55" s="12"/>
      <c r="D55" s="22"/>
      <c r="E55" s="139"/>
      <c r="F55" s="139"/>
      <c r="G55" s="6">
        <v>35</v>
      </c>
      <c r="H55" s="24"/>
      <c r="I55" s="6">
        <v>45</v>
      </c>
      <c r="J55" s="24"/>
      <c r="K55" s="6">
        <v>35</v>
      </c>
      <c r="L55" s="6"/>
      <c r="M55" s="6">
        <v>41</v>
      </c>
      <c r="N55" s="6"/>
    </row>
    <row r="56" spans="1:14" ht="23.1" customHeight="1">
      <c r="A56" s="5" t="s">
        <v>136</v>
      </c>
      <c r="B56" s="12"/>
      <c r="C56" s="12"/>
      <c r="D56" s="22"/>
      <c r="E56" s="139"/>
      <c r="F56" s="139"/>
      <c r="G56" s="25">
        <f>SUM(G50:G55)</f>
        <v>-7367</v>
      </c>
      <c r="H56" s="24"/>
      <c r="I56" s="25">
        <f>SUM(I50:I55)</f>
        <v>-17414</v>
      </c>
      <c r="J56" s="6"/>
      <c r="K56" s="25">
        <f>SUM(K50:K55)</f>
        <v>-7367</v>
      </c>
      <c r="L56" s="6"/>
      <c r="M56" s="25">
        <f>SUM(M50:M55)</f>
        <v>-17609</v>
      </c>
      <c r="N56" s="6"/>
    </row>
    <row r="57" spans="1:14" ht="23.1" customHeight="1">
      <c r="A57" s="5" t="s">
        <v>108</v>
      </c>
      <c r="B57" s="12"/>
      <c r="C57" s="12"/>
      <c r="D57" s="22"/>
      <c r="E57" s="139"/>
      <c r="F57" s="139"/>
      <c r="G57" s="24"/>
      <c r="H57" s="24"/>
      <c r="J57" s="6"/>
      <c r="K57" s="6"/>
      <c r="L57" s="6"/>
      <c r="M57" s="6"/>
      <c r="N57" s="6"/>
    </row>
    <row r="58" spans="1:14" ht="23.1" customHeight="1">
      <c r="A58" s="140" t="s">
        <v>178</v>
      </c>
      <c r="B58" s="12"/>
      <c r="C58" s="12"/>
      <c r="D58" s="22"/>
      <c r="E58" s="139"/>
      <c r="F58" s="139"/>
      <c r="G58" s="6">
        <v>14344</v>
      </c>
      <c r="H58" s="24"/>
      <c r="I58" s="24">
        <v>18620</v>
      </c>
      <c r="J58" s="24"/>
      <c r="K58" s="6">
        <v>14344</v>
      </c>
      <c r="L58" s="6"/>
      <c r="M58" s="6">
        <v>18620</v>
      </c>
      <c r="N58" s="6"/>
    </row>
    <row r="59" spans="1:14" ht="23.1" customHeight="1">
      <c r="A59" s="140" t="s">
        <v>119</v>
      </c>
      <c r="B59" s="12"/>
      <c r="C59" s="12"/>
      <c r="D59" s="22"/>
      <c r="E59" s="139"/>
      <c r="F59" s="139"/>
      <c r="G59" s="6">
        <v>0</v>
      </c>
      <c r="H59" s="24"/>
      <c r="I59" s="6">
        <v>34638</v>
      </c>
      <c r="J59" s="24"/>
      <c r="K59" s="6">
        <v>0</v>
      </c>
      <c r="L59" s="6"/>
      <c r="M59" s="6">
        <v>34638</v>
      </c>
      <c r="N59" s="6"/>
    </row>
    <row r="60" spans="1:14" ht="23.1" customHeight="1">
      <c r="A60" s="140" t="s">
        <v>109</v>
      </c>
      <c r="B60" s="12"/>
      <c r="C60" s="12"/>
      <c r="D60" s="22"/>
      <c r="E60" s="139"/>
      <c r="F60" s="139"/>
      <c r="G60" s="6">
        <v>-13132</v>
      </c>
      <c r="H60" s="24"/>
      <c r="I60" s="6">
        <v>-17557</v>
      </c>
      <c r="J60" s="24"/>
      <c r="K60" s="6">
        <v>-13132</v>
      </c>
      <c r="L60" s="6"/>
      <c r="M60" s="6">
        <v>-17557</v>
      </c>
      <c r="N60" s="6"/>
    </row>
    <row r="61" spans="1:14" ht="23.1" customHeight="1">
      <c r="A61" s="140" t="s">
        <v>135</v>
      </c>
      <c r="B61" s="12"/>
      <c r="C61" s="12"/>
      <c r="D61" s="22"/>
      <c r="E61" s="139"/>
      <c r="F61" s="139"/>
      <c r="G61" s="6">
        <v>-7321</v>
      </c>
      <c r="H61" s="24"/>
      <c r="I61" s="6">
        <v>-13867</v>
      </c>
      <c r="J61" s="24"/>
      <c r="K61" s="6">
        <v>-7321</v>
      </c>
      <c r="L61" s="6"/>
      <c r="M61" s="6">
        <v>-13867</v>
      </c>
      <c r="N61" s="6"/>
    </row>
    <row r="62" spans="1:14" ht="23.1" customHeight="1">
      <c r="A62" s="5" t="s">
        <v>148</v>
      </c>
      <c r="B62" s="12"/>
      <c r="C62" s="12"/>
      <c r="D62" s="22"/>
      <c r="E62" s="139"/>
      <c r="F62" s="139"/>
      <c r="G62" s="25">
        <f>SUM(G58:G61)</f>
        <v>-6109</v>
      </c>
      <c r="H62" s="26"/>
      <c r="I62" s="25">
        <f>SUM(I58:I61)</f>
        <v>21834</v>
      </c>
      <c r="J62" s="6"/>
      <c r="K62" s="25">
        <f>SUM(K58:K61)</f>
        <v>-6109</v>
      </c>
      <c r="L62" s="6"/>
      <c r="M62" s="25">
        <f>SUM(M58:M61)</f>
        <v>21834</v>
      </c>
      <c r="N62" s="6"/>
    </row>
    <row r="63" spans="1:14" ht="22.5" customHeight="1">
      <c r="A63" s="5" t="s">
        <v>187</v>
      </c>
      <c r="B63" s="12"/>
      <c r="C63" s="12"/>
      <c r="D63" s="22"/>
      <c r="E63" s="139"/>
      <c r="F63" s="139"/>
      <c r="G63" s="25">
        <v>-712</v>
      </c>
      <c r="H63" s="26"/>
      <c r="I63" s="147">
        <v>124</v>
      </c>
      <c r="J63" s="26"/>
      <c r="K63" s="25">
        <v>0</v>
      </c>
      <c r="L63" s="6"/>
      <c r="M63" s="25">
        <v>0</v>
      </c>
      <c r="N63" s="6"/>
    </row>
    <row r="64" spans="1:14" ht="23.1" customHeight="1">
      <c r="A64" s="148" t="s">
        <v>191</v>
      </c>
      <c r="B64" s="12"/>
      <c r="C64" s="12"/>
      <c r="D64" s="22"/>
      <c r="E64" s="139"/>
      <c r="F64" s="139"/>
      <c r="G64" s="3">
        <f>SUM(G39,G56,G62,G63)</f>
        <v>3501</v>
      </c>
      <c r="H64" s="26"/>
      <c r="I64" s="3">
        <f>SUM(I39,I56,I62,I63)</f>
        <v>-13821</v>
      </c>
      <c r="J64" s="6"/>
      <c r="K64" s="3">
        <f>SUM(K39,K56,K62,K63)</f>
        <v>3524</v>
      </c>
      <c r="L64" s="6"/>
      <c r="M64" s="3">
        <f>SUM(M39,M56,M62,M63)</f>
        <v>-10967</v>
      </c>
      <c r="N64" s="6"/>
    </row>
    <row r="65" spans="1:14" ht="23.1" customHeight="1">
      <c r="A65" s="12" t="s">
        <v>110</v>
      </c>
      <c r="B65" s="12"/>
      <c r="C65" s="12"/>
      <c r="D65" s="22"/>
      <c r="E65" s="139"/>
      <c r="F65" s="139"/>
      <c r="G65" s="24">
        <f>FS_BS!I11</f>
        <v>82615</v>
      </c>
      <c r="H65" s="26"/>
      <c r="I65" s="26">
        <v>82992</v>
      </c>
      <c r="J65" s="6"/>
      <c r="K65" s="24">
        <f>FS_BS!M11</f>
        <v>81299</v>
      </c>
      <c r="L65" s="6"/>
      <c r="M65" s="26">
        <v>77363</v>
      </c>
      <c r="N65" s="6"/>
    </row>
    <row r="66" spans="1:14" ht="23.1" customHeight="1" thickBot="1">
      <c r="A66" s="5" t="s">
        <v>111</v>
      </c>
      <c r="B66" s="12"/>
      <c r="C66" s="12"/>
      <c r="D66" s="22"/>
      <c r="E66" s="139"/>
      <c r="F66" s="139"/>
      <c r="G66" s="149">
        <f>SUM(G64:G65)</f>
        <v>86116</v>
      </c>
      <c r="H66" s="26"/>
      <c r="I66" s="149">
        <f>SUM(I64:I65)</f>
        <v>69171</v>
      </c>
      <c r="J66" s="6"/>
      <c r="K66" s="149">
        <f>SUM(K64:K65)</f>
        <v>84823</v>
      </c>
      <c r="L66" s="6"/>
      <c r="M66" s="149">
        <f>SUM(M64:M65)</f>
        <v>66396</v>
      </c>
      <c r="N66" s="6"/>
    </row>
    <row r="67" spans="1:14" ht="23.1" customHeight="1" thickTop="1">
      <c r="A67" s="5"/>
      <c r="B67" s="12"/>
      <c r="C67" s="12"/>
      <c r="D67" s="22"/>
      <c r="E67" s="139"/>
      <c r="F67" s="139"/>
      <c r="G67" s="6"/>
      <c r="H67" s="26"/>
      <c r="I67" s="6"/>
      <c r="J67" s="6"/>
      <c r="K67" s="6"/>
      <c r="L67" s="6"/>
      <c r="M67" s="6"/>
      <c r="N67" s="6"/>
    </row>
    <row r="68" spans="1:14" ht="23.1" customHeight="1">
      <c r="A68" s="5" t="s">
        <v>112</v>
      </c>
      <c r="B68" s="12"/>
      <c r="C68" s="12"/>
      <c r="D68" s="22"/>
      <c r="E68" s="139"/>
      <c r="F68" s="139"/>
      <c r="G68" s="26"/>
      <c r="H68" s="26"/>
      <c r="I68" s="6"/>
      <c r="J68" s="6"/>
      <c r="K68" s="6"/>
      <c r="L68" s="6"/>
      <c r="M68" s="6"/>
      <c r="N68" s="6"/>
    </row>
    <row r="69" spans="1:14" ht="23.1" customHeight="1">
      <c r="A69" s="12" t="s">
        <v>113</v>
      </c>
      <c r="B69" s="12"/>
      <c r="C69" s="12"/>
      <c r="D69" s="22"/>
      <c r="E69" s="139"/>
      <c r="F69" s="139"/>
      <c r="G69" s="26"/>
      <c r="H69" s="26"/>
      <c r="I69" s="6"/>
      <c r="J69" s="6"/>
      <c r="K69" s="6"/>
      <c r="L69" s="6"/>
      <c r="M69" s="6"/>
      <c r="N69" s="6"/>
    </row>
    <row r="70" spans="1:14" ht="23.4">
      <c r="A70" s="12" t="s">
        <v>173</v>
      </c>
      <c r="B70" s="12"/>
      <c r="C70" s="12"/>
      <c r="D70" s="22"/>
      <c r="E70" s="139"/>
      <c r="F70" s="139"/>
      <c r="G70" s="6">
        <v>93</v>
      </c>
      <c r="H70" s="26"/>
      <c r="I70" s="6">
        <v>2522</v>
      </c>
      <c r="J70" s="6"/>
      <c r="K70" s="6">
        <v>93</v>
      </c>
      <c r="L70" s="6"/>
      <c r="M70" s="6">
        <v>2522</v>
      </c>
      <c r="N70" s="6"/>
    </row>
    <row r="71" spans="1:14" ht="23.1" customHeight="1">
      <c r="A71" s="12" t="s">
        <v>153</v>
      </c>
      <c r="B71" s="12"/>
      <c r="C71" s="12"/>
      <c r="D71" s="22"/>
      <c r="E71" s="139"/>
      <c r="F71" s="139"/>
      <c r="G71" s="6">
        <v>584</v>
      </c>
      <c r="H71" s="6"/>
      <c r="I71" s="6">
        <v>1450</v>
      </c>
      <c r="J71" s="6"/>
      <c r="K71" s="6">
        <v>584</v>
      </c>
      <c r="L71" s="6"/>
      <c r="M71" s="6">
        <v>1450</v>
      </c>
      <c r="N71" s="6"/>
    </row>
    <row r="72" spans="1:14" ht="23.1" customHeight="1">
      <c r="A72" s="140"/>
      <c r="B72" s="12"/>
      <c r="C72" s="12"/>
      <c r="D72" s="22"/>
      <c r="E72" s="139"/>
      <c r="F72" s="139"/>
      <c r="G72" s="6"/>
      <c r="H72" s="6"/>
      <c r="I72" s="6"/>
      <c r="J72" s="6"/>
      <c r="K72" s="6"/>
      <c r="L72" s="6"/>
      <c r="M72" s="6"/>
      <c r="N72" s="6"/>
    </row>
    <row r="73" spans="1:14" ht="23.1" customHeight="1">
      <c r="A73" s="12" t="s">
        <v>26</v>
      </c>
      <c r="B73" s="15"/>
      <c r="C73" s="15"/>
      <c r="D73" s="15"/>
      <c r="E73" s="138"/>
      <c r="F73" s="138"/>
      <c r="G73" s="13"/>
      <c r="H73" s="13"/>
      <c r="I73" s="13"/>
      <c r="J73" s="27"/>
      <c r="K73" s="13"/>
      <c r="L73" s="27"/>
      <c r="M73" s="13"/>
      <c r="N73" s="27"/>
    </row>
  </sheetData>
  <mergeCells count="1">
    <mergeCell ref="G47:I47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85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8d1f525-598e-4850-8a14-13e8c4b63951" xsi:nil="true"/>
    <lcf76f155ced4ddcb4097134ff3c332f xmlns="94160711-6dcb-499e-bd14-13609f46894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D6B507D1A116468F9C908FBA68A2DC" ma:contentTypeVersion="12" ma:contentTypeDescription="Create a new document." ma:contentTypeScope="" ma:versionID="0ba8c07e1aa6f0251d14dd287c6767e3">
  <xsd:schema xmlns:xsd="http://www.w3.org/2001/XMLSchema" xmlns:xs="http://www.w3.org/2001/XMLSchema" xmlns:p="http://schemas.microsoft.com/office/2006/metadata/properties" xmlns:ns2="94160711-6dcb-499e-bd14-13609f468945" xmlns:ns3="28d1f525-598e-4850-8a14-13e8c4b63951" targetNamespace="http://schemas.microsoft.com/office/2006/metadata/properties" ma:root="true" ma:fieldsID="1efae2d22e5631ecb0a6250ad63fce45" ns2:_="" ns3:_="">
    <xsd:import namespace="94160711-6dcb-499e-bd14-13609f468945"/>
    <xsd:import namespace="28d1f525-598e-4850-8a14-13e8c4b63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160711-6dcb-499e-bd14-13609f4689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1f525-598e-4850-8a14-13e8c4b6395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0e4ca301-1091-4e10-869c-5c8af1b02c5b}" ma:internalName="TaxCatchAll" ma:showField="CatchAllData" ma:web="28d1f525-598e-4850-8a14-13e8c4b63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19B84C-98AA-4B34-B8B7-58535B09870B}">
  <ds:schemaRefs>
    <ds:schemaRef ds:uri="http://purl.org/dc/terms/"/>
    <ds:schemaRef ds:uri="94160711-6dcb-499e-bd14-13609f468945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28d1f525-598e-4850-8a14-13e8c4b63951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D53771F-97A8-4FD1-A1F9-9778EF5C0D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393766-430D-42C9-B49D-4974D5132B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160711-6dcb-499e-bd14-13609f468945"/>
    <ds:schemaRef ds:uri="28d1f525-598e-4850-8a14-13e8c4b639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FS_BS</vt:lpstr>
      <vt:lpstr>FS_PL</vt:lpstr>
      <vt:lpstr>CE-Conso</vt:lpstr>
      <vt:lpstr>CE-Company</vt:lpstr>
      <vt:lpstr>CF </vt:lpstr>
      <vt:lpstr>'CE-Company'!Print_Area</vt:lpstr>
      <vt:lpstr>'CE-Conso'!Print_Area</vt:lpstr>
      <vt:lpstr>'CF '!Print_Area</vt:lpstr>
      <vt:lpstr>FS_BS!Print_Area</vt:lpstr>
      <vt:lpstr>FS_PL!Print_Area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piyanuch nakayodhin</dc:creator>
  <cp:keywords/>
  <dc:description/>
  <cp:lastModifiedBy>nuch.ph</cp:lastModifiedBy>
  <cp:revision/>
  <cp:lastPrinted>2026-05-08T03:10:25Z</cp:lastPrinted>
  <dcterms:created xsi:type="dcterms:W3CDTF">2016-04-15T13:51:32Z</dcterms:created>
  <dcterms:modified xsi:type="dcterms:W3CDTF">2026-05-11T10:14:10Z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  <property fmtid="{D5CDD505-2E9C-101B-9397-08002B2CF9AE}" pid="3" name="ContentTypeId">
    <vt:lpwstr>0x0101002CD6B507D1A116468F9C908FBA68A2DC</vt:lpwstr>
  </property>
  <property fmtid="{D5CDD505-2E9C-101B-9397-08002B2CF9AE}" pid="4" name="MediaServiceImageTags">
    <vt:lpwstr/>
  </property>
</Properties>
</file>