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c Republic\2026\Q1'26\SET\"/>
    </mc:Choice>
  </mc:AlternateContent>
  <xr:revisionPtr revIDLastSave="0" documentId="13_ncr:1_{CFC995B6-D36E-4F72-A6FB-C70CC54D7BFA}" xr6:coauthVersionLast="47" xr6:coauthVersionMax="47" xr10:uidLastSave="{00000000-0000-0000-0000-000000000000}"/>
  <bookViews>
    <workbookView xWindow="780" yWindow="780" windowWidth="13005" windowHeight="15285" tabRatio="884" xr2:uid="{00000000-000D-0000-FFFF-FFFF00000000}"/>
  </bookViews>
  <sheets>
    <sheet name="FS_BS" sheetId="1" r:id="rId1"/>
    <sheet name="FS_PL" sheetId="2" r:id="rId2"/>
    <sheet name="CE-Conso" sheetId="7" r:id="rId3"/>
    <sheet name="CE-Company" sheetId="6" r:id="rId4"/>
    <sheet name="CF" sheetId="5" r:id="rId5"/>
  </sheets>
  <definedNames>
    <definedName name="_xlnm._FilterDatabase" localSheetId="4" hidden="1">CF!$A$8:$A$39</definedName>
    <definedName name="_xlnm.Print_Area" localSheetId="3">'CE-Company'!$A$1:$M$23</definedName>
    <definedName name="_xlnm.Print_Area" localSheetId="2">'CE-Conso'!$A$1:$T$29</definedName>
    <definedName name="_xlnm.Print_Area" localSheetId="4">CF!$A$1:$O$73</definedName>
    <definedName name="_xlnm.Print_Area" localSheetId="0">FS_BS!$A$1:$N$88</definedName>
    <definedName name="_xlnm.Print_Area" localSheetId="1">FS_PL!$A$1:$N$59</definedName>
    <definedName name="Print_Area_MI" localSheetId="3">#REF!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3" i="1" l="1"/>
  <c r="G52" i="2" l="1"/>
  <c r="L55" i="1" l="1"/>
  <c r="H18" i="1" l="1"/>
  <c r="L18" i="1" l="1"/>
  <c r="N73" i="1" l="1"/>
  <c r="N76" i="1"/>
  <c r="N55" i="1" l="1"/>
  <c r="N29" i="1"/>
  <c r="I52" i="2"/>
  <c r="Q17" i="7" s="1"/>
  <c r="J49" i="1"/>
  <c r="L49" i="1"/>
  <c r="N49" i="1"/>
  <c r="O22" i="7" l="1"/>
  <c r="O16" i="7"/>
  <c r="S16" i="7" s="1"/>
  <c r="S22" i="7" l="1"/>
  <c r="J79" i="1"/>
  <c r="Q23" i="7"/>
  <c r="Q25" i="7" l="1"/>
  <c r="M33" i="2"/>
  <c r="K33" i="2"/>
  <c r="I33" i="2"/>
  <c r="G33" i="2"/>
  <c r="H49" i="1"/>
  <c r="Q26" i="7" l="1"/>
  <c r="H79" i="1" s="1"/>
  <c r="K62" i="5"/>
  <c r="M62" i="5"/>
  <c r="O62" i="5"/>
  <c r="O56" i="5" l="1"/>
  <c r="K56" i="5"/>
  <c r="N72" i="1"/>
  <c r="G19" i="6"/>
  <c r="G20" i="6" s="1"/>
  <c r="G13" i="6"/>
  <c r="G14" i="6" s="1"/>
  <c r="H72" i="1"/>
  <c r="G25" i="7"/>
  <c r="G26" i="7" s="1"/>
  <c r="H73" i="1" s="1"/>
  <c r="G19" i="7"/>
  <c r="G20" i="7" s="1"/>
  <c r="M34" i="2"/>
  <c r="M20" i="2"/>
  <c r="M14" i="2"/>
  <c r="I34" i="2"/>
  <c r="I20" i="2"/>
  <c r="I14" i="2"/>
  <c r="L73" i="1" l="1"/>
  <c r="I21" i="2"/>
  <c r="I24" i="2" s="1"/>
  <c r="I26" i="2" s="1"/>
  <c r="I46" i="2" s="1"/>
  <c r="K17" i="7" s="1"/>
  <c r="M21" i="2"/>
  <c r="M24" i="2" s="1"/>
  <c r="M26" i="2" s="1"/>
  <c r="M56" i="5"/>
  <c r="I56" i="5"/>
  <c r="K19" i="7" l="1"/>
  <c r="O17" i="7"/>
  <c r="I48" i="2"/>
  <c r="I56" i="2"/>
  <c r="M35" i="2"/>
  <c r="M46" i="2"/>
  <c r="I35" i="2"/>
  <c r="I51" i="2" s="1"/>
  <c r="K11" i="6"/>
  <c r="O9" i="5"/>
  <c r="O25" i="5" s="1"/>
  <c r="O36" i="5" s="1"/>
  <c r="K9" i="5"/>
  <c r="K25" i="5" s="1"/>
  <c r="K36" i="5" s="1"/>
  <c r="K39" i="5" s="1"/>
  <c r="K64" i="5" s="1"/>
  <c r="M18" i="7" l="1"/>
  <c r="O18" i="7" s="1"/>
  <c r="S17" i="7"/>
  <c r="O19" i="7" l="1"/>
  <c r="O20" i="7" s="1"/>
  <c r="I62" i="5"/>
  <c r="K34" i="2" l="1"/>
  <c r="G34" i="2"/>
  <c r="M24" i="7" s="1"/>
  <c r="K20" i="2"/>
  <c r="G20" i="2"/>
  <c r="K14" i="2"/>
  <c r="G14" i="2"/>
  <c r="O24" i="7" l="1"/>
  <c r="S24" i="7" s="1"/>
  <c r="G21" i="2"/>
  <c r="G24" i="2" s="1"/>
  <c r="K18" i="6"/>
  <c r="Q18" i="7"/>
  <c r="K21" i="2"/>
  <c r="K24" i="2" s="1"/>
  <c r="M9" i="5" s="1"/>
  <c r="I53" i="2"/>
  <c r="M65" i="5"/>
  <c r="I65" i="5"/>
  <c r="Q19" i="7" l="1"/>
  <c r="Q20" i="7" s="1"/>
  <c r="S18" i="7"/>
  <c r="G26" i="2"/>
  <c r="G46" i="2" s="1"/>
  <c r="G56" i="2" s="1"/>
  <c r="I9" i="5"/>
  <c r="K26" i="2"/>
  <c r="K46" i="2" s="1"/>
  <c r="M51" i="2"/>
  <c r="M56" i="2"/>
  <c r="J77" i="1"/>
  <c r="J76" i="1"/>
  <c r="J75" i="1"/>
  <c r="K35" i="2" l="1"/>
  <c r="K51" i="2" s="1"/>
  <c r="G35" i="2"/>
  <c r="G51" i="2" s="1"/>
  <c r="G53" i="2" s="1"/>
  <c r="K56" i="2"/>
  <c r="K17" i="6"/>
  <c r="G48" i="2" l="1"/>
  <c r="K23" i="7"/>
  <c r="I19" i="7"/>
  <c r="I20" i="7" s="1"/>
  <c r="E19" i="7"/>
  <c r="E20" i="7" s="1"/>
  <c r="O23" i="7" l="1"/>
  <c r="S23" i="7" s="1"/>
  <c r="H55" i="1"/>
  <c r="J55" i="1"/>
  <c r="L29" i="1"/>
  <c r="H29" i="1"/>
  <c r="J29" i="1"/>
  <c r="O25" i="7" l="1"/>
  <c r="O26" i="7" s="1"/>
  <c r="N75" i="1"/>
  <c r="I25" i="7"/>
  <c r="I26" i="7" s="1"/>
  <c r="E25" i="7"/>
  <c r="E26" i="7" l="1"/>
  <c r="N78" i="1"/>
  <c r="N80" i="1" s="1"/>
  <c r="H75" i="1"/>
  <c r="J72" i="1" l="1"/>
  <c r="J78" i="1" l="1"/>
  <c r="J80" i="1" l="1"/>
  <c r="M19" i="7" l="1"/>
  <c r="M20" i="7" s="1"/>
  <c r="J18" i="1"/>
  <c r="K20" i="7" l="1"/>
  <c r="J30" i="1"/>
  <c r="J56" i="1"/>
  <c r="J81" i="1" s="1"/>
  <c r="S19" i="7" l="1"/>
  <c r="S20" i="7" s="1"/>
  <c r="K66" i="5" l="1"/>
  <c r="M16" i="6" l="1"/>
  <c r="I19" i="6" l="1"/>
  <c r="I20" i="6" s="1"/>
  <c r="E19" i="6"/>
  <c r="M18" i="6"/>
  <c r="I13" i="6"/>
  <c r="I14" i="6" s="1"/>
  <c r="E13" i="6"/>
  <c r="E14" i="6" s="1"/>
  <c r="M12" i="6"/>
  <c r="M10" i="6"/>
  <c r="E20" i="6" l="1"/>
  <c r="L72" i="1" s="1"/>
  <c r="L75" i="1"/>
  <c r="K13" i="6" l="1"/>
  <c r="K14" i="6" s="1"/>
  <c r="N18" i="1"/>
  <c r="M11" i="6" l="1"/>
  <c r="M13" i="6" s="1"/>
  <c r="M14" i="6" s="1"/>
  <c r="N30" i="1"/>
  <c r="N56" i="1"/>
  <c r="N81" i="1" s="1"/>
  <c r="O39" i="5" l="1"/>
  <c r="O64" i="5" l="1"/>
  <c r="O66" i="5" s="1"/>
  <c r="M25" i="5" l="1"/>
  <c r="M36" i="5" l="1"/>
  <c r="L56" i="1"/>
  <c r="L30" i="1" l="1"/>
  <c r="K19" i="6"/>
  <c r="K20" i="6" s="1"/>
  <c r="M17" i="6"/>
  <c r="M19" i="6" s="1"/>
  <c r="M20" i="6" s="1"/>
  <c r="H56" i="1" l="1"/>
  <c r="L76" i="1" l="1"/>
  <c r="M39" i="5"/>
  <c r="L78" i="1" l="1"/>
  <c r="L80" i="1" s="1"/>
  <c r="L81" i="1" s="1"/>
  <c r="M64" i="5"/>
  <c r="H30" i="1"/>
  <c r="M66" i="5" l="1"/>
  <c r="M25" i="7"/>
  <c r="M26" i="7" l="1"/>
  <c r="H77" i="1" s="1"/>
  <c r="I25" i="5" l="1"/>
  <c r="I36" i="5" l="1"/>
  <c r="I39" i="5" s="1"/>
  <c r="I64" i="5" s="1"/>
  <c r="I66" i="5" l="1"/>
  <c r="S25" i="7"/>
  <c r="S26" i="7" s="1"/>
  <c r="K25" i="7"/>
  <c r="K26" i="7" s="1"/>
  <c r="H76" i="1" l="1"/>
  <c r="H78" i="1" l="1"/>
  <c r="H80" i="1" s="1"/>
  <c r="H81" i="1" l="1"/>
</calcChain>
</file>

<file path=xl/sharedStrings.xml><?xml version="1.0" encoding="utf-8"?>
<sst xmlns="http://schemas.openxmlformats.org/spreadsheetml/2006/main" count="322" uniqueCount="196">
  <si>
    <t>Statements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</si>
  <si>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</si>
  <si>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</si>
  <si>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</si>
  <si>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</si>
  <si>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</si>
  <si>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</si>
  <si>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</si>
  <si>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</si>
  <si>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</si>
  <si>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</si>
  <si>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</si>
  <si>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Advance payment for inventories</t>
  </si>
  <si>
    <t>Other current assets</t>
  </si>
  <si>
    <t>Total current assets</t>
  </si>
  <si>
    <t>Non-current assets</t>
  </si>
  <si>
    <t>Other non-current financial assets</t>
  </si>
  <si>
    <t>Investment properties</t>
  </si>
  <si>
    <t xml:space="preserve">Building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</si>
  <si>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</si>
  <si>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</si>
  <si>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</si>
  <si>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</si>
  <si>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</si>
  <si>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</si>
  <si>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</si>
  <si>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</si>
  <si>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</si>
  <si>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</si>
  <si>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banks</t>
  </si>
  <si>
    <t>Current portion of long-term loans</t>
  </si>
  <si>
    <t>Current portion of lease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</si>
  <si>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</si>
  <si>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</si>
  <si>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</si>
  <si>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</si>
  <si>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</si>
  <si>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</si>
  <si>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</si>
  <si>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</si>
  <si>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</si>
  <si>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</si>
  <si>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</si>
  <si>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</si>
  <si>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</si>
  <si>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</si>
  <si>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</si>
  <si>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</si>
  <si>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for earnings per share expressed in Baht)</t>
  </si>
  <si>
    <t>Profit or loss:</t>
  </si>
  <si>
    <t>Revenues</t>
  </si>
  <si>
    <t>Sales income</t>
  </si>
  <si>
    <t>Services income</t>
  </si>
  <si>
    <t>Revenue from agreement with vendors</t>
  </si>
  <si>
    <t>Other income</t>
  </si>
  <si>
    <t>Total revenues</t>
  </si>
  <si>
    <t>Expenses</t>
  </si>
  <si>
    <t xml:space="preserve">Cost of sales 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</si>
  <si>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</si>
  <si>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</si>
  <si>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</si>
  <si>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</si>
  <si>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</si>
  <si>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</si>
  <si>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</si>
  <si>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Other comprehensive income to be reclassified </t>
  </si>
  <si>
    <t xml:space="preserve">Exchange differences on translation of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</si>
  <si>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</si>
  <si>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</si>
  <si>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</si>
  <si>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</si>
  <si>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</t>
  </si>
  <si>
    <t>Statement of changes in shareholders' equity</t>
  </si>
  <si>
    <t>Other</t>
  </si>
  <si>
    <t>components of equity</t>
  </si>
  <si>
    <t>comprehensive income</t>
  </si>
  <si>
    <t>Exchange differences</t>
  </si>
  <si>
    <t xml:space="preserve">on translation of </t>
  </si>
  <si>
    <t>Total</t>
  </si>
  <si>
    <t>Appropriated -</t>
  </si>
  <si>
    <t xml:space="preserve">financial statements </t>
  </si>
  <si>
    <t>shareholders'</t>
  </si>
  <si>
    <t>share capital</t>
  </si>
  <si>
    <t>statutory reserve</t>
  </si>
  <si>
    <t>Unappropriated</t>
  </si>
  <si>
    <t>in foreign currency</t>
  </si>
  <si>
    <t>equity</t>
  </si>
  <si>
    <t xml:space="preserve">The accompanying notes are an integral part of the financial statements. </t>
  </si>
  <si>
    <t>Statement of changes in shareholders' equity (continued)</t>
  </si>
  <si>
    <t>Cash flow statement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</si>
  <si>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</si>
  <si>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</si>
  <si>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</si>
  <si>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</si>
  <si>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</si>
  <si>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</si>
  <si>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</si>
  <si>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Inventories</t>
  </si>
  <si>
    <t xml:space="preserve">   Advance payment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</si>
  <si>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</si>
  <si>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</si>
  <si>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</si>
  <si>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</si>
  <si>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</si>
  <si>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</si>
  <si>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</si>
  <si>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Cash flow statement (continued)</t>
  </si>
  <si>
    <t>Cash flows from investing activities</t>
  </si>
  <si>
    <t>Proceeds from sales of equipment</t>
  </si>
  <si>
    <t>Cash flows from financing activities</t>
  </si>
  <si>
    <t>Repayment of long-term loans</t>
  </si>
  <si>
    <t>Cash and cash equivalents at beginning of period</t>
  </si>
  <si>
    <t>Cash and cash equivalents at end of period</t>
  </si>
  <si>
    <t xml:space="preserve">Supplemental cash flows information </t>
  </si>
  <si>
    <t>Share premium</t>
  </si>
  <si>
    <t xml:space="preserve">   Issued and fully paid-up</t>
  </si>
  <si>
    <t>Weighted average number of ordinary share (Thousand shares)</t>
  </si>
  <si>
    <t>Issued and paid-up</t>
  </si>
  <si>
    <t xml:space="preserve">   financial statements in foreign currency</t>
  </si>
  <si>
    <t xml:space="preserve">   to profit or loss in subsequent periods</t>
  </si>
  <si>
    <t>Long-term loans - net of current portion</t>
  </si>
  <si>
    <t>Lease liabilities - net of current portion</t>
  </si>
  <si>
    <t>Non-cash transactions</t>
  </si>
  <si>
    <t>Equity attributable</t>
  </si>
  <si>
    <t>to non-controlling</t>
  </si>
  <si>
    <t>interests of the</t>
  </si>
  <si>
    <t>Equity attributable to owners of the Company</t>
  </si>
  <si>
    <t>Derivative liabilities</t>
  </si>
  <si>
    <t>Non-controlling interests of the subsidiary</t>
  </si>
  <si>
    <t>Repayment of principal portion of lease liabilities</t>
  </si>
  <si>
    <t>Chic Republic Public Company Limited and its subsidiaries</t>
  </si>
  <si>
    <t>subsidiary</t>
  </si>
  <si>
    <t>Cash paid for acquisition of intangible assets</t>
  </si>
  <si>
    <t>Net cash flows used in investing activities</t>
  </si>
  <si>
    <t>equity attributable</t>
  </si>
  <si>
    <t>to owners</t>
  </si>
  <si>
    <t>of the Company</t>
  </si>
  <si>
    <t xml:space="preserve">   Additions to right-of-use assets and lease liabilities</t>
  </si>
  <si>
    <t xml:space="preserve">      1,360,000,000 ordinary shares of Baht 0.50 each</t>
  </si>
  <si>
    <t xml:space="preserve">   Amortisation of deferred front-end fee</t>
  </si>
  <si>
    <t>Interest received</t>
  </si>
  <si>
    <t>Retained earnings (deficits)</t>
  </si>
  <si>
    <t>Operating profit (loss)</t>
  </si>
  <si>
    <t>Loss for the period</t>
  </si>
  <si>
    <t xml:space="preserve">   to net cash provided by (paid from) operating activities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</si>
  <si>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</si>
  <si>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</si>
  <si>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</si>
  <si>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</si>
  <si>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</si>
  <si>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Proceeds from sales of intangible assets</t>
  </si>
  <si>
    <t>Net cash flows from (used in) financing activities</t>
  </si>
  <si>
    <t xml:space="preserve">   Provision for employee benefits</t>
  </si>
  <si>
    <t xml:space="preserve">   Trade and other current receivables</t>
  </si>
  <si>
    <t xml:space="preserve">   Trade and other current payables</t>
  </si>
  <si>
    <t>Other current financial assets</t>
  </si>
  <si>
    <t xml:space="preserve">   Allowance for expected credit losses (reversal)</t>
  </si>
  <si>
    <t xml:space="preserve">   Reduction of inventory to net realisable value </t>
  </si>
  <si>
    <t>Short-term loans to subsidiary</t>
  </si>
  <si>
    <t>Investment in subsidiaries</t>
  </si>
  <si>
    <t>Adjustments to reconcile loss before tax</t>
  </si>
  <si>
    <t>2026</t>
  </si>
  <si>
    <t>Balance as at 1 January 2026</t>
  </si>
  <si>
    <t>31 December 2025</t>
  </si>
  <si>
    <t>As at 31 March 2026</t>
  </si>
  <si>
    <t>31 March 2026</t>
  </si>
  <si>
    <t>For the three-month period ended 31 March 2026</t>
  </si>
  <si>
    <t>Balance as at 31 March 2025</t>
  </si>
  <si>
    <t>Balance as at 31 March 2026</t>
  </si>
  <si>
    <t xml:space="preserve">Total other comprehensive income to be reclassified </t>
  </si>
  <si>
    <t xml:space="preserve">   Impairment loss on building and equipment</t>
  </si>
  <si>
    <t>Cash receipt from long-term loans</t>
  </si>
  <si>
    <t xml:space="preserve"> </t>
  </si>
  <si>
    <t xml:space="preserve">   Increase in accounts payable from building and equipment</t>
  </si>
  <si>
    <t>Gain (loss) before tax</t>
  </si>
  <si>
    <t>Earnings (loss) per share</t>
  </si>
  <si>
    <t xml:space="preserve">   Loss on sales/write-off of equipment</t>
  </si>
  <si>
    <t xml:space="preserve">   Unrealised (gain) loss on exchange</t>
  </si>
  <si>
    <t xml:space="preserve">   Gain on fair value adjustment of derivatives</t>
  </si>
  <si>
    <t>Increase in restricted bank deposit</t>
  </si>
  <si>
    <t>Increase in short-term loans from banks</t>
  </si>
  <si>
    <t>Profit (loss) for the period</t>
  </si>
  <si>
    <t>Profit (loss) attributable to</t>
  </si>
  <si>
    <t>Profit for the period</t>
  </si>
  <si>
    <t>Profit (loss) attributable to equity holders of the Company (Baht)</t>
  </si>
  <si>
    <t>Restricted bank deposits</t>
  </si>
  <si>
    <t>Profit (loss) before income expenses</t>
  </si>
  <si>
    <t>Income tax expenses</t>
  </si>
  <si>
    <t xml:space="preserve">   Loss on write-off of intangible assets</t>
  </si>
  <si>
    <t>Cash flows from (used in) operating activities</t>
  </si>
  <si>
    <t>Net cash flows from (used in) operating activities</t>
  </si>
  <si>
    <t>Net foreign exchange difference</t>
  </si>
  <si>
    <t>Cash paid for acquisition of building and equipment</t>
  </si>
  <si>
    <t xml:space="preserve">   Unappropriated (deficits)</t>
  </si>
  <si>
    <t>(deficits)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</si>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</sst>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_);[Red]\(#,##0.0\)"/>
    <numFmt numFmtId="167" formatCode="_(* #,##0_);_(* \(#,##0\);_(* &quot;-&quot;??_);_(@_)"/>
    <numFmt numFmtId="168" formatCode="#,##0;\(#,##0\)"/>
    <numFmt numFmtId="169" formatCode="#,##0;\(#,##0\);&quot;-&quot;;@"/>
    <numFmt numFmtId="170" formatCode="0.0%"/>
    <numFmt numFmtId="171" formatCode="#,##0.0;[Red]\-#,##0.0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00_);_(* \(#,##0.0000\);_(* &quot;-&quot;??_);_(@_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0"/>
      <name val="Arial"/>
      <family val="2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0.5"/>
      <name val="Arial"/>
      <family val="2"/>
    </font>
    <font>
      <i/>
      <sz val="10.5"/>
      <name val="Arial"/>
      <family val="2"/>
    </font>
    <font>
      <b/>
      <sz val="10.5"/>
      <name val="Arial"/>
      <family val="2"/>
    </font>
    <font>
      <b/>
      <i/>
      <sz val="10.5"/>
      <name val="Arial"/>
      <family val="2"/>
    </font>
    <font>
      <sz val="10.5"/>
      <color theme="1"/>
      <name val="Arial"/>
      <family val="2"/>
    </font>
    <font>
      <sz val="12"/>
      <name val="Tms Rmn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4"/>
      <name val="Cordia New"/>
      <family val="2"/>
    </font>
    <font>
      <b/>
      <sz val="10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8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0" fontId="9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2" fillId="0" borderId="0"/>
    <xf numFmtId="0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3" fillId="0" borderId="0"/>
    <xf numFmtId="0" fontId="14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164" fontId="2" fillId="0" borderId="0" applyFont="0" applyFill="0" applyBorder="0" applyAlignment="0" applyProtection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11" fillId="0" borderId="0"/>
    <xf numFmtId="43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1" fillId="0" borderId="0"/>
    <xf numFmtId="9" fontId="32" fillId="0" borderId="0" applyFont="0" applyFill="0" applyBorder="0" applyAlignment="0" applyProtection="0"/>
    <xf numFmtId="0" fontId="3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0" borderId="0"/>
    <xf numFmtId="9" fontId="14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</cellStyleXfs>
  <cellXfs count="149">
    <xf numFmtId="0" fontId="0" fillId="0" borderId="0" xfId="0"/>
    <xf numFmtId="167" fontId="18" fillId="0" borderId="3" xfId="24" applyNumberFormat="1" applyFont="1" applyFill="1" applyBorder="1" applyAlignment="1">
      <alignment vertical="center"/>
    </xf>
    <xf numFmtId="174" fontId="18" fillId="0" borderId="3" xfId="24" applyNumberFormat="1" applyFont="1" applyFill="1" applyBorder="1" applyAlignment="1">
      <alignment vertical="center"/>
    </xf>
    <xf numFmtId="37" fontId="18" fillId="0" borderId="0" xfId="14" applyNumberFormat="1" applyFont="1" applyAlignment="1">
      <alignment horizontal="right" vertical="center"/>
    </xf>
    <xf numFmtId="38" fontId="16" fillId="0" borderId="0" xfId="1" applyNumberFormat="1" applyFont="1" applyAlignment="1">
      <alignment vertical="center"/>
    </xf>
    <xf numFmtId="38" fontId="16" fillId="0" borderId="0" xfId="14" applyNumberFormat="1" applyFont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8" fillId="0" borderId="0" xfId="3" applyNumberFormat="1" applyFont="1" applyFill="1" applyAlignment="1">
      <alignment vertical="center"/>
    </xf>
    <xf numFmtId="38" fontId="17" fillId="0" borderId="0" xfId="14" applyNumberFormat="1" applyFont="1" applyAlignment="1">
      <alignment vertical="center"/>
    </xf>
    <xf numFmtId="37" fontId="16" fillId="0" borderId="0" xfId="14" applyNumberFormat="1" applyFont="1" applyAlignment="1">
      <alignment vertical="center"/>
    </xf>
    <xf numFmtId="0" fontId="18" fillId="0" borderId="0" xfId="14" applyFont="1" applyAlignment="1">
      <alignment vertical="center"/>
    </xf>
    <xf numFmtId="0" fontId="18" fillId="0" borderId="0" xfId="14" applyFont="1" applyAlignment="1">
      <alignment horizontal="center" vertical="center"/>
    </xf>
    <xf numFmtId="37" fontId="18" fillId="0" borderId="0" xfId="14" applyNumberFormat="1" applyFont="1" applyAlignment="1">
      <alignment horizontal="center" vertical="center"/>
    </xf>
    <xf numFmtId="38" fontId="18" fillId="0" borderId="0" xfId="14" applyNumberFormat="1" applyFont="1" applyAlignment="1">
      <alignment horizontal="right" vertical="center"/>
    </xf>
    <xf numFmtId="38" fontId="18" fillId="0" borderId="0" xfId="14" applyNumberFormat="1" applyFont="1" applyAlignment="1">
      <alignment vertical="center"/>
    </xf>
    <xf numFmtId="49" fontId="18" fillId="0" borderId="1" xfId="14" quotePrefix="1" applyNumberFormat="1" applyFont="1" applyBorder="1" applyAlignment="1">
      <alignment horizontal="center" vertical="center"/>
    </xf>
    <xf numFmtId="37" fontId="20" fillId="0" borderId="0" xfId="14" applyNumberFormat="1" applyFont="1" applyAlignment="1">
      <alignment horizontal="center" vertical="center"/>
    </xf>
    <xf numFmtId="38" fontId="18" fillId="0" borderId="0" xfId="14" applyNumberFormat="1" applyFont="1" applyAlignment="1">
      <alignment horizontal="center" vertical="center"/>
    </xf>
    <xf numFmtId="37" fontId="18" fillId="0" borderId="0" xfId="14" applyNumberFormat="1" applyFont="1" applyAlignment="1">
      <alignment vertical="center"/>
    </xf>
    <xf numFmtId="41" fontId="18" fillId="0" borderId="0" xfId="14" applyNumberFormat="1" applyFont="1" applyAlignment="1">
      <alignment vertical="center"/>
    </xf>
    <xf numFmtId="41" fontId="18" fillId="0" borderId="0" xfId="14" applyNumberFormat="1" applyFont="1" applyAlignment="1">
      <alignment horizontal="center" vertical="center"/>
    </xf>
    <xf numFmtId="41" fontId="18" fillId="0" borderId="1" xfId="14" applyNumberFormat="1" applyFont="1" applyBorder="1" applyAlignment="1">
      <alignment vertical="center"/>
    </xf>
    <xf numFmtId="41" fontId="18" fillId="0" borderId="2" xfId="14" applyNumberFormat="1" applyFont="1" applyBorder="1" applyAlignment="1">
      <alignment vertical="center"/>
    </xf>
    <xf numFmtId="41" fontId="18" fillId="0" borderId="0" xfId="14" applyNumberFormat="1" applyFont="1" applyAlignment="1">
      <alignment horizontal="right" vertical="center"/>
    </xf>
    <xf numFmtId="38" fontId="17" fillId="0" borderId="0" xfId="1" applyNumberFormat="1" applyFont="1" applyAlignment="1">
      <alignment vertical="center"/>
    </xf>
    <xf numFmtId="0" fontId="16" fillId="0" borderId="0" xfId="1" applyFont="1" applyAlignment="1">
      <alignment vertical="center"/>
    </xf>
    <xf numFmtId="37" fontId="16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37" fontId="18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horizontal="right" vertical="center"/>
    </xf>
    <xf numFmtId="38" fontId="18" fillId="0" borderId="1" xfId="1" applyNumberFormat="1" applyFont="1" applyBorder="1" applyAlignment="1">
      <alignment horizontal="center" vertical="center"/>
    </xf>
    <xf numFmtId="38" fontId="18" fillId="0" borderId="1" xfId="1" quotePrefix="1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18" fillId="0" borderId="0" xfId="1" quotePrefix="1" applyNumberFormat="1" applyFont="1" applyAlignment="1">
      <alignment horizontal="center" vertical="center"/>
    </xf>
    <xf numFmtId="38" fontId="18" fillId="0" borderId="0" xfId="1" applyNumberFormat="1" applyFont="1" applyAlignment="1">
      <alignment vertical="center"/>
    </xf>
    <xf numFmtId="38" fontId="18" fillId="0" borderId="0" xfId="1" applyNumberFormat="1" applyFont="1" applyAlignment="1">
      <alignment horizontal="center" vertical="center"/>
    </xf>
    <xf numFmtId="38" fontId="19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vertical="center"/>
    </xf>
    <xf numFmtId="165" fontId="18" fillId="0" borderId="0" xfId="1" applyNumberFormat="1" applyFont="1" applyAlignment="1">
      <alignment horizontal="center" vertical="center"/>
    </xf>
    <xf numFmtId="38" fontId="18" fillId="0" borderId="0" xfId="1" quotePrefix="1" applyNumberFormat="1" applyFont="1" applyAlignment="1">
      <alignment horizontal="left" vertical="center"/>
    </xf>
    <xf numFmtId="41" fontId="18" fillId="0" borderId="0" xfId="1" applyNumberFormat="1" applyFont="1" applyAlignment="1">
      <alignment horizontal="right" vertical="center"/>
    </xf>
    <xf numFmtId="41" fontId="18" fillId="0" borderId="0" xfId="1" applyNumberFormat="1" applyFont="1" applyAlignment="1">
      <alignment vertical="center"/>
    </xf>
    <xf numFmtId="38" fontId="18" fillId="0" borderId="0" xfId="1" applyNumberFormat="1" applyFont="1" applyAlignment="1">
      <alignment horizontal="left" vertical="center"/>
    </xf>
    <xf numFmtId="41" fontId="18" fillId="0" borderId="2" xfId="1" applyNumberFormat="1" applyFont="1" applyBorder="1" applyAlignment="1">
      <alignment horizontal="right" vertical="center"/>
    </xf>
    <xf numFmtId="41" fontId="18" fillId="0" borderId="0" xfId="1" applyNumberFormat="1" applyFont="1" applyAlignment="1">
      <alignment horizontal="center" vertical="center"/>
    </xf>
    <xf numFmtId="41" fontId="18" fillId="0" borderId="3" xfId="1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38" fontId="16" fillId="0" borderId="0" xfId="1" quotePrefix="1" applyNumberFormat="1" applyFont="1" applyAlignment="1">
      <alignment vertical="center"/>
    </xf>
    <xf numFmtId="38" fontId="16" fillId="0" borderId="0" xfId="1" applyNumberFormat="1" applyFont="1" applyAlignment="1">
      <alignment horizontal="left" vertical="center"/>
    </xf>
    <xf numFmtId="38" fontId="19" fillId="0" borderId="0" xfId="1" applyNumberFormat="1" applyFont="1" applyAlignment="1">
      <alignment vertical="center"/>
    </xf>
    <xf numFmtId="40" fontId="19" fillId="0" borderId="0" xfId="1" applyNumberFormat="1" applyFont="1" applyAlignment="1">
      <alignment horizontal="center" vertical="center"/>
    </xf>
    <xf numFmtId="41" fontId="18" fillId="0" borderId="2" xfId="1" applyNumberFormat="1" applyFont="1" applyBorder="1" applyAlignment="1">
      <alignment vertical="center"/>
    </xf>
    <xf numFmtId="166" fontId="19" fillId="0" borderId="0" xfId="1" applyNumberFormat="1" applyFont="1" applyAlignment="1">
      <alignment horizontal="center" vertical="center"/>
    </xf>
    <xf numFmtId="168" fontId="18" fillId="0" borderId="0" xfId="1" applyNumberFormat="1" applyFont="1" applyAlignment="1">
      <alignment vertical="center"/>
    </xf>
    <xf numFmtId="41" fontId="18" fillId="0" borderId="1" xfId="1" applyNumberFormat="1" applyFont="1" applyBorder="1" applyAlignment="1">
      <alignment horizontal="right" vertical="center"/>
    </xf>
    <xf numFmtId="41" fontId="18" fillId="0" borderId="1" xfId="1" applyNumberFormat="1" applyFont="1" applyBorder="1" applyAlignment="1">
      <alignment horizontal="center" vertical="center"/>
    </xf>
    <xf numFmtId="41" fontId="18" fillId="0" borderId="4" xfId="1" applyNumberFormat="1" applyFont="1" applyBorder="1" applyAlignment="1">
      <alignment vertical="center"/>
    </xf>
    <xf numFmtId="38" fontId="18" fillId="0" borderId="5" xfId="1" applyNumberFormat="1" applyFont="1" applyBorder="1" applyAlignment="1">
      <alignment vertical="center"/>
    </xf>
    <xf numFmtId="169" fontId="18" fillId="0" borderId="0" xfId="1" applyNumberFormat="1" applyFont="1" applyAlignment="1">
      <alignment horizontal="right" vertical="center"/>
    </xf>
    <xf numFmtId="168" fontId="18" fillId="0" borderId="0" xfId="1" applyNumberFormat="1" applyFont="1" applyAlignment="1">
      <alignment horizontal="right" vertical="center"/>
    </xf>
    <xf numFmtId="38" fontId="19" fillId="0" borderId="0" xfId="14" applyNumberFormat="1" applyFont="1" applyAlignment="1">
      <alignment vertical="center"/>
    </xf>
    <xf numFmtId="38" fontId="18" fillId="0" borderId="1" xfId="14" applyNumberFormat="1" applyFont="1" applyBorder="1" applyAlignment="1">
      <alignment horizontal="center" vertical="center"/>
    </xf>
    <xf numFmtId="49" fontId="18" fillId="0" borderId="0" xfId="14" quotePrefix="1" applyNumberFormat="1" applyFont="1" applyAlignment="1">
      <alignment horizontal="center" vertical="center"/>
    </xf>
    <xf numFmtId="39" fontId="16" fillId="0" borderId="0" xfId="0" applyNumberFormat="1" applyFont="1" applyAlignment="1">
      <alignment horizontal="left" vertical="center"/>
    </xf>
    <xf numFmtId="41" fontId="16" fillId="0" borderId="0" xfId="0" applyNumberFormat="1" applyFont="1" applyAlignment="1">
      <alignment horizontal="left" vertical="center"/>
    </xf>
    <xf numFmtId="41" fontId="21" fillId="0" borderId="0" xfId="14" applyNumberFormat="1" applyFont="1" applyAlignment="1">
      <alignment horizontal="center" vertical="center"/>
    </xf>
    <xf numFmtId="41" fontId="18" fillId="0" borderId="1" xfId="14" applyNumberFormat="1" applyFont="1" applyBorder="1" applyAlignment="1">
      <alignment horizontal="center" vertical="center"/>
    </xf>
    <xf numFmtId="41" fontId="21" fillId="0" borderId="0" xfId="14" applyNumberFormat="1" applyFont="1" applyAlignment="1">
      <alignment vertical="center"/>
    </xf>
    <xf numFmtId="171" fontId="16" fillId="0" borderId="0" xfId="14" applyNumberFormat="1" applyFont="1" applyAlignment="1">
      <alignment vertical="center"/>
    </xf>
    <xf numFmtId="41" fontId="20" fillId="0" borderId="0" xfId="14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7" fontId="19" fillId="0" borderId="0" xfId="0" applyNumberFormat="1" applyFont="1" applyAlignment="1">
      <alignment vertical="center"/>
    </xf>
    <xf numFmtId="173" fontId="17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173" fontId="16" fillId="0" borderId="0" xfId="0" applyNumberFormat="1" applyFont="1" applyAlignment="1">
      <alignment vertical="center"/>
    </xf>
    <xf numFmtId="173" fontId="16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8" fillId="0" borderId="1" xfId="14" applyNumberFormat="1" applyFont="1" applyBorder="1" applyAlignment="1">
      <alignment horizontal="right" vertical="center"/>
    </xf>
    <xf numFmtId="41" fontId="18" fillId="0" borderId="3" xfId="14" applyNumberFormat="1" applyFont="1" applyBorder="1" applyAlignment="1">
      <alignment horizontal="center" vertical="center"/>
    </xf>
    <xf numFmtId="167" fontId="20" fillId="0" borderId="0" xfId="14" applyNumberFormat="1" applyFont="1" applyAlignment="1">
      <alignment horizontal="center" vertical="center"/>
    </xf>
    <xf numFmtId="167" fontId="18" fillId="0" borderId="0" xfId="14" applyNumberFormat="1" applyFont="1" applyAlignment="1">
      <alignment horizontal="center" vertical="center"/>
    </xf>
    <xf numFmtId="39" fontId="18" fillId="0" borderId="0" xfId="14" applyNumberFormat="1" applyFont="1" applyAlignment="1">
      <alignment vertical="center"/>
    </xf>
    <xf numFmtId="38" fontId="21" fillId="0" borderId="0" xfId="14" applyNumberFormat="1" applyFont="1" applyAlignment="1">
      <alignment vertical="center"/>
    </xf>
    <xf numFmtId="37" fontId="20" fillId="0" borderId="0" xfId="14" applyNumberFormat="1" applyFont="1" applyAlignment="1">
      <alignment vertical="center"/>
    </xf>
    <xf numFmtId="41" fontId="18" fillId="0" borderId="4" xfId="14" applyNumberFormat="1" applyFont="1" applyBorder="1" applyAlignment="1">
      <alignment horizontal="center" vertical="center"/>
    </xf>
    <xf numFmtId="2" fontId="18" fillId="0" borderId="0" xfId="14" applyNumberFormat="1" applyFont="1" applyAlignment="1">
      <alignment vertical="center"/>
    </xf>
    <xf numFmtId="172" fontId="18" fillId="0" borderId="0" xfId="14" applyNumberFormat="1" applyFont="1" applyAlignment="1">
      <alignment vertical="center"/>
    </xf>
    <xf numFmtId="172" fontId="21" fillId="0" borderId="0" xfId="14" applyNumberFormat="1" applyFont="1" applyAlignment="1">
      <alignment vertical="center"/>
    </xf>
    <xf numFmtId="38" fontId="24" fillId="0" borderId="0" xfId="14" applyNumberFormat="1" applyFont="1" applyAlignment="1">
      <alignment vertical="center"/>
    </xf>
    <xf numFmtId="38" fontId="25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horizontal="right" vertical="center"/>
    </xf>
    <xf numFmtId="38" fontId="26" fillId="0" borderId="0" xfId="1" applyNumberFormat="1" applyFont="1" applyAlignment="1">
      <alignment vertical="center"/>
    </xf>
    <xf numFmtId="37" fontId="26" fillId="0" borderId="0" xfId="23" applyNumberFormat="1" applyFont="1" applyAlignment="1">
      <alignment horizontal="left" vertical="center"/>
    </xf>
    <xf numFmtId="167" fontId="24" fillId="0" borderId="0" xfId="23" applyNumberFormat="1" applyFont="1" applyAlignment="1">
      <alignment vertical="center"/>
    </xf>
    <xf numFmtId="38" fontId="26" fillId="0" borderId="0" xfId="14" applyNumberFormat="1" applyFont="1" applyAlignment="1">
      <alignment vertical="center"/>
    </xf>
    <xf numFmtId="38" fontId="24" fillId="0" borderId="0" xfId="23" applyNumberFormat="1" applyFont="1" applyAlignment="1">
      <alignment horizontal="centerContinuous" vertical="center"/>
    </xf>
    <xf numFmtId="37" fontId="24" fillId="0" borderId="0" xfId="1" applyNumberFormat="1" applyFont="1" applyAlignment="1">
      <alignment horizontal="right" vertical="center"/>
    </xf>
    <xf numFmtId="38" fontId="24" fillId="0" borderId="1" xfId="23" applyNumberFormat="1" applyFont="1" applyBorder="1" applyAlignment="1">
      <alignment horizontal="center" vertical="center"/>
    </xf>
    <xf numFmtId="38" fontId="24" fillId="0" borderId="2" xfId="23" applyNumberFormat="1" applyFont="1" applyBorder="1" applyAlignment="1">
      <alignment horizontal="centerContinuous" vertical="center"/>
    </xf>
    <xf numFmtId="38" fontId="24" fillId="0" borderId="0" xfId="23" applyNumberFormat="1" applyFont="1" applyAlignment="1">
      <alignment horizontal="center" vertical="center"/>
    </xf>
    <xf numFmtId="167" fontId="24" fillId="0" borderId="1" xfId="23" applyNumberFormat="1" applyFont="1" applyBorder="1" applyAlignment="1">
      <alignment horizontal="center" vertical="center"/>
    </xf>
    <xf numFmtId="167" fontId="24" fillId="0" borderId="0" xfId="23" applyNumberFormat="1" applyFont="1" applyAlignment="1">
      <alignment horizontal="center" vertical="center"/>
    </xf>
    <xf numFmtId="0" fontId="24" fillId="0" borderId="0" xfId="28" applyFont="1" applyAlignment="1">
      <alignment horizontal="center" vertical="center"/>
    </xf>
    <xf numFmtId="37" fontId="24" fillId="0" borderId="0" xfId="13" applyNumberFormat="1" applyFont="1" applyAlignment="1">
      <alignment horizontal="center" vertical="center"/>
    </xf>
    <xf numFmtId="37" fontId="24" fillId="0" borderId="1" xfId="28" applyNumberFormat="1" applyFont="1" applyBorder="1" applyAlignment="1">
      <alignment horizontal="center" vertical="center"/>
    </xf>
    <xf numFmtId="0" fontId="26" fillId="0" borderId="0" xfId="23" applyFont="1" applyAlignment="1">
      <alignment vertical="center"/>
    </xf>
    <xf numFmtId="41" fontId="24" fillId="0" borderId="0" xfId="1" applyNumberFormat="1" applyFont="1" applyAlignment="1">
      <alignment vertical="center"/>
    </xf>
    <xf numFmtId="0" fontId="24" fillId="0" borderId="0" xfId="23" applyFont="1" applyAlignment="1">
      <alignment vertical="center"/>
    </xf>
    <xf numFmtId="167" fontId="27" fillId="0" borderId="0" xfId="23" applyNumberFormat="1" applyFont="1" applyAlignment="1">
      <alignment vertical="center"/>
    </xf>
    <xf numFmtId="49" fontId="28" fillId="0" borderId="0" xfId="23" applyNumberFormat="1" applyFont="1" applyAlignment="1">
      <alignment vertical="center"/>
    </xf>
    <xf numFmtId="41" fontId="24" fillId="0" borderId="1" xfId="1" applyNumberFormat="1" applyFont="1" applyBorder="1" applyAlignment="1">
      <alignment vertical="center"/>
    </xf>
    <xf numFmtId="41" fontId="24" fillId="0" borderId="4" xfId="1" applyNumberFormat="1" applyFont="1" applyBorder="1" applyAlignment="1">
      <alignment vertical="center"/>
    </xf>
    <xf numFmtId="167" fontId="18" fillId="0" borderId="0" xfId="23" applyNumberFormat="1" applyFont="1" applyAlignment="1">
      <alignment vertical="center"/>
    </xf>
    <xf numFmtId="37" fontId="16" fillId="0" borderId="0" xfId="23" applyNumberFormat="1" applyFont="1" applyAlignment="1">
      <alignment horizontal="left" vertical="center"/>
    </xf>
    <xf numFmtId="38" fontId="18" fillId="0" borderId="0" xfId="23" applyNumberFormat="1" applyFont="1" applyAlignment="1">
      <alignment horizontal="centerContinuous" vertical="center"/>
    </xf>
    <xf numFmtId="38" fontId="18" fillId="0" borderId="0" xfId="23" applyNumberFormat="1" applyFont="1" applyAlignment="1">
      <alignment vertical="center"/>
    </xf>
    <xf numFmtId="167" fontId="18" fillId="0" borderId="0" xfId="23" applyNumberFormat="1" applyFont="1" applyAlignment="1">
      <alignment horizontal="center" vertical="center"/>
    </xf>
    <xf numFmtId="167" fontId="18" fillId="0" borderId="1" xfId="23" applyNumberFormat="1" applyFont="1" applyBorder="1" applyAlignment="1">
      <alignment horizontal="center" vertical="center"/>
    </xf>
    <xf numFmtId="0" fontId="16" fillId="0" borderId="0" xfId="23" applyFont="1" applyAlignment="1">
      <alignment vertical="center"/>
    </xf>
    <xf numFmtId="0" fontId="18" fillId="0" borderId="0" xfId="23" applyFont="1" applyAlignment="1">
      <alignment vertical="center"/>
    </xf>
    <xf numFmtId="167" fontId="17" fillId="0" borderId="0" xfId="23" applyNumberFormat="1" applyFont="1" applyAlignment="1">
      <alignment vertical="center"/>
    </xf>
    <xf numFmtId="49" fontId="22" fillId="0" borderId="0" xfId="23" applyNumberFormat="1" applyFont="1" applyAlignment="1">
      <alignment vertical="center"/>
    </xf>
    <xf numFmtId="41" fontId="18" fillId="0" borderId="1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14" applyFont="1" applyAlignment="1">
      <alignment vertical="center"/>
    </xf>
    <xf numFmtId="38" fontId="20" fillId="0" borderId="0" xfId="14" applyNumberFormat="1" applyFont="1" applyAlignment="1">
      <alignment horizontal="center" vertical="center"/>
    </xf>
    <xf numFmtId="38" fontId="19" fillId="0" borderId="0" xfId="14" applyNumberFormat="1" applyFont="1" applyAlignment="1">
      <alignment horizontal="center" vertical="center"/>
    </xf>
    <xf numFmtId="38" fontId="18" fillId="0" borderId="0" xfId="14" applyNumberFormat="1" applyFont="1" applyAlignment="1">
      <alignment horizontal="left" vertical="center"/>
    </xf>
    <xf numFmtId="41" fontId="22" fillId="0" borderId="0" xfId="0" applyNumberFormat="1" applyFont="1" applyAlignment="1">
      <alignment vertical="center"/>
    </xf>
    <xf numFmtId="0" fontId="18" fillId="0" borderId="0" xfId="14" applyFont="1" applyAlignment="1">
      <alignment horizontal="left" vertical="center"/>
    </xf>
    <xf numFmtId="0" fontId="18" fillId="0" borderId="0" xfId="0" applyFont="1" applyAlignment="1">
      <alignment vertical="center"/>
    </xf>
    <xf numFmtId="41" fontId="18" fillId="0" borderId="8" xfId="14" applyNumberFormat="1" applyFont="1" applyBorder="1" applyAlignment="1">
      <alignment vertical="center"/>
    </xf>
    <xf numFmtId="38" fontId="16" fillId="0" borderId="0" xfId="14" applyNumberFormat="1" applyFont="1" applyAlignment="1">
      <alignment horizontal="left" vertical="center"/>
    </xf>
    <xf numFmtId="41" fontId="18" fillId="0" borderId="2" xfId="14" applyNumberFormat="1" applyFont="1" applyBorder="1" applyAlignment="1">
      <alignment horizontal="center" vertical="center"/>
    </xf>
    <xf numFmtId="38" fontId="16" fillId="0" borderId="0" xfId="14" quotePrefix="1" applyNumberFormat="1" applyFont="1" applyAlignment="1">
      <alignment horizontal="left" vertical="center"/>
    </xf>
    <xf numFmtId="41" fontId="18" fillId="0" borderId="4" xfId="14" applyNumberFormat="1" applyFont="1" applyBorder="1" applyAlignment="1">
      <alignment vertical="center"/>
    </xf>
    <xf numFmtId="37" fontId="18" fillId="0" borderId="1" xfId="1" applyNumberFormat="1" applyFont="1" applyBorder="1" applyAlignment="1">
      <alignment horizontal="center" vertical="center"/>
    </xf>
    <xf numFmtId="38" fontId="24" fillId="0" borderId="1" xfId="23" applyNumberFormat="1" applyFont="1" applyBorder="1" applyAlignment="1">
      <alignment horizontal="center" vertical="center"/>
    </xf>
    <xf numFmtId="167" fontId="24" fillId="0" borderId="1" xfId="23" applyNumberFormat="1" applyFont="1" applyBorder="1" applyAlignment="1">
      <alignment horizontal="center" vertical="center"/>
    </xf>
    <xf numFmtId="167" fontId="18" fillId="0" borderId="1" xfId="23" applyNumberFormat="1" applyFont="1" applyBorder="1" applyAlignment="1">
      <alignment horizontal="center" vertical="center"/>
    </xf>
    <xf numFmtId="38" fontId="18" fillId="0" borderId="1" xfId="23" applyNumberFormat="1" applyFont="1" applyBorder="1" applyAlignment="1">
      <alignment horizontal="center" vertical="center"/>
    </xf>
    <xf numFmtId="37" fontId="18" fillId="0" borderId="1" xfId="14" applyNumberFormat="1" applyFont="1" applyBorder="1" applyAlignment="1">
      <alignment horizontal="center" vertical="center"/>
    </xf>
  </cellXfs>
  <cellStyles count="618">
    <cellStyle name="Comma" xfId="24" builtinId="3"/>
    <cellStyle name="Comma 10" xfId="100" xr:uid="{4C032D75-9A03-4ED7-827E-AD396E67EBF8}"/>
    <cellStyle name="Comma 10 2" xfId="159" xr:uid="{3DD377E1-B227-42E0-B649-E50FC46B152A}"/>
    <cellStyle name="Comma 10 2 2" xfId="270" xr:uid="{0F0719B6-70F0-4A4E-BEB9-53ACFDCDCCD1}"/>
    <cellStyle name="Comma 10 2 2 2" xfId="522" xr:uid="{3969FA0D-1553-4882-9B6F-444FFC59EC74}"/>
    <cellStyle name="Comma 10 2 3" xfId="411" xr:uid="{8CA162CB-008E-4CE6-B4C8-772CAE5D9C3D}"/>
    <cellStyle name="Comma 10 3" xfId="193" xr:uid="{27BF2226-FA6F-4148-BA30-54EFC4130E00}"/>
    <cellStyle name="Comma 10 3 2" xfId="304" xr:uid="{25DECB02-0572-44A4-943A-4677587418B4}"/>
    <cellStyle name="Comma 10 3 2 2" xfId="556" xr:uid="{8043B384-8C0C-46E2-B631-F41BB37A6A29}"/>
    <cellStyle name="Comma 10 3 3" xfId="445" xr:uid="{D6D65C7A-0134-4969-9B2C-DE5B8128FD36}"/>
    <cellStyle name="Comma 10 4" xfId="223" xr:uid="{BA1E9986-1A24-443D-A647-4F4B4753FAE2}"/>
    <cellStyle name="Comma 10 4 2" xfId="475" xr:uid="{2AE694AE-29E2-4A1D-9111-DD84CEF3A10A}"/>
    <cellStyle name="Comma 10 5" xfId="334" xr:uid="{DD6A5D58-E46F-44EE-B267-F687810246EB}"/>
    <cellStyle name="Comma 10 5 2" xfId="586" xr:uid="{9C3ACDC6-5BEF-4D8C-9949-D9C8B3C0DCDA}"/>
    <cellStyle name="Comma 10 6" xfId="364" xr:uid="{0B30CB27-9BF8-4388-AF54-D6C37CAD2FB5}"/>
    <cellStyle name="Comma 11" xfId="102" xr:uid="{73F02634-4902-4489-AA6A-09384087614C}"/>
    <cellStyle name="Comma 11 2" xfId="160" xr:uid="{6F974951-10DD-4F31-A244-B785275AD0CC}"/>
    <cellStyle name="Comma 11 2 2" xfId="271" xr:uid="{F189695F-421E-46E8-86BF-C042B263D84A}"/>
    <cellStyle name="Comma 11 2 2 2" xfId="523" xr:uid="{446FFF16-D9C2-4903-ADF3-33C1959F2624}"/>
    <cellStyle name="Comma 11 2 3" xfId="412" xr:uid="{73F6529C-E7EA-4567-BF86-0618C9B5BD2D}"/>
    <cellStyle name="Comma 11 3" xfId="38" xr:uid="{CC720703-6B64-4117-B6F0-9B3081A7E296}"/>
    <cellStyle name="Comma 11 3 2" xfId="131" xr:uid="{6389E1E7-9344-4342-9C7A-805D7E4B79BF}"/>
    <cellStyle name="Comma 11 3 2 2" xfId="242" xr:uid="{1C9DA612-DE74-43A3-AFFD-B1AE4DB3942B}"/>
    <cellStyle name="Comma 11 3 2 2 2" xfId="494" xr:uid="{7995B803-1DF3-4685-BDCE-9353ED984380}"/>
    <cellStyle name="Comma 11 3 2 3" xfId="383" xr:uid="{61A6A119-8701-4DA1-A9D4-5510EA87A9D7}"/>
    <cellStyle name="Comma 11 3 3" xfId="181" xr:uid="{00DF573E-461A-48BE-B985-3C3BA8676C6B}"/>
    <cellStyle name="Comma 11 3 3 2" xfId="292" xr:uid="{1419CA3D-FF38-48D3-8979-B039B4029A20}"/>
    <cellStyle name="Comma 11 3 3 2 2" xfId="544" xr:uid="{49F062D2-34BD-4707-A925-6896995E7100}"/>
    <cellStyle name="Comma 11 3 3 3" xfId="433" xr:uid="{A58D5716-1F98-4091-AC62-6C92495F46EC}"/>
    <cellStyle name="Comma 11 3 4" xfId="211" xr:uid="{069BAB19-462D-4FEE-9D9D-B102AF98FDBE}"/>
    <cellStyle name="Comma 11 3 4 2" xfId="463" xr:uid="{0B6C8F28-8340-46AA-AE4E-2F8CA6F6100C}"/>
    <cellStyle name="Comma 11 3 5" xfId="322" xr:uid="{B2A629FF-87C1-4C6A-AB2D-6FD76A63EA1D}"/>
    <cellStyle name="Comma 11 3 5 2" xfId="574" xr:uid="{E9CAA4AC-AACA-4C85-A06D-1BF82DB99FDA}"/>
    <cellStyle name="Comma 11 3 6" xfId="352" xr:uid="{96527F61-C636-4BF4-8D25-C9E964E8456B}"/>
    <cellStyle name="Comma 11 4" xfId="194" xr:uid="{274457ED-C052-44F6-8BE2-5BB0C53C7395}"/>
    <cellStyle name="Comma 11 4 2" xfId="305" xr:uid="{6062F6FD-3B68-4901-B000-BC4B796B9595}"/>
    <cellStyle name="Comma 11 4 2 2" xfId="557" xr:uid="{182FD319-A704-4DA6-8F1C-8E11A2011803}"/>
    <cellStyle name="Comma 11 4 3" xfId="446" xr:uid="{C8350D0A-5F63-4710-8CA8-85D28F9A3DD9}"/>
    <cellStyle name="Comma 11 5" xfId="224" xr:uid="{5B7EF654-502F-4F82-822C-B90B868C1D55}"/>
    <cellStyle name="Comma 11 5 2" xfId="476" xr:uid="{5ADEA353-20AB-409A-9E51-9F1A59078432}"/>
    <cellStyle name="Comma 11 6" xfId="335" xr:uid="{4CF818DF-34D8-476E-87E2-2CC98B463EE4}"/>
    <cellStyle name="Comma 11 6 2" xfId="587" xr:uid="{BBBA913A-17D9-4101-9DF7-3A11BB781142}"/>
    <cellStyle name="Comma 11 7" xfId="365" xr:uid="{85620C38-38DA-4F76-8582-7E1C63E14AC0}"/>
    <cellStyle name="Comma 12" xfId="34" xr:uid="{EA940E89-DF3D-44D2-AE28-878CEFE3A035}"/>
    <cellStyle name="Comma 12 2" xfId="103" xr:uid="{BDC6F680-00F3-4236-A95C-B22F20DC2B89}"/>
    <cellStyle name="Comma 12 2 2" xfId="161" xr:uid="{D954CD47-4781-4469-A7FA-C2EE1E933864}"/>
    <cellStyle name="Comma 12 2 2 2" xfId="272" xr:uid="{34A34081-9E97-46F3-85B4-18BA3037AD39}"/>
    <cellStyle name="Comma 12 2 2 2 2" xfId="524" xr:uid="{F9843A22-347C-4BBB-AB00-47A07A0E1D19}"/>
    <cellStyle name="Comma 12 2 2 3" xfId="413" xr:uid="{0D0DD71E-9258-4238-88D5-3F3DCA3B788D}"/>
    <cellStyle name="Comma 12 2 3" xfId="195" xr:uid="{D8253C1C-24A9-434B-AB90-2ABE22735D76}"/>
    <cellStyle name="Comma 12 2 3 2" xfId="306" xr:uid="{BB8A4C52-B412-409B-B992-608BEC311230}"/>
    <cellStyle name="Comma 12 2 3 2 2" xfId="558" xr:uid="{DC55D9B9-9724-46BD-8E78-8E1DA6FAF67F}"/>
    <cellStyle name="Comma 12 2 3 3" xfId="447" xr:uid="{CF3AE410-2CB0-4901-A704-096004212F8C}"/>
    <cellStyle name="Comma 12 2 4" xfId="225" xr:uid="{24AC5CC6-36E8-4A89-A87C-803B45756343}"/>
    <cellStyle name="Comma 12 2 4 2" xfId="477" xr:uid="{BA587A54-A5C2-4FA3-B842-D19CDF4FA714}"/>
    <cellStyle name="Comma 12 2 5" xfId="336" xr:uid="{19A8AF13-AC9B-41E9-A1FC-BF445BA47A30}"/>
    <cellStyle name="Comma 12 2 5 2" xfId="588" xr:uid="{BAA6BDE9-5344-49B6-8E64-EBE9B42B3201}"/>
    <cellStyle name="Comma 12 2 6" xfId="366" xr:uid="{C07DDE39-704B-46E2-BD0D-54A475D41641}"/>
    <cellStyle name="Comma 12 3" xfId="127" xr:uid="{BF8EB774-B9C2-4B6E-826C-788C4EFD84F8}"/>
    <cellStyle name="Comma 12 3 2" xfId="238" xr:uid="{D1B11443-2FE0-4021-A239-AED15BDFE4BF}"/>
    <cellStyle name="Comma 12 3 2 2" xfId="490" xr:uid="{F41E2E3F-7D85-4CFB-8EF5-DDAF23E49837}"/>
    <cellStyle name="Comma 12 3 3" xfId="379" xr:uid="{C9941C90-25BD-403E-ACEE-C2691DDAD8B7}"/>
    <cellStyle name="Comma 12 4" xfId="178" xr:uid="{F17162FB-3283-41C6-9FD1-72878A5D22FE}"/>
    <cellStyle name="Comma 12 4 2" xfId="289" xr:uid="{12237FF1-E253-4317-AF94-E95E2B10403E}"/>
    <cellStyle name="Comma 12 4 2 2" xfId="541" xr:uid="{02E23E4E-41A8-4AF5-9944-D1EAF2C06601}"/>
    <cellStyle name="Comma 12 4 3" xfId="430" xr:uid="{3BFF2F9F-AB23-4E1E-A6ED-D793B82E40FB}"/>
    <cellStyle name="Comma 12 5" xfId="208" xr:uid="{E12DDCB7-997E-4F20-B6EA-61E233650826}"/>
    <cellStyle name="Comma 12 5 2" xfId="460" xr:uid="{0822061E-51A6-4E30-977B-F745DE69EC54}"/>
    <cellStyle name="Comma 12 6" xfId="319" xr:uid="{83012CBB-5D6B-45F0-B116-DCD07FE9144B}"/>
    <cellStyle name="Comma 12 6 2" xfId="571" xr:uid="{A9FFD8D7-4B5D-4E6C-98EF-E3D2D17AF510}"/>
    <cellStyle name="Comma 12 7" xfId="349" xr:uid="{84563E46-BE3F-481E-8E17-3F722F597FBC}"/>
    <cellStyle name="Comma 13" xfId="54" xr:uid="{32879851-12AE-482E-88D0-0986920FC7B3}"/>
    <cellStyle name="Comma 13 2" xfId="137" xr:uid="{36B41C2F-53BA-46C0-BC24-3D1E56B2CAFA}"/>
    <cellStyle name="Comma 13 2 2" xfId="248" xr:uid="{DE2BF3F6-F4A3-4A9E-AA07-4230AE1E3B20}"/>
    <cellStyle name="Comma 13 2 2 2" xfId="500" xr:uid="{80EABDE3-1287-4B7E-9962-BB352D06B7DF}"/>
    <cellStyle name="Comma 13 2 3" xfId="389" xr:uid="{9240DB0D-798C-4160-A778-DDB17B539F3A}"/>
    <cellStyle name="Comma 13 3" xfId="184" xr:uid="{BACA86E7-BCA6-46BB-B488-CBF0D22E5F63}"/>
    <cellStyle name="Comma 13 3 2" xfId="295" xr:uid="{E839AF41-9ED0-4220-872F-16BCBA3B83C5}"/>
    <cellStyle name="Comma 13 3 2 2" xfId="547" xr:uid="{B1FFFCF7-D98E-4DCB-B5EC-FB833C370828}"/>
    <cellStyle name="Comma 13 3 3" xfId="436" xr:uid="{903E85D6-0BBA-4E02-A741-1FA001383871}"/>
    <cellStyle name="Comma 13 4" xfId="214" xr:uid="{07D055A0-B9A5-43FC-90C1-E225A0B75FC3}"/>
    <cellStyle name="Comma 13 4 2" xfId="466" xr:uid="{A657493C-AD9B-4457-8B5B-2F44392FE76D}"/>
    <cellStyle name="Comma 13 5" xfId="325" xr:uid="{893DDADC-6FF6-4F01-9E99-689C42A8621B}"/>
    <cellStyle name="Comma 13 5 2" xfId="577" xr:uid="{4421C1DF-B4ED-4EF8-B269-5B2D494E4780}"/>
    <cellStyle name="Comma 13 6" xfId="355" xr:uid="{2406522C-A7EA-4356-82BC-FA6F46FF0CCF}"/>
    <cellStyle name="Comma 14" xfId="106" xr:uid="{148D0B5A-DA57-4264-BD1F-AAFBD9172E76}"/>
    <cellStyle name="Comma 14 2" xfId="163" xr:uid="{799F95B5-2A11-4A0D-BB37-5F55875FB00E}"/>
    <cellStyle name="Comma 14 2 2" xfId="274" xr:uid="{E20E1EE4-9BF6-4D27-8860-A88B376C9E7C}"/>
    <cellStyle name="Comma 14 2 2 2" xfId="526" xr:uid="{C3FF8A47-54AB-48EA-9473-A44271E4B043}"/>
    <cellStyle name="Comma 14 2 3" xfId="415" xr:uid="{2FF46492-145D-4F4A-9B94-BABE0927A044}"/>
    <cellStyle name="Comma 15" xfId="59" xr:uid="{467CCA72-E46B-4929-96C3-45FC29D5E52F}"/>
    <cellStyle name="Comma 15 2" xfId="73" xr:uid="{2912B9CC-4EAC-4904-8CB7-852217D06119}"/>
    <cellStyle name="Comma 15 2 2" xfId="84" xr:uid="{F6B85F0A-EB51-4C9C-9F3A-F7EE18731729}"/>
    <cellStyle name="Comma 15 2 2 2" xfId="99" xr:uid="{5042C164-549D-434D-A059-1E7A4A976608}"/>
    <cellStyle name="Comma 15 2 2 2 2" xfId="158" xr:uid="{42ABE057-0AB1-4657-BEB2-D405879D24DA}"/>
    <cellStyle name="Comma 15 2 2 2 2 2" xfId="269" xr:uid="{D5B3D534-BCD6-469E-95B2-148697E3175D}"/>
    <cellStyle name="Comma 15 2 2 2 2 2 2" xfId="521" xr:uid="{A775D906-FFB0-4D0F-BFD5-65F1584C4C5D}"/>
    <cellStyle name="Comma 15 2 2 2 2 3" xfId="410" xr:uid="{B733A272-8972-49A2-A36D-7CCCAE4CA4B4}"/>
    <cellStyle name="Comma 15 2 2 3" xfId="151" xr:uid="{5DEA64B9-5624-442B-9B51-0002EDD9215D}"/>
    <cellStyle name="Comma 15 2 2 3 2" xfId="262" xr:uid="{C11A080A-23C3-4725-BF2A-BD553B1F965F}"/>
    <cellStyle name="Comma 15 2 2 3 2 2" xfId="514" xr:uid="{44E2FA3E-3BA2-4F29-9BEC-6C362B24C398}"/>
    <cellStyle name="Comma 15 2 2 3 3" xfId="403" xr:uid="{57E2BA49-F55C-486F-91F5-1EEC3873C5C7}"/>
    <cellStyle name="Comma 15 2 3" xfId="93" xr:uid="{DE0CDA9C-4AFD-40B8-BD93-FEC31B2A7CD0}"/>
    <cellStyle name="Comma 15 2 3 2" xfId="155" xr:uid="{C7D09689-0E90-451C-9020-04FB0DBD0964}"/>
    <cellStyle name="Comma 15 2 3 2 2" xfId="266" xr:uid="{6F56628A-ACD9-4290-A974-BC0A5505B4DC}"/>
    <cellStyle name="Comma 15 2 3 2 2 2" xfId="518" xr:uid="{B37A7184-903A-4059-B510-C25D10A3612F}"/>
    <cellStyle name="Comma 15 2 3 2 3" xfId="407" xr:uid="{2A88CF06-616C-4C42-87C6-CD2089748781}"/>
    <cellStyle name="Comma 15 2 4" xfId="146" xr:uid="{CEBDADB6-9ADF-4A6A-BEA6-80EC9623FD6B}"/>
    <cellStyle name="Comma 15 2 4 2" xfId="257" xr:uid="{1B2F6BE1-853E-46A0-87A4-4C98C9182A61}"/>
    <cellStyle name="Comma 15 2 4 2 2" xfId="509" xr:uid="{DCF26A0B-64AF-4571-B8A8-2A88DE6C2F39}"/>
    <cellStyle name="Comma 15 2 4 3" xfId="398" xr:uid="{A6FB79A0-548B-430D-AE3B-D1E010C9B7AE}"/>
    <cellStyle name="Comma 15 3" xfId="79" xr:uid="{F011BCCD-B409-4546-8F16-273E8A2035A2}"/>
    <cellStyle name="Comma 15 3 2" xfId="95" xr:uid="{34AEF424-A1EC-4BB5-8D81-E46A3343236B}"/>
    <cellStyle name="Comma 15 3 2 2" xfId="156" xr:uid="{B6F104A9-741E-4F0A-870C-7CF7750731A4}"/>
    <cellStyle name="Comma 15 3 2 2 2" xfId="267" xr:uid="{7F981DA6-0DC3-49E3-8159-6FE049EEFDD9}"/>
    <cellStyle name="Comma 15 3 2 2 2 2" xfId="519" xr:uid="{15331EB3-BD9E-48AF-8395-6049B0D17222}"/>
    <cellStyle name="Comma 15 3 2 2 3" xfId="408" xr:uid="{282829B8-E9D7-4DB4-BE5A-51C89D291380}"/>
    <cellStyle name="Comma 15 3 3" xfId="149" xr:uid="{E5EC1ADB-1FE7-49BF-A328-8EEA56C62E72}"/>
    <cellStyle name="Comma 15 3 3 2" xfId="260" xr:uid="{282B0EAC-D436-401F-9B0B-30C22ED1AC03}"/>
    <cellStyle name="Comma 15 3 3 2 2" xfId="512" xr:uid="{42468762-F111-4501-A67D-5F91922AE4A9}"/>
    <cellStyle name="Comma 15 3 3 3" xfId="401" xr:uid="{1D83943C-2FD9-41CD-A72E-62F0823B678F}"/>
    <cellStyle name="Comma 15 4" xfId="88" xr:uid="{269DA68C-28B8-4835-AE32-CD6BA91D7FA8}"/>
    <cellStyle name="Comma 15 4 2" xfId="153" xr:uid="{B2BCDB19-855A-4603-9C08-85C3FE637812}"/>
    <cellStyle name="Comma 15 4 2 2" xfId="264" xr:uid="{B69BEDCE-8981-4A81-BBA2-A39F201AFF62}"/>
    <cellStyle name="Comma 15 4 2 2 2" xfId="516" xr:uid="{50EE15FC-E508-40AE-A82C-416F1BCB9263}"/>
    <cellStyle name="Comma 15 4 2 3" xfId="405" xr:uid="{07F8BB0C-87A1-48E1-B9FE-908826E2ABA0}"/>
    <cellStyle name="Comma 15 5" xfId="140" xr:uid="{B4FFD2E1-6337-40ED-9592-D38838EDEAB7}"/>
    <cellStyle name="Comma 15 5 2" xfId="251" xr:uid="{CECA22D4-BAD7-4DB7-AF42-A16E3A22C406}"/>
    <cellStyle name="Comma 15 5 2 2" xfId="503" xr:uid="{5D06B06E-2E50-48A6-8F6A-5BC8C3B14A7F}"/>
    <cellStyle name="Comma 15 5 3" xfId="392" xr:uid="{A12C1800-FE83-4CA3-962D-CB35DE512882}"/>
    <cellStyle name="Comma 16" xfId="110" xr:uid="{83230ADF-012B-4AA8-9559-697082A4F43F}"/>
    <cellStyle name="Comma 16 2" xfId="166" xr:uid="{86C4A51C-F9FD-4DD1-A32C-DC2DC3CEB31B}"/>
    <cellStyle name="Comma 16 2 2" xfId="277" xr:uid="{352E3DC7-FB03-4636-B8D9-1ACF32FD73BB}"/>
    <cellStyle name="Comma 16 2 2 2" xfId="529" xr:uid="{0A434282-0B5E-4DDE-959A-5437FCCB678B}"/>
    <cellStyle name="Comma 16 2 3" xfId="418" xr:uid="{8D6AD72D-8F4D-4E45-9257-64466A35162C}"/>
    <cellStyle name="Comma 16 3" xfId="198" xr:uid="{A6768227-5FB9-497D-A2A9-7DDB54C8225A}"/>
    <cellStyle name="Comma 16 3 2" xfId="309" xr:uid="{862DCD67-57E1-4A51-9864-67CEB3E35FCA}"/>
    <cellStyle name="Comma 16 3 2 2" xfId="561" xr:uid="{1D30E53F-D3A9-433B-A935-5385463EDEA3}"/>
    <cellStyle name="Comma 16 3 3" xfId="450" xr:uid="{7BDA4BCF-CBC3-4D9C-A6DF-D22FDD50B887}"/>
    <cellStyle name="Comma 16 4" xfId="228" xr:uid="{0100CBB0-1A32-4350-A88C-E5CC32A0A31F}"/>
    <cellStyle name="Comma 16 4 2" xfId="480" xr:uid="{91880C99-4D0F-4BA7-8520-699CBD5919C4}"/>
    <cellStyle name="Comma 16 5" xfId="339" xr:uid="{CD6AC48A-0DC8-401B-B737-215881538249}"/>
    <cellStyle name="Comma 16 5 2" xfId="591" xr:uid="{C3AEE839-6999-4C0B-AA18-206197C0AC33}"/>
    <cellStyle name="Comma 16 6" xfId="369" xr:uid="{96609126-997F-4A43-9F54-A191DCCAC1DE}"/>
    <cellStyle name="Comma 17" xfId="603" xr:uid="{4B56377D-5205-4BA3-A38D-6DBE2535AE14}"/>
    <cellStyle name="Comma 18" xfId="604" xr:uid="{5106C6A8-FB9C-4BC2-866C-B31636487A02}"/>
    <cellStyle name="Comma 19" xfId="612" xr:uid="{46DBC5DF-31EF-47E5-953F-AD0CD80964D5}"/>
    <cellStyle name="Comma 2" xfId="2" xr:uid="{00000000-0005-0000-0000-000001000000}"/>
    <cellStyle name="Comma 2 10" xfId="359" xr:uid="{120BF430-8945-49F6-927A-41749B0151D9}"/>
    <cellStyle name="Comma 2 11" xfId="601" xr:uid="{97201972-0986-413F-8B84-5F8DD39E759F}"/>
    <cellStyle name="Comma 2 12" xfId="64" xr:uid="{A43F0762-A544-48EC-91A8-24FB3ECEDF96}"/>
    <cellStyle name="Comma 2 2" xfId="75" xr:uid="{3413FA67-FB1B-4A9E-A88B-85265EF29159}"/>
    <cellStyle name="Comma 2 2 2" xfId="123" xr:uid="{039F3C28-2445-4C41-9F4A-C7674F8F59D4}"/>
    <cellStyle name="Comma 2 2 2 2" xfId="176" xr:uid="{98FC3F68-B0F3-4498-8BCC-C64CE67601FE}"/>
    <cellStyle name="Comma 2 2 2 2 2" xfId="287" xr:uid="{5296144A-0475-4954-8B58-01316784EA48}"/>
    <cellStyle name="Comma 2 2 2 2 2 2" xfId="539" xr:uid="{65E340C5-85E5-45F7-ACAE-99A037095C7C}"/>
    <cellStyle name="Comma 2 2 2 2 3" xfId="428" xr:uid="{EACB3737-A2EC-4B52-982E-3AE6559F2EFA}"/>
    <cellStyle name="Comma 2 2 2 3" xfId="206" xr:uid="{A474DCD4-64D6-49D3-81F8-1362BEB37E0A}"/>
    <cellStyle name="Comma 2 2 2 3 2" xfId="317" xr:uid="{33EDE484-F2DD-4FA5-A3A1-76C35A314407}"/>
    <cellStyle name="Comma 2 2 2 3 2 2" xfId="569" xr:uid="{90766FD6-742D-4F88-9DD7-D58A3386FB48}"/>
    <cellStyle name="Comma 2 2 2 3 3" xfId="458" xr:uid="{998237A6-4EBA-456E-9D11-B3AA1DA78FFD}"/>
    <cellStyle name="Comma 2 2 2 4" xfId="236" xr:uid="{4EEA330F-E751-401B-96AA-A3CED92824BE}"/>
    <cellStyle name="Comma 2 2 2 4 2" xfId="488" xr:uid="{229CD8B9-A160-49AF-B7C8-E994F042D406}"/>
    <cellStyle name="Comma 2 2 2 5" xfId="347" xr:uid="{E999B8A9-B62D-4574-9C88-5637C559CAA4}"/>
    <cellStyle name="Comma 2 2 2 5 2" xfId="599" xr:uid="{6FD1B5DC-ADF9-47D5-AC0C-97CE40909E5D}"/>
    <cellStyle name="Comma 2 2 2 6" xfId="377" xr:uid="{5F618713-2A5B-4226-A62B-95B1D5F75240}"/>
    <cellStyle name="Comma 2 2 3" xfId="147" xr:uid="{A7703AE8-2524-4814-B003-4429FF8BCD20}"/>
    <cellStyle name="Comma 2 2 3 2" xfId="258" xr:uid="{8686FBBC-AC5F-4CBD-9C6E-D1B687037A4F}"/>
    <cellStyle name="Comma 2 2 3 2 2" xfId="510" xr:uid="{1785762E-985E-407D-B67D-0031DA28E00C}"/>
    <cellStyle name="Comma 2 2 3 3" xfId="399" xr:uid="{EB6A61A9-E160-4041-B3CF-38EDEC94624F}"/>
    <cellStyle name="Comma 2 2 4" xfId="190" xr:uid="{10B150C2-FB60-4EAB-B9E9-7705CAEB05AC}"/>
    <cellStyle name="Comma 2 2 4 2" xfId="301" xr:uid="{571A4FCF-4A51-4101-806A-157B3F2E6587}"/>
    <cellStyle name="Comma 2 2 4 2 2" xfId="553" xr:uid="{2ECFADC4-9FF4-4C8F-B657-1F8D05115875}"/>
    <cellStyle name="Comma 2 2 4 3" xfId="442" xr:uid="{34DECEC2-2F07-4D30-B4B8-0E848B440C6E}"/>
    <cellStyle name="Comma 2 2 5" xfId="220" xr:uid="{67F04C91-6AC8-40BC-96C7-D908ADD4BB9C}"/>
    <cellStyle name="Comma 2 2 5 2" xfId="472" xr:uid="{2674A9F2-17AA-4CD7-80C6-FFE78F45A508}"/>
    <cellStyle name="Comma 2 2 6" xfId="331" xr:uid="{085859BD-9A12-40B8-919C-F90675AACB30}"/>
    <cellStyle name="Comma 2 2 6 2" xfId="583" xr:uid="{DD42BF68-ADD7-4D68-B2EB-5E17C2F3DD30}"/>
    <cellStyle name="Comma 2 2 7" xfId="361" xr:uid="{D67B8736-A29C-48DF-AAA5-30A850BB2889}"/>
    <cellStyle name="Comma 2 2 8" xfId="602" xr:uid="{50C4EEB9-E0D0-4295-B2F1-78FD178A0066}"/>
    <cellStyle name="Comma 2 3" xfId="68" xr:uid="{BE17A57F-5EAD-4D5E-8C72-13F8AE6A1A5C}"/>
    <cellStyle name="Comma 2 3 2" xfId="112" xr:uid="{D9DB1AA3-2E5D-45A1-B4D5-157EDC1D6A27}"/>
    <cellStyle name="Comma 2 3 2 2" xfId="168" xr:uid="{6804B034-AE98-47D4-9693-626B1F24A398}"/>
    <cellStyle name="Comma 2 3 2 2 2" xfId="279" xr:uid="{777D52ED-D115-47C7-AFCB-49D0F2BC5CE9}"/>
    <cellStyle name="Comma 2 3 2 2 2 2" xfId="531" xr:uid="{F878A4B1-E18A-430F-901F-B17FED9FAA35}"/>
    <cellStyle name="Comma 2 3 2 2 3" xfId="420" xr:uid="{984D3FC0-02B9-4C5B-A358-385059800695}"/>
    <cellStyle name="Comma 2 3 2 3" xfId="200" xr:uid="{6C362671-1CF1-4770-8335-4C318AA2F1C1}"/>
    <cellStyle name="Comma 2 3 2 3 2" xfId="311" xr:uid="{3AB12DE7-3801-4BC4-AB20-A16D9AE0C408}"/>
    <cellStyle name="Comma 2 3 2 3 2 2" xfId="563" xr:uid="{1FDB381E-BFA0-48F2-8E50-551EA4FBC843}"/>
    <cellStyle name="Comma 2 3 2 3 3" xfId="452" xr:uid="{035591B3-3B14-4CEE-9504-C2610F492C02}"/>
    <cellStyle name="Comma 2 3 2 4" xfId="230" xr:uid="{C775DF7E-B0C7-4458-ADE8-939662C94E21}"/>
    <cellStyle name="Comma 2 3 2 4 2" xfId="482" xr:uid="{EDBE3177-AD37-40FD-8F4B-6451E0E5E186}"/>
    <cellStyle name="Comma 2 3 2 5" xfId="341" xr:uid="{CBC799DE-6672-445C-8449-AAC41DED9AEB}"/>
    <cellStyle name="Comma 2 3 2 5 2" xfId="593" xr:uid="{FBDFC3B7-6392-4A3F-8F8D-BEFBBF6B8C07}"/>
    <cellStyle name="Comma 2 3 2 6" xfId="371" xr:uid="{95DF4AC9-9374-49D4-9DBB-D29DE6677DDC}"/>
    <cellStyle name="Comma 2 3 3" xfId="144" xr:uid="{14DCD444-90C3-437E-89D3-D5961CD6F796}"/>
    <cellStyle name="Comma 2 3 3 2" xfId="255" xr:uid="{215CFBAF-1ACF-43ED-A0CD-FDB3C7197D0C}"/>
    <cellStyle name="Comma 2 3 3 2 2" xfId="507" xr:uid="{2BC0FEE4-567C-4801-A125-3680E49291BB}"/>
    <cellStyle name="Comma 2 3 3 3" xfId="396" xr:uid="{E07A8BE5-4583-40ED-919F-20D4909C2819}"/>
    <cellStyle name="Comma 2 4" xfId="50" xr:uid="{E95ED8BF-3C0E-47DF-908F-906B7484A95F}"/>
    <cellStyle name="Comma 2 4 2" xfId="136" xr:uid="{4710E2FC-F797-4B77-8140-D1A0E720E17A}"/>
    <cellStyle name="Comma 2 4 2 2" xfId="247" xr:uid="{E765CAE6-BB6A-4539-B263-28C88D12DA9C}"/>
    <cellStyle name="Comma 2 4 2 2 2" xfId="499" xr:uid="{5C65E4E4-13E8-4DCD-AB1E-B8241D19B53A}"/>
    <cellStyle name="Comma 2 4 2 3" xfId="388" xr:uid="{D978881E-C4C7-4F2A-A3FA-A52BCB9C2682}"/>
    <cellStyle name="Comma 2 4 3" xfId="183" xr:uid="{D3CFB6D9-A0FB-4B0F-8127-AEAEB36576E7}"/>
    <cellStyle name="Comma 2 4 3 2" xfId="294" xr:uid="{9D5C63CC-4E37-47E4-9ACC-F488202B6C35}"/>
    <cellStyle name="Comma 2 4 3 2 2" xfId="546" xr:uid="{5B9E8D32-7BA2-4F17-84A3-3B96D2EB6790}"/>
    <cellStyle name="Comma 2 4 3 3" xfId="435" xr:uid="{C02265F3-E800-4677-93AF-9D5B5E922FD7}"/>
    <cellStyle name="Comma 2 4 4" xfId="213" xr:uid="{16DA7D90-9CD5-493E-8348-27F8DA610EA6}"/>
    <cellStyle name="Comma 2 4 4 2" xfId="465" xr:uid="{9CE2807E-8CE6-4A4D-9B1F-DEAAFF26CA69}"/>
    <cellStyle name="Comma 2 4 5" xfId="324" xr:uid="{89537512-E0BA-49E4-9EB3-90E4C2C930A7}"/>
    <cellStyle name="Comma 2 4 5 2" xfId="576" xr:uid="{32FD88BB-8EE3-45BC-81B5-051B11BCA584}"/>
    <cellStyle name="Comma 2 4 6" xfId="354" xr:uid="{BE62F88E-C411-4402-8D3F-84B2F1385613}"/>
    <cellStyle name="Comma 2 5" xfId="104" xr:uid="{FEA07E3A-17F7-469C-B42D-94D90E3B1633}"/>
    <cellStyle name="Comma 2 5 2" xfId="108" xr:uid="{037F0CAB-2627-4834-B485-EA555383B097}"/>
    <cellStyle name="Comma 2 5 2 2" xfId="164" xr:uid="{AA8ECA2E-8B85-4871-8103-BE97C0311974}"/>
    <cellStyle name="Comma 2 5 2 2 2" xfId="275" xr:uid="{0CD42BE4-5B6F-4AC3-B529-9CB5E34162EE}"/>
    <cellStyle name="Comma 2 5 2 2 2 2" xfId="527" xr:uid="{C513D96F-1FF2-4A8E-9E99-76B4E5E5C182}"/>
    <cellStyle name="Comma 2 5 2 2 3" xfId="416" xr:uid="{88B76752-B005-4880-A3CD-363C7EE5A987}"/>
    <cellStyle name="Comma 2 5 3" xfId="162" xr:uid="{796A061A-244B-475E-947D-09DB047D3D74}"/>
    <cellStyle name="Comma 2 5 3 2" xfId="273" xr:uid="{9F043FAF-0925-4822-AC0F-F1DEE57FD674}"/>
    <cellStyle name="Comma 2 5 3 2 2" xfId="525" xr:uid="{2730527B-76BA-4CDD-A530-C6C3625364DF}"/>
    <cellStyle name="Comma 2 5 3 3" xfId="414" xr:uid="{F8F7E4FE-CAA6-4DE0-ACA6-3A00FE41C804}"/>
    <cellStyle name="Comma 2 5 4" xfId="196" xr:uid="{7702E9D4-2159-44BA-B921-EAD4BEFE360E}"/>
    <cellStyle name="Comma 2 5 4 2" xfId="307" xr:uid="{3BD4EA15-7E7E-4197-991A-156E5C626CF3}"/>
    <cellStyle name="Comma 2 5 4 2 2" xfId="559" xr:uid="{005ABAE8-5FAA-44E2-BCBD-48A87C5B6B70}"/>
    <cellStyle name="Comma 2 5 4 3" xfId="448" xr:uid="{408A3E28-3FC2-4516-ADA0-E1BFBBDEBAA9}"/>
    <cellStyle name="Comma 2 5 5" xfId="226" xr:uid="{400C1302-A498-4DE3-AC3B-DDDEC2A7477A}"/>
    <cellStyle name="Comma 2 5 5 2" xfId="478" xr:uid="{9C759D50-C59B-48DB-AAC9-88FF71B6568C}"/>
    <cellStyle name="Comma 2 5 6" xfId="337" xr:uid="{98576FA3-17BF-4B24-8D8A-3CA1BB025C1B}"/>
    <cellStyle name="Comma 2 5 6 2" xfId="589" xr:uid="{C0E70A5D-B413-40E3-806B-8DF5DA8DEBB1}"/>
    <cellStyle name="Comma 2 5 7" xfId="367" xr:uid="{D88C2065-8A91-46EF-9DFF-C72B7B0002DA}"/>
    <cellStyle name="Comma 2 6" xfId="142" xr:uid="{A32CEC5A-6566-4F4B-8224-C0CBBB75619C}"/>
    <cellStyle name="Comma 2 6 2" xfId="253" xr:uid="{E3FFCD71-518E-4FD6-B80C-9E340B0833DB}"/>
    <cellStyle name="Comma 2 6 2 2" xfId="505" xr:uid="{D5707EBD-DB85-46AE-A84D-56CB5EDC50CB}"/>
    <cellStyle name="Comma 2 6 3" xfId="394" xr:uid="{45E02732-009E-4953-BC08-C424818A263E}"/>
    <cellStyle name="Comma 2 7" xfId="188" xr:uid="{60712B0D-80AE-4D6C-BAD4-539DCDDA6C51}"/>
    <cellStyle name="Comma 2 7 2" xfId="299" xr:uid="{DD90ECFC-30CD-4801-A77B-2B6A582ED5CD}"/>
    <cellStyle name="Comma 2 7 2 2" xfId="551" xr:uid="{3B07C390-D737-490E-8F9D-E0A3ADD8EE90}"/>
    <cellStyle name="Comma 2 7 3" xfId="440" xr:uid="{01EDFDF5-E4BC-43D3-9EFE-A5C92D385C94}"/>
    <cellStyle name="Comma 2 8" xfId="218" xr:uid="{81FCB90C-2CF8-4874-8FA3-628052645B8D}"/>
    <cellStyle name="Comma 2 8 2" xfId="470" xr:uid="{9E16409F-A553-47A1-B1B6-85B5FD33BA27}"/>
    <cellStyle name="Comma 2 9" xfId="329" xr:uid="{49992C79-3B3F-454A-A2B9-34DE8BE26A4C}"/>
    <cellStyle name="Comma 2 9 2" xfId="581" xr:uid="{BFB26835-03B7-42A7-885F-28C8567DD413}"/>
    <cellStyle name="Comma 20" xfId="30" xr:uid="{DA715C67-2C09-4924-A49D-15D40E788256}"/>
    <cellStyle name="Comma 3" xfId="3" xr:uid="{00000000-0005-0000-0000-000002000000}"/>
    <cellStyle name="Comma 3 2" xfId="113" xr:uid="{B0EAC6B7-B701-4FE4-BD97-720C98E79BB0}"/>
    <cellStyle name="Comma 3 2 2" xfId="169" xr:uid="{7FA7325C-8FDF-42AB-BC54-932E467761C9}"/>
    <cellStyle name="Comma 3 2 2 2" xfId="55" xr:uid="{97872C19-4975-466C-A459-C4AD22717BD9}"/>
    <cellStyle name="Comma 3 2 2 2 2" xfId="138" xr:uid="{DDBF95D5-581B-47D5-B232-2B21FC02D511}"/>
    <cellStyle name="Comma 3 2 2 2 2 2" xfId="249" xr:uid="{01C8293B-F86D-48A6-91D2-B997283BF047}"/>
    <cellStyle name="Comma 3 2 2 2 2 2 2" xfId="501" xr:uid="{4E2B394B-2093-4233-9AC5-1B1C735FB7E2}"/>
    <cellStyle name="Comma 3 2 2 2 2 3" xfId="390" xr:uid="{42F4AEB5-D055-480A-AF11-6BAFD346E310}"/>
    <cellStyle name="Comma 3 2 2 2 3" xfId="185" xr:uid="{2B2EA6E8-C044-498F-9292-4D85381D3902}"/>
    <cellStyle name="Comma 3 2 2 2 3 2" xfId="296" xr:uid="{F233E4CA-FE88-4B3D-B012-67CB0723DBC2}"/>
    <cellStyle name="Comma 3 2 2 2 3 2 2" xfId="548" xr:uid="{A33D7A86-4192-4F4A-BD1C-7F7FFFCD5EDD}"/>
    <cellStyle name="Comma 3 2 2 2 3 3" xfId="437" xr:uid="{4718DCE5-D9C7-4ED2-9400-E115CEA975D2}"/>
    <cellStyle name="Comma 3 2 2 2 4" xfId="215" xr:uid="{A948C161-5D92-4272-84EA-186E1E6A640C}"/>
    <cellStyle name="Comma 3 2 2 2 4 2" xfId="467" xr:uid="{D63FBA2B-42C4-4982-B9BA-854BAF180E7E}"/>
    <cellStyle name="Comma 3 2 2 2 5" xfId="326" xr:uid="{24E16163-CAB5-4817-A70A-A161ED215BD7}"/>
    <cellStyle name="Comma 3 2 2 2 5 2" xfId="578" xr:uid="{BE5D9D93-37B9-451A-B460-92AD19C4B037}"/>
    <cellStyle name="Comma 3 2 2 2 6" xfId="356" xr:uid="{49CA2DF0-353F-4C67-9A96-588292AE3009}"/>
    <cellStyle name="Comma 3 2 2 3" xfId="280" xr:uid="{A27463BA-41D7-4A4D-BA5C-CDD49439F4E6}"/>
    <cellStyle name="Comma 3 2 2 3 2" xfId="532" xr:uid="{306F19E7-56AD-42BE-8D1D-741A4D453C32}"/>
    <cellStyle name="Comma 3 2 2 4" xfId="421" xr:uid="{6E963531-BC69-4D4B-B85C-C739B63AC042}"/>
    <cellStyle name="Comma 3 3" xfId="616" xr:uid="{018A8676-0A02-45AE-9A60-DDC86DCC6946}"/>
    <cellStyle name="Comma 32" xfId="48" xr:uid="{D011B1FD-2D06-4F80-AB6A-2108AD26C512}"/>
    <cellStyle name="Comma 32 2" xfId="134" xr:uid="{B50A1F65-B728-445C-B996-82721060CF8A}"/>
    <cellStyle name="Comma 32 2 2" xfId="245" xr:uid="{F58095A9-337E-423F-9369-53A02D5A8231}"/>
    <cellStyle name="Comma 32 2 2 2" xfId="497" xr:uid="{FB65DDF8-0855-4F0D-9645-890A8AA5AE6A}"/>
    <cellStyle name="Comma 32 2 3" xfId="386" xr:uid="{33C03FAD-0568-46B1-91F7-DA9C4888FF9C}"/>
    <cellStyle name="Comma 33" xfId="41" xr:uid="{E10AF205-D61B-49D3-A865-53613CDFAE9D}"/>
    <cellStyle name="Comma 33 2" xfId="132" xr:uid="{2F0C4D9C-CDC0-4154-9275-B1A30954E846}"/>
    <cellStyle name="Comma 33 2 2" xfId="243" xr:uid="{AC876D65-982A-4C09-9CF3-22054D1E4662}"/>
    <cellStyle name="Comma 33 2 2 2" xfId="495" xr:uid="{2D0897FE-E981-4D13-BCBF-7823DCBDE3F9}"/>
    <cellStyle name="Comma 33 2 3" xfId="384" xr:uid="{34B42463-FDE3-4F14-9B15-040294693279}"/>
    <cellStyle name="Comma 4" xfId="70" xr:uid="{F9DC02C6-B68E-4683-B5AE-9CA6EDD04A06}"/>
    <cellStyle name="Comma 4 2" xfId="114" xr:uid="{6D03E0C0-3373-4C5B-A301-76F08EF83A3D}"/>
    <cellStyle name="Comma 4 2 2" xfId="170" xr:uid="{A1DCC71D-2ED1-4A54-8336-328BCA2FCD6F}"/>
    <cellStyle name="Comma 4 2 2 2" xfId="281" xr:uid="{AECFB3C0-25FF-4BA7-B089-303E639911CC}"/>
    <cellStyle name="Comma 4 2 2 2 2" xfId="533" xr:uid="{320AE790-01CA-4187-B15E-000A001A5F5D}"/>
    <cellStyle name="Comma 4 2 2 3" xfId="422" xr:uid="{232C980F-46F0-4FDA-8F53-74AB5BB7B790}"/>
    <cellStyle name="Comma 4 2 3" xfId="201" xr:uid="{5B083A51-00AE-42FD-B548-A4FDB54FE7BF}"/>
    <cellStyle name="Comma 4 2 3 2" xfId="312" xr:uid="{DEE143FC-4728-4D82-BA93-DCC98A3F3B2D}"/>
    <cellStyle name="Comma 4 2 3 2 2" xfId="564" xr:uid="{1497F543-D396-4DB7-A3FB-A81218717384}"/>
    <cellStyle name="Comma 4 2 3 3" xfId="453" xr:uid="{2447E9CE-05AE-403D-B63D-2529F02CD0CF}"/>
    <cellStyle name="Comma 4 2 4" xfId="231" xr:uid="{3C5956C5-A7CB-491D-A732-91EEA369B14C}"/>
    <cellStyle name="Comma 4 2 4 2" xfId="483" xr:uid="{097DEE7F-6CAE-4943-9014-49F9837DCADA}"/>
    <cellStyle name="Comma 4 2 5" xfId="342" xr:uid="{343D5C4B-9F15-4CC5-9390-847AC8203B27}"/>
    <cellStyle name="Comma 4 2 5 2" xfId="594" xr:uid="{B4CB3A91-E00B-4EA0-9CC3-8078404FA22D}"/>
    <cellStyle name="Comma 4 2 6" xfId="372" xr:uid="{5F7276E5-037D-4A0E-9C9E-F6CD585135D2}"/>
    <cellStyle name="Comma 4 3" xfId="145" xr:uid="{BE5A6745-618F-4B51-A7AF-D54752C86826}"/>
    <cellStyle name="Comma 4 3 2" xfId="256" xr:uid="{287E2E92-364F-4DE2-AD19-43C4631A9E25}"/>
    <cellStyle name="Comma 4 3 2 2" xfId="508" xr:uid="{ACE4AC4E-3652-4DB1-A1F3-3DE033CE9FB9}"/>
    <cellStyle name="Comma 4 3 3" xfId="397" xr:uid="{B5B74C46-8A24-453D-B37E-3385EB542826}"/>
    <cellStyle name="Comma 4 4" xfId="189" xr:uid="{88764841-8C96-4CF6-B482-4110FF099E1E}"/>
    <cellStyle name="Comma 4 4 2" xfId="300" xr:uid="{00D696A8-B760-4232-9146-774E7B0A9E94}"/>
    <cellStyle name="Comma 4 4 2 2" xfId="552" xr:uid="{1A6E60B4-48DD-4600-BA18-0B650860C4AC}"/>
    <cellStyle name="Comma 4 4 3" xfId="441" xr:uid="{70BB78ED-59D5-4F80-810F-F8BA0FDC2C8B}"/>
    <cellStyle name="Comma 4 5" xfId="219" xr:uid="{B84561C8-6FC0-4611-8558-52942362E155}"/>
    <cellStyle name="Comma 4 5 2" xfId="471" xr:uid="{72F14D08-533E-458E-B672-CD6E21CADFD3}"/>
    <cellStyle name="Comma 4 6" xfId="330" xr:uid="{EFC651A5-0C9F-4D15-95A2-E91D063A37DF}"/>
    <cellStyle name="Comma 4 6 2" xfId="582" xr:uid="{4329BDBA-B060-4E28-92B1-C484E0A06E94}"/>
    <cellStyle name="Comma 4 7" xfId="360" xr:uid="{7653C22D-5290-44A2-AF65-627AA2434121}"/>
    <cellStyle name="Comma 5" xfId="4" xr:uid="{00000000-0005-0000-0000-000003000000}"/>
    <cellStyle name="Comma 5 2" xfId="115" xr:uid="{990D9480-A530-4D07-827E-3C8A15C32386}"/>
    <cellStyle name="Comma 5 2 2" xfId="171" xr:uid="{B39502E2-D882-4891-BBB5-38A227FBD170}"/>
    <cellStyle name="Comma 5 2 2 2" xfId="282" xr:uid="{C9081C4A-BB21-4E8C-B55F-890F9E5CBB8B}"/>
    <cellStyle name="Comma 5 2 2 2 2" xfId="534" xr:uid="{518C129F-2E51-4EF6-80E6-672B946BC6A3}"/>
    <cellStyle name="Comma 5 2 2 3" xfId="423" xr:uid="{67085297-1AF7-4EDE-A286-59BC8970C491}"/>
    <cellStyle name="Comma 5 2 3" xfId="202" xr:uid="{45B3ECD0-B875-4357-9EB8-F92EE23F1C22}"/>
    <cellStyle name="Comma 5 2 3 2" xfId="313" xr:uid="{F627AFB0-9DF2-4634-87F6-BE42CA1055D0}"/>
    <cellStyle name="Comma 5 2 3 2 2" xfId="565" xr:uid="{D3E28FC8-DE8E-44E9-82CB-D4A2994152D7}"/>
    <cellStyle name="Comma 5 2 3 3" xfId="454" xr:uid="{2A300B90-5E28-4ED8-AB94-D83557587EF0}"/>
    <cellStyle name="Comma 5 2 4" xfId="232" xr:uid="{2167EB71-027E-41E7-BE2D-23127E2CC1D4}"/>
    <cellStyle name="Comma 5 2 4 2" xfId="484" xr:uid="{FE179BCC-7B0E-4BE6-9FC9-66CEE46D2F06}"/>
    <cellStyle name="Comma 5 2 5" xfId="343" xr:uid="{874882AD-9568-412D-8397-E14122B979B2}"/>
    <cellStyle name="Comma 5 2 5 2" xfId="595" xr:uid="{5DCEFE5F-479B-4123-A7DA-C5BEB9FA6DD9}"/>
    <cellStyle name="Comma 5 2 6" xfId="373" xr:uid="{F0316351-BC78-4B2F-8044-A5979B887714}"/>
    <cellStyle name="Comma 5 3" xfId="128" xr:uid="{B8B50CBC-EBEB-4A1E-BBE7-291FC94862DD}"/>
    <cellStyle name="Comma 5 3 2" xfId="239" xr:uid="{2B8DE09B-5CA0-4A6A-95E3-ED51E99266CE}"/>
    <cellStyle name="Comma 5 3 2 2" xfId="491" xr:uid="{8870129A-91E3-40E1-B0B3-82A4E94FA64C}"/>
    <cellStyle name="Comma 5 3 3" xfId="380" xr:uid="{F4FB7B2B-3B7E-4A33-8645-F6280FF816EC}"/>
    <cellStyle name="Comma 5 4" xfId="179" xr:uid="{C45E621B-7156-4409-8AB8-F57A9E1D696F}"/>
    <cellStyle name="Comma 5 4 2" xfId="290" xr:uid="{35B3D67D-9374-4986-87EE-4EE49F0581CC}"/>
    <cellStyle name="Comma 5 4 2 2" xfId="542" xr:uid="{3232F42C-AD64-4414-A09D-BDADBEA149A3}"/>
    <cellStyle name="Comma 5 4 3" xfId="431" xr:uid="{10B89604-72C6-45C4-8D51-82B57A237BC6}"/>
    <cellStyle name="Comma 5 5" xfId="209" xr:uid="{3057176C-D0FA-4997-96DA-A0A09C556BA3}"/>
    <cellStyle name="Comma 5 5 2" xfId="461" xr:uid="{CAD2C82F-9DFC-4519-9D22-5704BF997969}"/>
    <cellStyle name="Comma 5 6" xfId="320" xr:uid="{4A205D1E-E1C2-41D7-9915-DA30CC42A071}"/>
    <cellStyle name="Comma 5 6 2" xfId="572" xr:uid="{6658530D-2DBA-49C8-BD49-D898415BCDF8}"/>
    <cellStyle name="Comma 5 7" xfId="350" xr:uid="{F557879A-4783-4DD7-A423-35E7B0E2905B}"/>
    <cellStyle name="Comma 6" xfId="56" xr:uid="{F953DBF7-7800-43E6-889B-4D362D7CA80C}"/>
    <cellStyle name="Comma 6 2" xfId="122" xr:uid="{BEBBA00B-7002-4361-A744-2854E92BBE95}"/>
    <cellStyle name="Comma 6 2 2" xfId="175" xr:uid="{EE021748-C477-4119-80AA-8EA15833DD1C}"/>
    <cellStyle name="Comma 6 2 2 2" xfId="286" xr:uid="{AE85B0ED-C22A-4125-8D66-BE3CAA7B92B3}"/>
    <cellStyle name="Comma 6 2 2 2 2" xfId="538" xr:uid="{08C54C43-6843-45F8-A326-A4198A205082}"/>
    <cellStyle name="Comma 6 2 2 3" xfId="427" xr:uid="{0D454C4E-0DD9-44F7-AD7D-042235E2EA48}"/>
    <cellStyle name="Comma 6 3" xfId="139" xr:uid="{E72F41F4-9446-4037-B99D-4947F3E2ECC6}"/>
    <cellStyle name="Comma 6 3 2" xfId="250" xr:uid="{DC6C0F49-E489-4913-BF10-49EFD768037D}"/>
    <cellStyle name="Comma 6 3 2 2" xfId="502" xr:uid="{9C22DC0E-19C5-4A80-A045-C1D03ADD456F}"/>
    <cellStyle name="Comma 6 3 3" xfId="391" xr:uid="{2D0E7158-9D4A-4AEF-9BFD-BB29229BA890}"/>
    <cellStyle name="Comma 6 3 4" xfId="613" xr:uid="{7D3BC201-D603-4F25-97A4-ED5F6FF834C5}"/>
    <cellStyle name="Comma 6 4" xfId="186" xr:uid="{77B40604-5DF9-41C7-8B7D-45B048088119}"/>
    <cellStyle name="Comma 6 4 2" xfId="297" xr:uid="{4D988614-F622-4386-879A-7624FFEC2CDB}"/>
    <cellStyle name="Comma 6 4 2 2" xfId="549" xr:uid="{F9886D55-B808-4E7E-8509-B08FD3534957}"/>
    <cellStyle name="Comma 6 4 3" xfId="438" xr:uid="{0578AADA-EBA7-4E75-A6B6-920293A53351}"/>
    <cellStyle name="Comma 6 5" xfId="216" xr:uid="{CA75FE9E-62E0-49C7-A958-9DA380C5E8C6}"/>
    <cellStyle name="Comma 6 5 2" xfId="468" xr:uid="{F98D40DB-2301-4EF4-8FEF-334251A9C561}"/>
    <cellStyle name="Comma 6 6" xfId="327" xr:uid="{99793D03-FB04-4B57-B4D6-661BF9809B1B}"/>
    <cellStyle name="Comma 6 6 2" xfId="579" xr:uid="{E2AC87FE-82A3-4E4F-B8ED-D0C71D45F648}"/>
    <cellStyle name="Comma 6 7" xfId="357" xr:uid="{272B0C16-ACBA-4C67-AADB-4CD473C2BC64}"/>
    <cellStyle name="Comma 62" xfId="60" xr:uid="{EC01DEEB-79F0-4251-8055-A5282850B3E2}"/>
    <cellStyle name="Comma 62 2" xfId="141" xr:uid="{E797837A-070B-4B9C-BECE-FD807522E5BB}"/>
    <cellStyle name="Comma 62 2 2" xfId="252" xr:uid="{10118929-FCF6-440E-9E33-98C0EC2F5EAF}"/>
    <cellStyle name="Comma 62 2 2 2" xfId="504" xr:uid="{997E56A5-D93C-4BFE-AA40-9C3449B0DE1C}"/>
    <cellStyle name="Comma 62 2 3" xfId="393" xr:uid="{7FCB7DC0-D83E-4A29-A68F-5F62A1581BC1}"/>
    <cellStyle name="Comma 62 3" xfId="187" xr:uid="{9546DF74-70C5-4DEB-9327-9340EBED858E}"/>
    <cellStyle name="Comma 62 3 2" xfId="298" xr:uid="{A78B8EB6-833E-4E82-B9C4-8AE459AB325C}"/>
    <cellStyle name="Comma 62 3 2 2" xfId="550" xr:uid="{5BC1A3C1-2A21-47AD-AB57-8EFF06555566}"/>
    <cellStyle name="Comma 62 3 3" xfId="439" xr:uid="{18EE2321-B3A3-40E9-AA05-5249A369C78F}"/>
    <cellStyle name="Comma 62 4" xfId="217" xr:uid="{D1E5AD1C-BA85-40CE-8745-7B93DE72EDC2}"/>
    <cellStyle name="Comma 62 4 2" xfId="469" xr:uid="{CDD23E3F-463A-429D-A1D4-D15084A76AA4}"/>
    <cellStyle name="Comma 62 5" xfId="328" xr:uid="{3205AA4B-F7ED-49D1-9A94-49734845EA54}"/>
    <cellStyle name="Comma 62 5 2" xfId="580" xr:uid="{FC5CDB85-87D6-4428-97AC-0B95EE15A417}"/>
    <cellStyle name="Comma 62 6" xfId="358" xr:uid="{B4AE078E-343F-4EBE-A45C-4E973F4A83D3}"/>
    <cellStyle name="Comma 68" xfId="36" xr:uid="{009DB880-76C5-44F9-9A73-9AB97DDD49D1}"/>
    <cellStyle name="Comma 68 2" xfId="129" xr:uid="{BC834570-E88F-4F4B-8783-88CFDE97D0A9}"/>
    <cellStyle name="Comma 68 2 2" xfId="240" xr:uid="{875DEE13-9FB2-433D-BB72-14D9EDD629E8}"/>
    <cellStyle name="Comma 68 2 2 2" xfId="492" xr:uid="{33560215-3199-4FF0-8325-BE07313E41C4}"/>
    <cellStyle name="Comma 68 2 3" xfId="381" xr:uid="{A6D08C26-3E01-42FF-860A-F7D6CB417C78}"/>
    <cellStyle name="Comma 7" xfId="67" xr:uid="{F00521A0-27C4-4002-B45B-E1A195638941}"/>
    <cellStyle name="Comma 7 2" xfId="82" xr:uid="{34E470BE-603E-4C25-A700-35C1BF1F3B80}"/>
    <cellStyle name="Comma 7 2 2" xfId="97" xr:uid="{2AFA942B-8CC6-4AB2-BB0B-3D6521D78FD4}"/>
    <cellStyle name="Comma 7 2 2 2" xfId="157" xr:uid="{3FB6471F-B628-48A8-B793-6F92568BD3FC}"/>
    <cellStyle name="Comma 7 2 2 2 2" xfId="268" xr:uid="{0A416174-3B40-407A-884C-F25A464AD4E1}"/>
    <cellStyle name="Comma 7 2 2 2 2 2" xfId="520" xr:uid="{56C268D4-8F94-4D0B-86AB-FA639C2963B2}"/>
    <cellStyle name="Comma 7 2 2 2 3" xfId="409" xr:uid="{35DAB522-065F-44AC-AA97-E3CEA488F696}"/>
    <cellStyle name="Comma 7 2 3" xfId="150" xr:uid="{F50319C1-0C6B-45D3-BC39-9956EC020CA0}"/>
    <cellStyle name="Comma 7 2 3 2" xfId="261" xr:uid="{1B69C817-9071-40C0-B05C-A730F7FD109C}"/>
    <cellStyle name="Comma 7 2 3 2 2" xfId="513" xr:uid="{6F88F868-08A2-4537-88B6-63F07014FD8F}"/>
    <cellStyle name="Comma 7 2 3 3" xfId="402" xr:uid="{E92F4707-F43A-497A-9403-EC7D45C39EE5}"/>
    <cellStyle name="Comma 7 3" xfId="91" xr:uid="{C4288BF1-4058-47BC-A8FC-7C4D49F424F0}"/>
    <cellStyle name="Comma 7 3 2" xfId="154" xr:uid="{A53C0ABA-2635-430B-8102-A9521835F8F7}"/>
    <cellStyle name="Comma 7 3 2 2" xfId="265" xr:uid="{686C4121-3D14-4970-A6B1-9718ACACE030}"/>
    <cellStyle name="Comma 7 3 2 2 2" xfId="517" xr:uid="{136B3C3F-1D71-48D5-A8B9-25AAE1CF1515}"/>
    <cellStyle name="Comma 7 3 2 3" xfId="406" xr:uid="{D6D6E568-D00C-419A-B57B-F1FE1B0983D0}"/>
    <cellStyle name="Comma 7 4" xfId="125" xr:uid="{7EC1D59C-5304-4E26-BE15-9025D2C9B72F}"/>
    <cellStyle name="Comma 7 4 2" xfId="177" xr:uid="{81B98765-236B-48FC-8BDB-1B9193171ECD}"/>
    <cellStyle name="Comma 7 4 2 2" xfId="288" xr:uid="{DB4DF4D8-1BCB-488B-B8C8-F8F45C5121C8}"/>
    <cellStyle name="Comma 7 4 2 2 2" xfId="540" xr:uid="{FE8578AC-E77C-455E-83CB-BE782C890CCB}"/>
    <cellStyle name="Comma 7 4 2 3" xfId="429" xr:uid="{AC9E17A2-EE9F-4567-B9FB-FEF20064CB3B}"/>
    <cellStyle name="Comma 7 4 3" xfId="207" xr:uid="{F315999E-2603-4AD4-9BFF-593AC6F55550}"/>
    <cellStyle name="Comma 7 4 3 2" xfId="318" xr:uid="{9F2FCB14-824A-4DC1-8D33-3EDA64CE5FEF}"/>
    <cellStyle name="Comma 7 4 3 2 2" xfId="570" xr:uid="{A9E475DC-F9B0-4EDF-8865-04BB019FB1E7}"/>
    <cellStyle name="Comma 7 4 3 3" xfId="459" xr:uid="{3D31987A-A36F-4D50-902B-BDA470DAED29}"/>
    <cellStyle name="Comma 7 4 4" xfId="237" xr:uid="{F84BB102-DF62-4AE4-925B-823E33F506B6}"/>
    <cellStyle name="Comma 7 4 4 2" xfId="489" xr:uid="{DAEC7685-D7D3-4579-86C1-ED033CD6AEA1}"/>
    <cellStyle name="Comma 7 4 5" xfId="348" xr:uid="{9C1BE5AC-1DD5-4F31-8F67-D2A8D50DFB9C}"/>
    <cellStyle name="Comma 7 4 5 2" xfId="600" xr:uid="{4C45FDB8-3E67-4749-961C-03D0A903653A}"/>
    <cellStyle name="Comma 7 4 6" xfId="378" xr:uid="{93582C4A-0F1F-41FE-B052-65C24BE1A760}"/>
    <cellStyle name="Comma 7 5" xfId="143" xr:uid="{280C9CEA-34EB-4B91-952E-F979729D714A}"/>
    <cellStyle name="Comma 7 5 2" xfId="254" xr:uid="{F78AE395-3F61-432E-9874-05B8D80F4934}"/>
    <cellStyle name="Comma 7 5 2 2" xfId="506" xr:uid="{22D89F3C-F6E6-495C-A286-93EEB7C7A64E}"/>
    <cellStyle name="Comma 7 5 3" xfId="395" xr:uid="{D6D35B83-9D34-41E2-BFDE-FBEC2D198DD8}"/>
    <cellStyle name="Comma 70" xfId="44" xr:uid="{22A1902E-CF8D-4B0F-9D8D-C8BD63F744F9}"/>
    <cellStyle name="Comma 70 2" xfId="133" xr:uid="{54942B16-0391-4043-86C5-B35EC3234984}"/>
    <cellStyle name="Comma 70 2 2" xfId="244" xr:uid="{63896AFA-500B-4426-BC4E-FE52C2E9F0BA}"/>
    <cellStyle name="Comma 70 2 2 2" xfId="496" xr:uid="{DF9B1C50-3953-4FA7-A6E5-89FA2268CF16}"/>
    <cellStyle name="Comma 70 2 3" xfId="385" xr:uid="{2F7383C7-9C37-4BA7-9B51-2F5A0958B696}"/>
    <cellStyle name="Comma 8" xfId="77" xr:uid="{FD4C73A3-8F17-44F3-852C-DB28656ACBC7}"/>
    <cellStyle name="Comma 8 2" xfId="148" xr:uid="{9B5F0828-9FB4-4990-A44D-91371CDD50FB}"/>
    <cellStyle name="Comma 8 2 2" xfId="259" xr:uid="{5342358F-0935-4167-91A3-309CC5F36906}"/>
    <cellStyle name="Comma 8 2 2 2" xfId="511" xr:uid="{C4C83DB5-2F1C-469F-BFC8-69B02D88E392}"/>
    <cellStyle name="Comma 8 2 3" xfId="400" xr:uid="{1BC299E7-BA40-41B4-A69D-FF12E6B9600C}"/>
    <cellStyle name="Comma 8 2 4" xfId="610" xr:uid="{CA2120E5-8980-414E-BAF4-182F64D80E24}"/>
    <cellStyle name="Comma 8 3" xfId="191" xr:uid="{0B2661D4-DBFE-4A5D-A112-6538133E733E}"/>
    <cellStyle name="Comma 8 3 2" xfId="302" xr:uid="{F54AEEDE-40C1-4ED3-B70C-68A4112CE7D6}"/>
    <cellStyle name="Comma 8 3 2 2" xfId="554" xr:uid="{3806121A-189A-47CC-AB7F-2D9C5D3A50E5}"/>
    <cellStyle name="Comma 8 3 3" xfId="443" xr:uid="{250F3155-F367-4623-8E3C-2B4C509D5959}"/>
    <cellStyle name="Comma 8 4" xfId="221" xr:uid="{630F005F-9C30-47BD-8B32-7533780F2FEE}"/>
    <cellStyle name="Comma 8 4 2" xfId="473" xr:uid="{F7A3CDC6-BDF9-4466-AD25-90043D42AF19}"/>
    <cellStyle name="Comma 8 5" xfId="332" xr:uid="{20A875E9-7289-4749-84DF-0DD06B29EB44}"/>
    <cellStyle name="Comma 8 5 2" xfId="584" xr:uid="{FACDA430-3578-4D2B-9D4C-4F4C41E6511D}"/>
    <cellStyle name="Comma 8 6" xfId="362" xr:uid="{2ED011AE-7589-4F3B-8F10-EF7C86D3ECD1}"/>
    <cellStyle name="Comma 9" xfId="86" xr:uid="{64C139E9-1D9C-49C5-BCD2-EEA994F198BD}"/>
    <cellStyle name="Comma 9 2" xfId="152" xr:uid="{F0DE063A-77A7-4E0F-B7F5-B18831967D6F}"/>
    <cellStyle name="Comma 9 2 2" xfId="263" xr:uid="{4485043B-A816-4CB0-A0B6-6136CA5DF08B}"/>
    <cellStyle name="Comma 9 2 2 2" xfId="515" xr:uid="{8D963915-E04B-4828-B4B9-837DFE9F699B}"/>
    <cellStyle name="Comma 9 2 3" xfId="404" xr:uid="{B310F446-2ED6-4FFB-9655-2BFD50A1E210}"/>
    <cellStyle name="Comma 9 2 4" xfId="606" xr:uid="{4966DD38-B806-4018-96B9-23577DB09714}"/>
    <cellStyle name="Comma 9 3" xfId="192" xr:uid="{799CCCFA-6F25-49D7-8EA3-395FD2DCB906}"/>
    <cellStyle name="Comma 9 3 2" xfId="303" xr:uid="{EAD7EFC7-90C9-496D-AB8D-83AC67BEC512}"/>
    <cellStyle name="Comma 9 3 2 2" xfId="555" xr:uid="{8522B562-5028-49BE-B8DB-BD9626B95D3D}"/>
    <cellStyle name="Comma 9 3 3" xfId="444" xr:uid="{2C7F423D-47CD-4A62-89D6-9D1C1EA10F6E}"/>
    <cellStyle name="Comma 9 4" xfId="222" xr:uid="{1DB975A7-5FE6-4B71-82AB-8BAC7B309FB1}"/>
    <cellStyle name="Comma 9 4 2" xfId="474" xr:uid="{F998AF8E-C390-4EC7-A357-7AE980F8DA84}"/>
    <cellStyle name="Comma 9 5" xfId="333" xr:uid="{356E6B9F-C6CF-45A9-984A-D8235C5BACD9}"/>
    <cellStyle name="Comma 9 5 2" xfId="585" xr:uid="{427A738B-282A-4569-9956-AC77BD26A654}"/>
    <cellStyle name="Comma 9 6" xfId="363" xr:uid="{EE33F9E9-B0DA-46CF-936D-F0502254F327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E&amp;Y House" xfId="31" xr:uid="{05BC5269-FFBC-4E4A-9BF9-F4FE639B5865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0 2" xfId="605" xr:uid="{A6C5D4C1-34A0-433F-B3B2-DA08949F9555}"/>
    <cellStyle name="Normal 10 2 2" xfId="617" xr:uid="{F4A1F9A7-A503-4DAF-B0C8-2478B07F1F98}"/>
    <cellStyle name="Normal 10 3" xfId="101" xr:uid="{894046D8-569D-4B4B-A3CD-2E0AE9ABDDAA}"/>
    <cellStyle name="Normal 11" xfId="33" xr:uid="{2E099A67-2524-4ED1-8DCD-F676F04B3D16}"/>
    <cellStyle name="Normal 11 2" xfId="105" xr:uid="{33E2C013-A9A7-4039-A107-26EDB3DD5F24}"/>
    <cellStyle name="Normal 119" xfId="46" xr:uid="{EC5525F1-C00D-4160-9B7B-937FDFCE6FD0}"/>
    <cellStyle name="Normal 12" xfId="615" xr:uid="{40ABBFF7-B967-4956-8F40-D8DB908CB27F}"/>
    <cellStyle name="Normal 13" xfId="29" xr:uid="{9F4546D7-C5E5-4178-A553-1A82ADF7079C}"/>
    <cellStyle name="Normal 14" xfId="614" xr:uid="{0035D31C-C475-4D2B-9945-00BDDD673123}"/>
    <cellStyle name="Normal 14 2 2" xfId="25" xr:uid="{6DC62427-8949-4511-80A6-2FD42960B758}"/>
    <cellStyle name="Normal 14 2 2 2" xfId="130" xr:uid="{3C92DFF8-226E-470F-83AF-8938662A809A}"/>
    <cellStyle name="Normal 14 2 2 2 2" xfId="241" xr:uid="{8F70AB52-4EED-4222-BC92-3C052786CF5E}"/>
    <cellStyle name="Normal 14 2 2 2 2 2" xfId="493" xr:uid="{652FB7E5-B966-427C-B364-01EBC4A39405}"/>
    <cellStyle name="Normal 14 2 2 2 3" xfId="382" xr:uid="{8F729AC6-8530-4B8A-83D0-EE39E82756E4}"/>
    <cellStyle name="Normal 14 2 2 3" xfId="180" xr:uid="{25C15C7A-0CC6-4DC8-B5FD-40C1A2D6C6F7}"/>
    <cellStyle name="Normal 14 2 2 3 2" xfId="291" xr:uid="{B3C10E01-A22C-4A7E-BC81-038CF9BA2C9B}"/>
    <cellStyle name="Normal 14 2 2 3 2 2" xfId="543" xr:uid="{9574A50D-DA7A-4D73-88CE-F711F699553D}"/>
    <cellStyle name="Normal 14 2 2 3 3" xfId="432" xr:uid="{3FBF126A-E8F0-483C-B7B2-C55A328B0724}"/>
    <cellStyle name="Normal 14 2 2 4" xfId="210" xr:uid="{6FECE783-D4AA-4A8C-96B2-C2FA34F7F97F}"/>
    <cellStyle name="Normal 14 2 2 4 2" xfId="462" xr:uid="{8077351E-9543-40CD-B3F0-8E35D3FDFA41}"/>
    <cellStyle name="Normal 14 2 2 5" xfId="321" xr:uid="{9260D52C-28AD-46F5-88E1-EC4A5646A317}"/>
    <cellStyle name="Normal 14 2 2 5 2" xfId="573" xr:uid="{3D7084BD-228B-4C00-BC2D-1BFDC8C19146}"/>
    <cellStyle name="Normal 14 2 2 6" xfId="351" xr:uid="{5895759C-F616-4867-97FF-34E987682327}"/>
    <cellStyle name="Normal 152" xfId="43" xr:uid="{7B2DD21E-ABDB-4A7C-97C3-3688F0186883}"/>
    <cellStyle name="Normal 2" xfId="13" xr:uid="{00000000-0005-0000-0000-00000D000000}"/>
    <cellStyle name="Normal 2 17" xfId="37" xr:uid="{EBC99955-D287-4E35-97BA-82D4DB2C97C0}"/>
    <cellStyle name="Normal 2 2" xfId="14" xr:uid="{00000000-0005-0000-0000-00000E000000}"/>
    <cellStyle name="Normal 2 2 14" xfId="39" xr:uid="{A913C9E0-B33C-4FC6-AB83-257A80229548}"/>
    <cellStyle name="Normal 2 2 2" xfId="611" xr:uid="{F36D5051-00A9-41BD-A533-F43F39F41B2C}"/>
    <cellStyle name="Normal 2 2 3" xfId="15" xr:uid="{00000000-0005-0000-0000-00000F000000}"/>
    <cellStyle name="Normal 2 3" xfId="27" xr:uid="{6265EF74-9BF8-4A75-AD15-340AF3243F42}"/>
    <cellStyle name="Normal 2 3 2" xfId="117" xr:uid="{1EBAD5F0-D90D-4F69-BF1F-4C0C92B321F3}"/>
    <cellStyle name="Normal 2 3 2 2" xfId="173" xr:uid="{883DD5B0-A0B6-432A-B5CA-2E35A3A537C5}"/>
    <cellStyle name="Normal 2 3 2 2 2" xfId="284" xr:uid="{775792FB-211C-4152-AC77-3B89722B406A}"/>
    <cellStyle name="Normal 2 3 2 2 2 2" xfId="536" xr:uid="{5A6CDD29-C2F0-46BE-9586-72C365F10D7B}"/>
    <cellStyle name="Normal 2 3 2 2 3" xfId="425" xr:uid="{75AC2301-E6BA-45E4-B3E2-BA8A53280D8F}"/>
    <cellStyle name="Normal 2 3 2 3" xfId="204" xr:uid="{4BCE7498-B1D6-4D79-8C92-F742AE224563}"/>
    <cellStyle name="Normal 2 3 2 3 2" xfId="315" xr:uid="{25D38EE5-066A-4333-ADD0-86133120CA89}"/>
    <cellStyle name="Normal 2 3 2 3 2 2" xfId="567" xr:uid="{40F37FCE-2260-426B-B6A4-3857D59E7640}"/>
    <cellStyle name="Normal 2 3 2 3 3" xfId="456" xr:uid="{209A7A04-07E6-48C8-8CE1-2AE527339000}"/>
    <cellStyle name="Normal 2 3 2 4" xfId="234" xr:uid="{D7CAD28D-89E9-48C2-9E1E-1C9C11B708F5}"/>
    <cellStyle name="Normal 2 3 2 4 2" xfId="486" xr:uid="{E01E8127-1366-4383-812B-B4CDF065E561}"/>
    <cellStyle name="Normal 2 3 2 5" xfId="345" xr:uid="{BC391073-C758-4235-9AF6-7610CB74419A}"/>
    <cellStyle name="Normal 2 3 2 5 2" xfId="597" xr:uid="{D3209C4E-17A7-447B-A96F-22A7C57A5972}"/>
    <cellStyle name="Normal 2 3 2 6" xfId="375" xr:uid="{67B8E886-C117-4919-91E4-C67F9C5C82AD}"/>
    <cellStyle name="Normal 2 4" xfId="71" xr:uid="{C3EBA952-5AC9-4439-B457-7FE2701CE9EC}"/>
    <cellStyle name="Normal 2 5" xfId="116" xr:uid="{A17DB90A-D2DF-45A0-885A-D891A01E943B}"/>
    <cellStyle name="Normal 2 5 2" xfId="172" xr:uid="{E85A0652-4DC4-46D3-A78C-C57CF513035F}"/>
    <cellStyle name="Normal 2 5 2 2" xfId="283" xr:uid="{2A5FE303-E034-4851-83B0-98B1998C8366}"/>
    <cellStyle name="Normal 2 5 2 2 2" xfId="535" xr:uid="{9ED7B58A-7CB1-4673-A1DD-2989C2FF14C7}"/>
    <cellStyle name="Normal 2 5 2 3" xfId="424" xr:uid="{3BD394EC-8F32-4C5C-B51E-0FAA65C5026D}"/>
    <cellStyle name="Normal 2 5 3" xfId="203" xr:uid="{DD5C0BA6-56E3-43CD-A9BA-155F7005AFB7}"/>
    <cellStyle name="Normal 2 5 3 2" xfId="314" xr:uid="{B160EBE9-8083-4460-A96D-F1B270FF2975}"/>
    <cellStyle name="Normal 2 5 3 2 2" xfId="566" xr:uid="{7AADEF09-75B8-4F45-A494-50401610F6EB}"/>
    <cellStyle name="Normal 2 5 3 3" xfId="455" xr:uid="{26714945-42B1-4C3B-B7F4-6A82BDB7B423}"/>
    <cellStyle name="Normal 2 5 4" xfId="233" xr:uid="{E8256249-DED9-4856-A5E5-D7473EDEE2E7}"/>
    <cellStyle name="Normal 2 5 4 2" xfId="485" xr:uid="{CFDE6C9E-9868-4609-A26C-6916E75F22A0}"/>
    <cellStyle name="Normal 2 5 5" xfId="344" xr:uid="{55EF3BA2-49AA-47B3-BB00-9338A79DE09D}"/>
    <cellStyle name="Normal 2 5 5 2" xfId="596" xr:uid="{4A70F320-837C-4DD8-BE0F-396FDEFCA6DC}"/>
    <cellStyle name="Normal 2 5 6" xfId="374" xr:uid="{A6696057-9C37-4335-B772-F00EDC1668D0}"/>
    <cellStyle name="Normal 219" xfId="45" xr:uid="{2E3D01EB-D1A0-4075-822A-139C54ECC8B0}"/>
    <cellStyle name="Normal 23" xfId="58" xr:uid="{4B1251A0-5385-4974-8B57-B95797918DA3}"/>
    <cellStyle name="Normal 23 2" xfId="72" xr:uid="{A4932E7E-6CF4-4428-8AE3-25A0086B952B}"/>
    <cellStyle name="Normal 23 2 2" xfId="83" xr:uid="{F05E399A-7A2A-42D5-BB4E-1414B77A6002}"/>
    <cellStyle name="Normal 23 2 2 2" xfId="98" xr:uid="{0F945A3F-BF8E-41ED-B14B-D54B71C1952C}"/>
    <cellStyle name="Normal 23 2 3" xfId="92" xr:uid="{9D923BFF-6A29-4CE0-8ABA-E5FA32FCE54E}"/>
    <cellStyle name="Normal 23 3" xfId="78" xr:uid="{4B9B53C0-48F2-4C57-91E2-EE419DCB7FED}"/>
    <cellStyle name="Normal 23 3 2" xfId="94" xr:uid="{4B2037F4-A2A6-44ED-B90A-6110C1992BE9}"/>
    <cellStyle name="Normal 23 4" xfId="87" xr:uid="{0F7C5ED1-3028-410B-B0C0-CF1325016A42}"/>
    <cellStyle name="Normal 240" xfId="40" xr:uid="{7C8CA2CD-3A0A-4F74-AF5F-165C16D9DBD8}"/>
    <cellStyle name="Normal 249" xfId="42" xr:uid="{4C018B65-FC7C-493E-A5F6-905142A9DFE5}"/>
    <cellStyle name="Normal 3" xfId="16" xr:uid="{00000000-0005-0000-0000-000010000000}"/>
    <cellStyle name="Normal 3 2" xfId="109" xr:uid="{6AFAB3EB-C18C-4316-8F83-A1E628458FF3}"/>
    <cellStyle name="Normal 3 2 2" xfId="61" xr:uid="{17640CAD-6CCD-4419-9375-C4113AF3E328}"/>
    <cellStyle name="Normal 3 2 3" xfId="165" xr:uid="{5AEDBD68-A505-4FD4-BC38-3FFB8F2EEDFE}"/>
    <cellStyle name="Normal 3 2 3 2" xfId="276" xr:uid="{ABE3E9E0-636C-4A9B-8375-F7AF108E29C6}"/>
    <cellStyle name="Normal 3 2 3 2 2" xfId="528" xr:uid="{3B8FA939-06E4-40E5-B083-55504C6C2241}"/>
    <cellStyle name="Normal 3 2 3 3" xfId="417" xr:uid="{89B8BFC5-94FE-4212-8FA9-34A7EAA0F7A6}"/>
    <cellStyle name="Normal 3 2 4" xfId="197" xr:uid="{1D842014-A5DB-4287-AB27-5F3A1529AACC}"/>
    <cellStyle name="Normal 3 2 4 2" xfId="308" xr:uid="{41A3CB70-9214-4DED-A62E-7783BDAB9253}"/>
    <cellStyle name="Normal 3 2 4 2 2" xfId="560" xr:uid="{F4C6D100-66F1-4210-BE55-8A4072C189D6}"/>
    <cellStyle name="Normal 3 2 4 3" xfId="449" xr:uid="{3AD82FE9-743C-4520-BE64-0E239035180D}"/>
    <cellStyle name="Normal 3 2 5" xfId="227" xr:uid="{44286A33-81D3-4A78-BE7E-3250C091C7DF}"/>
    <cellStyle name="Normal 3 2 5 2" xfId="479" xr:uid="{4BF34A97-3D08-4C7C-B6A9-0021A458331C}"/>
    <cellStyle name="Normal 3 2 6" xfId="338" xr:uid="{A18E58ED-476A-4D38-9C67-1C1E7B60945F}"/>
    <cellStyle name="Normal 3 2 6 2" xfId="590" xr:uid="{C6B1D9B8-77B4-4534-BC17-9350E08E84E7}"/>
    <cellStyle name="Normal 3 2 7" xfId="368" xr:uid="{A6DF247A-A4DA-42B2-90D6-0A1C3A157773}"/>
    <cellStyle name="Normal 3 22" xfId="53" xr:uid="{BCB3CD1B-0FA1-4BE3-81BF-95CFFAC9F3C3}"/>
    <cellStyle name="Normal 3 3" xfId="63" xr:uid="{613335F9-DBE5-4288-A413-225C26FD384E}"/>
    <cellStyle name="Normal 3 4" xfId="118" xr:uid="{E077C9DD-1B2D-4795-ABF4-8D1602E21660}"/>
    <cellStyle name="Normal 3 5" xfId="607" xr:uid="{7BA519CF-B96A-4B1B-89FB-BFA64DD961C4}"/>
    <cellStyle name="Normal 3 6" xfId="69" xr:uid="{9D6B1786-2A41-4746-893A-87A39B45C090}"/>
    <cellStyle name="Normal 4" xfId="17" xr:uid="{00000000-0005-0000-0000-000011000000}"/>
    <cellStyle name="Normal 4 2" xfId="51" xr:uid="{D719B447-F422-42F5-A879-FE4850C2F1B9}"/>
    <cellStyle name="Normal 4 2 2" xfId="126" xr:uid="{610BE57F-0E2E-4F42-9DE9-56C49BE0D61E}"/>
    <cellStyle name="Normal 4 3" xfId="107" xr:uid="{9C7D7DBD-B174-4966-B90C-EFF56F057277}"/>
    <cellStyle name="Normal 4 4" xfId="119" xr:uid="{45EEDD15-6A44-4D97-BE3B-40F364AB1B9E}"/>
    <cellStyle name="Normal 4 4 2" xfId="174" xr:uid="{4480B0B1-22CB-450C-A696-FF0962D4855D}"/>
    <cellStyle name="Normal 4 4 2 2" xfId="285" xr:uid="{B2DD22C2-2A14-4B2F-83C3-684BDAB082F2}"/>
    <cellStyle name="Normal 4 4 2 2 2" xfId="537" xr:uid="{7C6449DB-7BFC-4676-A8C0-1E1FBAE9F387}"/>
    <cellStyle name="Normal 4 4 2 3" xfId="426" xr:uid="{50202709-34EF-4D43-AD51-EB5A4B87B542}"/>
    <cellStyle name="Normal 4 4 3" xfId="205" xr:uid="{A85D32BB-BD26-41A9-BBE5-264B95518E8F}"/>
    <cellStyle name="Normal 4 4 3 2" xfId="316" xr:uid="{71C9B7F9-1E80-46C3-AAFE-295E218128F2}"/>
    <cellStyle name="Normal 4 4 3 2 2" xfId="568" xr:uid="{3A5945AD-E491-467F-849F-3D916993C8BA}"/>
    <cellStyle name="Normal 4 4 3 3" xfId="457" xr:uid="{3A16DB3C-33F0-4F2F-B011-7A5D6269A710}"/>
    <cellStyle name="Normal 4 4 4" xfId="235" xr:uid="{6A9F1FC6-883C-4ED4-A577-161B191F798D}"/>
    <cellStyle name="Normal 4 4 4 2" xfId="487" xr:uid="{7800F6DB-856B-4AA8-A094-68502A83CC75}"/>
    <cellStyle name="Normal 4 4 5" xfId="346" xr:uid="{E7430935-CAD8-4C17-A5DA-0CFABCC70176}"/>
    <cellStyle name="Normal 4 4 5 2" xfId="598" xr:uid="{9335FE1A-107D-46AB-9F57-889161CF5339}"/>
    <cellStyle name="Normal 4 4 6" xfId="376" xr:uid="{BB8875FE-3555-461E-930B-2632A9D3D6B4}"/>
    <cellStyle name="Normal 5" xfId="1" xr:uid="{00000000-0005-0000-0000-000012000000}"/>
    <cellStyle name="Normal 5 2" xfId="120" xr:uid="{DEDEDEEA-C2E7-46EE-BD63-3B77E10A1544}"/>
    <cellStyle name="Normal 6" xfId="22" xr:uid="{00000000-0005-0000-0000-000013000000}"/>
    <cellStyle name="Normal 6 2" xfId="81" xr:uid="{B5AEC93A-30C3-4513-842F-5A08FF3DEC32}"/>
    <cellStyle name="Normal 6 2 2" xfId="96" xr:uid="{923C4202-ADF0-464B-9C85-0A907CF14CC9}"/>
    <cellStyle name="Normal 6 3" xfId="90" xr:uid="{F536D0E5-22A5-49BB-874F-46B7E579D3AB}"/>
    <cellStyle name="Normal 6 4" xfId="608" xr:uid="{0FC0D3CE-F550-4406-88CE-0F8F1C11963A}"/>
    <cellStyle name="Normal 6 5" xfId="66" xr:uid="{FFE3D906-ADCA-4D8B-87EB-C846153CA36D}"/>
    <cellStyle name="Normal 7" xfId="23" xr:uid="{00000000-0005-0000-0000-000014000000}"/>
    <cellStyle name="Normal 7 2" xfId="65" xr:uid="{FB579655-B12F-4624-8338-07C60BF5BF48}"/>
    <cellStyle name="Normal 7 3" xfId="26" xr:uid="{746F9E81-BD5A-4DBE-83C6-7A690D857ECE}"/>
    <cellStyle name="Normal 7 4" xfId="111" xr:uid="{AAFC8C5A-4499-4E39-9CB7-596CEC4B6A99}"/>
    <cellStyle name="Normal 7 4 2" xfId="167" xr:uid="{821151B0-E3F7-4D92-A1A3-2917DA067C83}"/>
    <cellStyle name="Normal 7 4 2 2" xfId="278" xr:uid="{A0312485-FE8B-44E8-8BFA-B5B57858D34F}"/>
    <cellStyle name="Normal 7 4 2 2 2" xfId="530" xr:uid="{6FDFB8B5-7796-4349-8766-81F196341766}"/>
    <cellStyle name="Normal 7 4 2 3" xfId="419" xr:uid="{3CCFEAAE-4DA4-4900-B280-ECC2AC766D5E}"/>
    <cellStyle name="Normal 7 4 3" xfId="199" xr:uid="{15CFC675-059D-48F3-87D7-457B12A11FD2}"/>
    <cellStyle name="Normal 7 4 3 2" xfId="310" xr:uid="{3384D242-5C8B-4EB4-829E-6F70A3F970AD}"/>
    <cellStyle name="Normal 7 4 3 2 2" xfId="562" xr:uid="{5B434DF7-4B10-431D-95F8-BCDE40C44871}"/>
    <cellStyle name="Normal 7 4 3 3" xfId="451" xr:uid="{C3A417D7-F41E-4868-BC28-925C737CE6FC}"/>
    <cellStyle name="Normal 7 4 4" xfId="229" xr:uid="{2EDD94B3-84D0-4A9E-A079-065602843F33}"/>
    <cellStyle name="Normal 7 4 4 2" xfId="481" xr:uid="{14DC6B5B-B726-4DBA-A798-F46B759A8970}"/>
    <cellStyle name="Normal 7 4 5" xfId="340" xr:uid="{7708F0B5-5B3D-4386-BB27-9613BA8833C9}"/>
    <cellStyle name="Normal 7 4 5 2" xfId="592" xr:uid="{22AF85BF-7A12-42F1-BF31-EF0C142B5367}"/>
    <cellStyle name="Normal 7 4 6" xfId="370" xr:uid="{D6A216B0-C171-42C3-8C19-ED8DB49AA380}"/>
    <cellStyle name="Normal 7 5" xfId="121" xr:uid="{926064A5-CBC2-47EF-BAF6-2D3FC7CCEA2F}"/>
    <cellStyle name="Normal 7 6" xfId="47" xr:uid="{A37A90B8-C051-4901-80EA-8F02304E5612}"/>
    <cellStyle name="Normal 8" xfId="76" xr:uid="{41131388-EB02-465B-94E8-99086EF50A5B}"/>
    <cellStyle name="Normal 8 2" xfId="124" xr:uid="{7D612F69-9790-4E63-9446-AF61FA485195}"/>
    <cellStyle name="Normal 84 2" xfId="57" xr:uid="{FB2CBD1E-4C3E-4FCA-B08E-EB8873C5FCDC}"/>
    <cellStyle name="Normal 9" xfId="85" xr:uid="{F1D08B2A-435D-43B7-B204-FA7DFA6F3873}"/>
    <cellStyle name="Normal 9 2" xfId="609" xr:uid="{D313E1A8-3672-45BA-BB23-D6F782D201DF}"/>
    <cellStyle name="Normal_CET - N096" xfId="28" xr:uid="{6A406D7F-BAE3-4CFD-BF04-1B25432A9404}"/>
    <cellStyle name="Percent [2]" xfId="18" xr:uid="{00000000-0005-0000-0000-000015000000}"/>
    <cellStyle name="Percent 14" xfId="35" xr:uid="{D02B2722-0C83-4106-B3D6-1B6591767DB8}"/>
    <cellStyle name="Percent 16" xfId="49" xr:uid="{CE605848-7270-4410-A874-E7093073ECF2}"/>
    <cellStyle name="Percent 16 2" xfId="135" xr:uid="{68D67121-D0C6-4453-98F0-5D05E7D63D5E}"/>
    <cellStyle name="Percent 16 2 2" xfId="246" xr:uid="{9FD5A0C6-A921-400D-ACB8-AEB8807AA2E0}"/>
    <cellStyle name="Percent 16 2 2 2" xfId="498" xr:uid="{61349A27-BDD8-4A5C-AF1F-28FF1AA2AEBB}"/>
    <cellStyle name="Percent 16 2 3" xfId="387" xr:uid="{26140893-266C-4E0E-8EF5-EB59A27D47EB}"/>
    <cellStyle name="Percent 16 3" xfId="182" xr:uid="{050B0862-5323-4593-9CD4-375178ACE33F}"/>
    <cellStyle name="Percent 16 3 2" xfId="293" xr:uid="{050BBAEE-BBD7-44BF-9951-38999B8E10B2}"/>
    <cellStyle name="Percent 16 3 2 2" xfId="545" xr:uid="{02BB3D97-8D45-469A-A047-C3B0385FDC7D}"/>
    <cellStyle name="Percent 16 3 3" xfId="434" xr:uid="{BF0CD5A0-0AED-436E-8D07-C2F7C88D441A}"/>
    <cellStyle name="Percent 16 4" xfId="212" xr:uid="{F353BCB9-B1E4-4113-9D07-C6FF29D4B172}"/>
    <cellStyle name="Percent 16 4 2" xfId="464" xr:uid="{C0761498-3A36-41F8-B6F6-460EEDFE10C7}"/>
    <cellStyle name="Percent 16 5" xfId="323" xr:uid="{6B721DB4-58AF-4F51-B1CC-524AB384683D}"/>
    <cellStyle name="Percent 16 5 2" xfId="575" xr:uid="{575C5E5C-5503-4163-ABF3-541E4C5BCF2E}"/>
    <cellStyle name="Percent 16 6" xfId="353" xr:uid="{BF67B9FF-75E6-4DBF-A08F-00C7A0CCA8F7}"/>
    <cellStyle name="Percent 2" xfId="74" xr:uid="{104A50D2-1818-48E0-87FC-B02C4214907B}"/>
    <cellStyle name="Percent 3" xfId="52" xr:uid="{11BF7C5C-BC5D-43BF-9AEE-467D31DF5734}"/>
    <cellStyle name="Percent 4" xfId="80" xr:uid="{05C2B550-8E61-4C22-92A9-66F48A22558E}"/>
    <cellStyle name="Percent 5" xfId="89" xr:uid="{61C96303-7F09-4564-AD3C-CE50D8F0D18C}"/>
    <cellStyle name="Percent 6" xfId="62" xr:uid="{33ECA8AD-216D-49A1-88F9-8C57C83BC986}"/>
    <cellStyle name="Percent 7" xfId="32" xr:uid="{27C28A5A-959A-4348-8DF5-DBAF38684A8C}"/>
    <cellStyle name="Quantity" xfId="19" xr:uid="{00000000-0005-0000-0000-000016000000}"/>
    <cellStyle name="เครื่องหมายจุลภาค_กรุ๊ปงบรวม0605(adj.3)" xfId="20" xr:uid="{00000000-0005-0000-0000-000017000000}"/>
    <cellStyle name="ปกติ_BS&amp;PL T" xfId="2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showGridLines="0" tabSelected="1" view="pageBreakPreview" zoomScale="70" zoomScaleNormal="100" zoomScaleSheetLayoutView="70" workbookViewId="0">
      <selection activeCell="P2" sqref="P2"/>
    </sheetView>
  </sheetViews>
  <sheetFormatPr defaultColWidth="9.42578125" defaultRowHeight="24" customHeight="1"/>
  <cols>
    <col min="1" max="1" width="21.42578125" style="35" customWidth="1"/>
    <col min="2" max="2" width="6" style="35" customWidth="1"/>
    <col min="3" max="3" width="7.7109375" style="35" customWidth="1"/>
    <col min="4" max="4" width="7" style="35" customWidth="1"/>
    <col min="5" max="5" width="4.7109375" style="50" customWidth="1"/>
    <col min="6" max="6" width="4.28515625" style="50" customWidth="1"/>
    <col min="7" max="7" width="1.28515625" style="38" customWidth="1"/>
    <col min="8" max="8" width="16.5703125" style="38" customWidth="1"/>
    <col min="9" max="9" width="1.28515625" style="38" customWidth="1"/>
    <col min="10" max="10" width="16.5703125" style="38" customWidth="1"/>
    <col min="11" max="11" width="1.28515625" style="38" customWidth="1"/>
    <col min="12" max="12" width="16.5703125" style="38" customWidth="1"/>
    <col min="13" max="13" width="1.28515625" style="38" customWidth="1"/>
    <col min="14" max="14" width="16.5703125" style="38" customWidth="1"/>
    <col min="15" max="15" width="10.7109375" style="35" customWidth="1"/>
    <col min="16" max="255" width="9.42578125" style="35"/>
    <col min="256" max="256" width="12.42578125" style="35" customWidth="1"/>
    <col min="257" max="257" width="6.42578125" style="35" customWidth="1"/>
    <col min="258" max="258" width="22.7109375" style="35" customWidth="1"/>
    <col min="259" max="259" width="1.42578125" style="35" customWidth="1"/>
    <col min="260" max="260" width="6.7109375" style="35" bestFit="1" customWidth="1"/>
    <col min="261" max="261" width="1.42578125" style="35" customWidth="1"/>
    <col min="262" max="262" width="16.28515625" style="35" customWidth="1"/>
    <col min="263" max="263" width="1.42578125" style="35" customWidth="1"/>
    <col min="264" max="264" width="16.28515625" style="35" customWidth="1"/>
    <col min="265" max="265" width="1.42578125" style="35" customWidth="1"/>
    <col min="266" max="266" width="16.28515625" style="35" customWidth="1"/>
    <col min="267" max="267" width="1.42578125" style="35" customWidth="1"/>
    <col min="268" max="268" width="14.28515625" style="35" bestFit="1" customWidth="1"/>
    <col min="269" max="269" width="1.42578125" style="35" customWidth="1"/>
    <col min="270" max="511" width="9.42578125" style="35"/>
    <col min="512" max="512" width="12.42578125" style="35" customWidth="1"/>
    <col min="513" max="513" width="6.42578125" style="35" customWidth="1"/>
    <col min="514" max="514" width="22.7109375" style="35" customWidth="1"/>
    <col min="515" max="515" width="1.42578125" style="35" customWidth="1"/>
    <col min="516" max="516" width="6.7109375" style="35" bestFit="1" customWidth="1"/>
    <col min="517" max="517" width="1.42578125" style="35" customWidth="1"/>
    <col min="518" max="518" width="16.28515625" style="35" customWidth="1"/>
    <col min="519" max="519" width="1.42578125" style="35" customWidth="1"/>
    <col min="520" max="520" width="16.28515625" style="35" customWidth="1"/>
    <col min="521" max="521" width="1.42578125" style="35" customWidth="1"/>
    <col min="522" max="522" width="16.28515625" style="35" customWidth="1"/>
    <col min="523" max="523" width="1.42578125" style="35" customWidth="1"/>
    <col min="524" max="524" width="14.28515625" style="35" bestFit="1" customWidth="1"/>
    <col min="525" max="525" width="1.42578125" style="35" customWidth="1"/>
    <col min="526" max="767" width="9.42578125" style="35"/>
    <col min="768" max="768" width="12.42578125" style="35" customWidth="1"/>
    <col min="769" max="769" width="6.42578125" style="35" customWidth="1"/>
    <col min="770" max="770" width="22.7109375" style="35" customWidth="1"/>
    <col min="771" max="771" width="1.42578125" style="35" customWidth="1"/>
    <col min="772" max="772" width="6.7109375" style="35" bestFit="1" customWidth="1"/>
    <col min="773" max="773" width="1.42578125" style="35" customWidth="1"/>
    <col min="774" max="774" width="16.28515625" style="35" customWidth="1"/>
    <col min="775" max="775" width="1.42578125" style="35" customWidth="1"/>
    <col min="776" max="776" width="16.28515625" style="35" customWidth="1"/>
    <col min="777" max="777" width="1.42578125" style="35" customWidth="1"/>
    <col min="778" max="778" width="16.28515625" style="35" customWidth="1"/>
    <col min="779" max="779" width="1.42578125" style="35" customWidth="1"/>
    <col min="780" max="780" width="14.28515625" style="35" bestFit="1" customWidth="1"/>
    <col min="781" max="781" width="1.42578125" style="35" customWidth="1"/>
    <col min="782" max="1023" width="9.42578125" style="35"/>
    <col min="1024" max="1024" width="12.42578125" style="35" customWidth="1"/>
    <col min="1025" max="1025" width="6.42578125" style="35" customWidth="1"/>
    <col min="1026" max="1026" width="22.7109375" style="35" customWidth="1"/>
    <col min="1027" max="1027" width="1.42578125" style="35" customWidth="1"/>
    <col min="1028" max="1028" width="6.7109375" style="35" bestFit="1" customWidth="1"/>
    <col min="1029" max="1029" width="1.42578125" style="35" customWidth="1"/>
    <col min="1030" max="1030" width="16.28515625" style="35" customWidth="1"/>
    <col min="1031" max="1031" width="1.42578125" style="35" customWidth="1"/>
    <col min="1032" max="1032" width="16.28515625" style="35" customWidth="1"/>
    <col min="1033" max="1033" width="1.42578125" style="35" customWidth="1"/>
    <col min="1034" max="1034" width="16.28515625" style="35" customWidth="1"/>
    <col min="1035" max="1035" width="1.42578125" style="35" customWidth="1"/>
    <col min="1036" max="1036" width="14.28515625" style="35" bestFit="1" customWidth="1"/>
    <col min="1037" max="1037" width="1.42578125" style="35" customWidth="1"/>
    <col min="1038" max="1279" width="9.42578125" style="35"/>
    <col min="1280" max="1280" width="12.42578125" style="35" customWidth="1"/>
    <col min="1281" max="1281" width="6.42578125" style="35" customWidth="1"/>
    <col min="1282" max="1282" width="22.7109375" style="35" customWidth="1"/>
    <col min="1283" max="1283" width="1.42578125" style="35" customWidth="1"/>
    <col min="1284" max="1284" width="6.7109375" style="35" bestFit="1" customWidth="1"/>
    <col min="1285" max="1285" width="1.42578125" style="35" customWidth="1"/>
    <col min="1286" max="1286" width="16.28515625" style="35" customWidth="1"/>
    <col min="1287" max="1287" width="1.42578125" style="35" customWidth="1"/>
    <col min="1288" max="1288" width="16.28515625" style="35" customWidth="1"/>
    <col min="1289" max="1289" width="1.42578125" style="35" customWidth="1"/>
    <col min="1290" max="1290" width="16.28515625" style="35" customWidth="1"/>
    <col min="1291" max="1291" width="1.42578125" style="35" customWidth="1"/>
    <col min="1292" max="1292" width="14.28515625" style="35" bestFit="1" customWidth="1"/>
    <col min="1293" max="1293" width="1.42578125" style="35" customWidth="1"/>
    <col min="1294" max="1535" width="9.42578125" style="35"/>
    <col min="1536" max="1536" width="12.42578125" style="35" customWidth="1"/>
    <col min="1537" max="1537" width="6.42578125" style="35" customWidth="1"/>
    <col min="1538" max="1538" width="22.7109375" style="35" customWidth="1"/>
    <col min="1539" max="1539" width="1.42578125" style="35" customWidth="1"/>
    <col min="1540" max="1540" width="6.7109375" style="35" bestFit="1" customWidth="1"/>
    <col min="1541" max="1541" width="1.42578125" style="35" customWidth="1"/>
    <col min="1542" max="1542" width="16.28515625" style="35" customWidth="1"/>
    <col min="1543" max="1543" width="1.42578125" style="35" customWidth="1"/>
    <col min="1544" max="1544" width="16.28515625" style="35" customWidth="1"/>
    <col min="1545" max="1545" width="1.42578125" style="35" customWidth="1"/>
    <col min="1546" max="1546" width="16.28515625" style="35" customWidth="1"/>
    <col min="1547" max="1547" width="1.42578125" style="35" customWidth="1"/>
    <col min="1548" max="1548" width="14.28515625" style="35" bestFit="1" customWidth="1"/>
    <col min="1549" max="1549" width="1.42578125" style="35" customWidth="1"/>
    <col min="1550" max="1791" width="9.42578125" style="35"/>
    <col min="1792" max="1792" width="12.42578125" style="35" customWidth="1"/>
    <col min="1793" max="1793" width="6.42578125" style="35" customWidth="1"/>
    <col min="1794" max="1794" width="22.7109375" style="35" customWidth="1"/>
    <col min="1795" max="1795" width="1.42578125" style="35" customWidth="1"/>
    <col min="1796" max="1796" width="6.7109375" style="35" bestFit="1" customWidth="1"/>
    <col min="1797" max="1797" width="1.42578125" style="35" customWidth="1"/>
    <col min="1798" max="1798" width="16.28515625" style="35" customWidth="1"/>
    <col min="1799" max="1799" width="1.42578125" style="35" customWidth="1"/>
    <col min="1800" max="1800" width="16.28515625" style="35" customWidth="1"/>
    <col min="1801" max="1801" width="1.42578125" style="35" customWidth="1"/>
    <col min="1802" max="1802" width="16.28515625" style="35" customWidth="1"/>
    <col min="1803" max="1803" width="1.42578125" style="35" customWidth="1"/>
    <col min="1804" max="1804" width="14.28515625" style="35" bestFit="1" customWidth="1"/>
    <col min="1805" max="1805" width="1.42578125" style="35" customWidth="1"/>
    <col min="1806" max="2047" width="9.42578125" style="35"/>
    <col min="2048" max="2048" width="12.42578125" style="35" customWidth="1"/>
    <col min="2049" max="2049" width="6.42578125" style="35" customWidth="1"/>
    <col min="2050" max="2050" width="22.7109375" style="35" customWidth="1"/>
    <col min="2051" max="2051" width="1.42578125" style="35" customWidth="1"/>
    <col min="2052" max="2052" width="6.7109375" style="35" bestFit="1" customWidth="1"/>
    <col min="2053" max="2053" width="1.42578125" style="35" customWidth="1"/>
    <col min="2054" max="2054" width="16.28515625" style="35" customWidth="1"/>
    <col min="2055" max="2055" width="1.42578125" style="35" customWidth="1"/>
    <col min="2056" max="2056" width="16.28515625" style="35" customWidth="1"/>
    <col min="2057" max="2057" width="1.42578125" style="35" customWidth="1"/>
    <col min="2058" max="2058" width="16.28515625" style="35" customWidth="1"/>
    <col min="2059" max="2059" width="1.42578125" style="35" customWidth="1"/>
    <col min="2060" max="2060" width="14.28515625" style="35" bestFit="1" customWidth="1"/>
    <col min="2061" max="2061" width="1.42578125" style="35" customWidth="1"/>
    <col min="2062" max="2303" width="9.42578125" style="35"/>
    <col min="2304" max="2304" width="12.42578125" style="35" customWidth="1"/>
    <col min="2305" max="2305" width="6.42578125" style="35" customWidth="1"/>
    <col min="2306" max="2306" width="22.7109375" style="35" customWidth="1"/>
    <col min="2307" max="2307" width="1.42578125" style="35" customWidth="1"/>
    <col min="2308" max="2308" width="6.7109375" style="35" bestFit="1" customWidth="1"/>
    <col min="2309" max="2309" width="1.42578125" style="35" customWidth="1"/>
    <col min="2310" max="2310" width="16.28515625" style="35" customWidth="1"/>
    <col min="2311" max="2311" width="1.42578125" style="35" customWidth="1"/>
    <col min="2312" max="2312" width="16.28515625" style="35" customWidth="1"/>
    <col min="2313" max="2313" width="1.42578125" style="35" customWidth="1"/>
    <col min="2314" max="2314" width="16.28515625" style="35" customWidth="1"/>
    <col min="2315" max="2315" width="1.42578125" style="35" customWidth="1"/>
    <col min="2316" max="2316" width="14.28515625" style="35" bestFit="1" customWidth="1"/>
    <col min="2317" max="2317" width="1.42578125" style="35" customWidth="1"/>
    <col min="2318" max="2559" width="9.42578125" style="35"/>
    <col min="2560" max="2560" width="12.42578125" style="35" customWidth="1"/>
    <col min="2561" max="2561" width="6.42578125" style="35" customWidth="1"/>
    <col min="2562" max="2562" width="22.7109375" style="35" customWidth="1"/>
    <col min="2563" max="2563" width="1.42578125" style="35" customWidth="1"/>
    <col min="2564" max="2564" width="6.7109375" style="35" bestFit="1" customWidth="1"/>
    <col min="2565" max="2565" width="1.42578125" style="35" customWidth="1"/>
    <col min="2566" max="2566" width="16.28515625" style="35" customWidth="1"/>
    <col min="2567" max="2567" width="1.42578125" style="35" customWidth="1"/>
    <col min="2568" max="2568" width="16.28515625" style="35" customWidth="1"/>
    <col min="2569" max="2569" width="1.42578125" style="35" customWidth="1"/>
    <col min="2570" max="2570" width="16.28515625" style="35" customWidth="1"/>
    <col min="2571" max="2571" width="1.42578125" style="35" customWidth="1"/>
    <col min="2572" max="2572" width="14.28515625" style="35" bestFit="1" customWidth="1"/>
    <col min="2573" max="2573" width="1.42578125" style="35" customWidth="1"/>
    <col min="2574" max="2815" width="9.42578125" style="35"/>
    <col min="2816" max="2816" width="12.42578125" style="35" customWidth="1"/>
    <col min="2817" max="2817" width="6.42578125" style="35" customWidth="1"/>
    <col min="2818" max="2818" width="22.7109375" style="35" customWidth="1"/>
    <col min="2819" max="2819" width="1.42578125" style="35" customWidth="1"/>
    <col min="2820" max="2820" width="6.7109375" style="35" bestFit="1" customWidth="1"/>
    <col min="2821" max="2821" width="1.42578125" style="35" customWidth="1"/>
    <col min="2822" max="2822" width="16.28515625" style="35" customWidth="1"/>
    <col min="2823" max="2823" width="1.42578125" style="35" customWidth="1"/>
    <col min="2824" max="2824" width="16.28515625" style="35" customWidth="1"/>
    <col min="2825" max="2825" width="1.42578125" style="35" customWidth="1"/>
    <col min="2826" max="2826" width="16.28515625" style="35" customWidth="1"/>
    <col min="2827" max="2827" width="1.42578125" style="35" customWidth="1"/>
    <col min="2828" max="2828" width="14.28515625" style="35" bestFit="1" customWidth="1"/>
    <col min="2829" max="2829" width="1.42578125" style="35" customWidth="1"/>
    <col min="2830" max="3071" width="9.42578125" style="35"/>
    <col min="3072" max="3072" width="12.42578125" style="35" customWidth="1"/>
    <col min="3073" max="3073" width="6.42578125" style="35" customWidth="1"/>
    <col min="3074" max="3074" width="22.7109375" style="35" customWidth="1"/>
    <col min="3075" max="3075" width="1.42578125" style="35" customWidth="1"/>
    <col min="3076" max="3076" width="6.7109375" style="35" bestFit="1" customWidth="1"/>
    <col min="3077" max="3077" width="1.42578125" style="35" customWidth="1"/>
    <col min="3078" max="3078" width="16.28515625" style="35" customWidth="1"/>
    <col min="3079" max="3079" width="1.42578125" style="35" customWidth="1"/>
    <col min="3080" max="3080" width="16.28515625" style="35" customWidth="1"/>
    <col min="3081" max="3081" width="1.42578125" style="35" customWidth="1"/>
    <col min="3082" max="3082" width="16.28515625" style="35" customWidth="1"/>
    <col min="3083" max="3083" width="1.42578125" style="35" customWidth="1"/>
    <col min="3084" max="3084" width="14.28515625" style="35" bestFit="1" customWidth="1"/>
    <col min="3085" max="3085" width="1.42578125" style="35" customWidth="1"/>
    <col min="3086" max="3327" width="9.42578125" style="35"/>
    <col min="3328" max="3328" width="12.42578125" style="35" customWidth="1"/>
    <col min="3329" max="3329" width="6.42578125" style="35" customWidth="1"/>
    <col min="3330" max="3330" width="22.7109375" style="35" customWidth="1"/>
    <col min="3331" max="3331" width="1.42578125" style="35" customWidth="1"/>
    <col min="3332" max="3332" width="6.7109375" style="35" bestFit="1" customWidth="1"/>
    <col min="3333" max="3333" width="1.42578125" style="35" customWidth="1"/>
    <col min="3334" max="3334" width="16.28515625" style="35" customWidth="1"/>
    <col min="3335" max="3335" width="1.42578125" style="35" customWidth="1"/>
    <col min="3336" max="3336" width="16.28515625" style="35" customWidth="1"/>
    <col min="3337" max="3337" width="1.42578125" style="35" customWidth="1"/>
    <col min="3338" max="3338" width="16.28515625" style="35" customWidth="1"/>
    <col min="3339" max="3339" width="1.42578125" style="35" customWidth="1"/>
    <col min="3340" max="3340" width="14.28515625" style="35" bestFit="1" customWidth="1"/>
    <col min="3341" max="3341" width="1.42578125" style="35" customWidth="1"/>
    <col min="3342" max="3583" width="9.42578125" style="35"/>
    <col min="3584" max="3584" width="12.42578125" style="35" customWidth="1"/>
    <col min="3585" max="3585" width="6.42578125" style="35" customWidth="1"/>
    <col min="3586" max="3586" width="22.7109375" style="35" customWidth="1"/>
    <col min="3587" max="3587" width="1.42578125" style="35" customWidth="1"/>
    <col min="3588" max="3588" width="6.7109375" style="35" bestFit="1" customWidth="1"/>
    <col min="3589" max="3589" width="1.42578125" style="35" customWidth="1"/>
    <col min="3590" max="3590" width="16.28515625" style="35" customWidth="1"/>
    <col min="3591" max="3591" width="1.42578125" style="35" customWidth="1"/>
    <col min="3592" max="3592" width="16.28515625" style="35" customWidth="1"/>
    <col min="3593" max="3593" width="1.42578125" style="35" customWidth="1"/>
    <col min="3594" max="3594" width="16.28515625" style="35" customWidth="1"/>
    <col min="3595" max="3595" width="1.42578125" style="35" customWidth="1"/>
    <col min="3596" max="3596" width="14.28515625" style="35" bestFit="1" customWidth="1"/>
    <col min="3597" max="3597" width="1.42578125" style="35" customWidth="1"/>
    <col min="3598" max="3839" width="9.42578125" style="35"/>
    <col min="3840" max="3840" width="12.42578125" style="35" customWidth="1"/>
    <col min="3841" max="3841" width="6.42578125" style="35" customWidth="1"/>
    <col min="3842" max="3842" width="22.7109375" style="35" customWidth="1"/>
    <col min="3843" max="3843" width="1.42578125" style="35" customWidth="1"/>
    <col min="3844" max="3844" width="6.7109375" style="35" bestFit="1" customWidth="1"/>
    <col min="3845" max="3845" width="1.42578125" style="35" customWidth="1"/>
    <col min="3846" max="3846" width="16.28515625" style="35" customWidth="1"/>
    <col min="3847" max="3847" width="1.42578125" style="35" customWidth="1"/>
    <col min="3848" max="3848" width="16.28515625" style="35" customWidth="1"/>
    <col min="3849" max="3849" width="1.42578125" style="35" customWidth="1"/>
    <col min="3850" max="3850" width="16.28515625" style="35" customWidth="1"/>
    <col min="3851" max="3851" width="1.42578125" style="35" customWidth="1"/>
    <col min="3852" max="3852" width="14.28515625" style="35" bestFit="1" customWidth="1"/>
    <col min="3853" max="3853" width="1.42578125" style="35" customWidth="1"/>
    <col min="3854" max="4095" width="9.42578125" style="35"/>
    <col min="4096" max="4096" width="12.42578125" style="35" customWidth="1"/>
    <col min="4097" max="4097" width="6.42578125" style="35" customWidth="1"/>
    <col min="4098" max="4098" width="22.7109375" style="35" customWidth="1"/>
    <col min="4099" max="4099" width="1.42578125" style="35" customWidth="1"/>
    <col min="4100" max="4100" width="6.7109375" style="35" bestFit="1" customWidth="1"/>
    <col min="4101" max="4101" width="1.42578125" style="35" customWidth="1"/>
    <col min="4102" max="4102" width="16.28515625" style="35" customWidth="1"/>
    <col min="4103" max="4103" width="1.42578125" style="35" customWidth="1"/>
    <col min="4104" max="4104" width="16.28515625" style="35" customWidth="1"/>
    <col min="4105" max="4105" width="1.42578125" style="35" customWidth="1"/>
    <col min="4106" max="4106" width="16.28515625" style="35" customWidth="1"/>
    <col min="4107" max="4107" width="1.42578125" style="35" customWidth="1"/>
    <col min="4108" max="4108" width="14.28515625" style="35" bestFit="1" customWidth="1"/>
    <col min="4109" max="4109" width="1.42578125" style="35" customWidth="1"/>
    <col min="4110" max="4351" width="9.42578125" style="35"/>
    <col min="4352" max="4352" width="12.42578125" style="35" customWidth="1"/>
    <col min="4353" max="4353" width="6.42578125" style="35" customWidth="1"/>
    <col min="4354" max="4354" width="22.7109375" style="35" customWidth="1"/>
    <col min="4355" max="4355" width="1.42578125" style="35" customWidth="1"/>
    <col min="4356" max="4356" width="6.7109375" style="35" bestFit="1" customWidth="1"/>
    <col min="4357" max="4357" width="1.42578125" style="35" customWidth="1"/>
    <col min="4358" max="4358" width="16.28515625" style="35" customWidth="1"/>
    <col min="4359" max="4359" width="1.42578125" style="35" customWidth="1"/>
    <col min="4360" max="4360" width="16.28515625" style="35" customWidth="1"/>
    <col min="4361" max="4361" width="1.42578125" style="35" customWidth="1"/>
    <col min="4362" max="4362" width="16.28515625" style="35" customWidth="1"/>
    <col min="4363" max="4363" width="1.42578125" style="35" customWidth="1"/>
    <col min="4364" max="4364" width="14.28515625" style="35" bestFit="1" customWidth="1"/>
    <col min="4365" max="4365" width="1.42578125" style="35" customWidth="1"/>
    <col min="4366" max="4607" width="9.42578125" style="35"/>
    <col min="4608" max="4608" width="12.42578125" style="35" customWidth="1"/>
    <col min="4609" max="4609" width="6.42578125" style="35" customWidth="1"/>
    <col min="4610" max="4610" width="22.7109375" style="35" customWidth="1"/>
    <col min="4611" max="4611" width="1.42578125" style="35" customWidth="1"/>
    <col min="4612" max="4612" width="6.7109375" style="35" bestFit="1" customWidth="1"/>
    <col min="4613" max="4613" width="1.42578125" style="35" customWidth="1"/>
    <col min="4614" max="4614" width="16.28515625" style="35" customWidth="1"/>
    <col min="4615" max="4615" width="1.42578125" style="35" customWidth="1"/>
    <col min="4616" max="4616" width="16.28515625" style="35" customWidth="1"/>
    <col min="4617" max="4617" width="1.42578125" style="35" customWidth="1"/>
    <col min="4618" max="4618" width="16.28515625" style="35" customWidth="1"/>
    <col min="4619" max="4619" width="1.42578125" style="35" customWidth="1"/>
    <col min="4620" max="4620" width="14.28515625" style="35" bestFit="1" customWidth="1"/>
    <col min="4621" max="4621" width="1.42578125" style="35" customWidth="1"/>
    <col min="4622" max="4863" width="9.42578125" style="35"/>
    <col min="4864" max="4864" width="12.42578125" style="35" customWidth="1"/>
    <col min="4865" max="4865" width="6.42578125" style="35" customWidth="1"/>
    <col min="4866" max="4866" width="22.7109375" style="35" customWidth="1"/>
    <col min="4867" max="4867" width="1.42578125" style="35" customWidth="1"/>
    <col min="4868" max="4868" width="6.7109375" style="35" bestFit="1" customWidth="1"/>
    <col min="4869" max="4869" width="1.42578125" style="35" customWidth="1"/>
    <col min="4870" max="4870" width="16.28515625" style="35" customWidth="1"/>
    <col min="4871" max="4871" width="1.42578125" style="35" customWidth="1"/>
    <col min="4872" max="4872" width="16.28515625" style="35" customWidth="1"/>
    <col min="4873" max="4873" width="1.42578125" style="35" customWidth="1"/>
    <col min="4874" max="4874" width="16.28515625" style="35" customWidth="1"/>
    <col min="4875" max="4875" width="1.42578125" style="35" customWidth="1"/>
    <col min="4876" max="4876" width="14.28515625" style="35" bestFit="1" customWidth="1"/>
    <col min="4877" max="4877" width="1.42578125" style="35" customWidth="1"/>
    <col min="4878" max="5119" width="9.42578125" style="35"/>
    <col min="5120" max="5120" width="12.42578125" style="35" customWidth="1"/>
    <col min="5121" max="5121" width="6.42578125" style="35" customWidth="1"/>
    <col min="5122" max="5122" width="22.7109375" style="35" customWidth="1"/>
    <col min="5123" max="5123" width="1.42578125" style="35" customWidth="1"/>
    <col min="5124" max="5124" width="6.7109375" style="35" bestFit="1" customWidth="1"/>
    <col min="5125" max="5125" width="1.42578125" style="35" customWidth="1"/>
    <col min="5126" max="5126" width="16.28515625" style="35" customWidth="1"/>
    <col min="5127" max="5127" width="1.42578125" style="35" customWidth="1"/>
    <col min="5128" max="5128" width="16.28515625" style="35" customWidth="1"/>
    <col min="5129" max="5129" width="1.42578125" style="35" customWidth="1"/>
    <col min="5130" max="5130" width="16.28515625" style="35" customWidth="1"/>
    <col min="5131" max="5131" width="1.42578125" style="35" customWidth="1"/>
    <col min="5132" max="5132" width="14.28515625" style="35" bestFit="1" customWidth="1"/>
    <col min="5133" max="5133" width="1.42578125" style="35" customWidth="1"/>
    <col min="5134" max="5375" width="9.42578125" style="35"/>
    <col min="5376" max="5376" width="12.42578125" style="35" customWidth="1"/>
    <col min="5377" max="5377" width="6.42578125" style="35" customWidth="1"/>
    <col min="5378" max="5378" width="22.7109375" style="35" customWidth="1"/>
    <col min="5379" max="5379" width="1.42578125" style="35" customWidth="1"/>
    <col min="5380" max="5380" width="6.7109375" style="35" bestFit="1" customWidth="1"/>
    <col min="5381" max="5381" width="1.42578125" style="35" customWidth="1"/>
    <col min="5382" max="5382" width="16.28515625" style="35" customWidth="1"/>
    <col min="5383" max="5383" width="1.42578125" style="35" customWidth="1"/>
    <col min="5384" max="5384" width="16.28515625" style="35" customWidth="1"/>
    <col min="5385" max="5385" width="1.42578125" style="35" customWidth="1"/>
    <col min="5386" max="5386" width="16.28515625" style="35" customWidth="1"/>
    <col min="5387" max="5387" width="1.42578125" style="35" customWidth="1"/>
    <col min="5388" max="5388" width="14.28515625" style="35" bestFit="1" customWidth="1"/>
    <col min="5389" max="5389" width="1.42578125" style="35" customWidth="1"/>
    <col min="5390" max="5631" width="9.42578125" style="35"/>
    <col min="5632" max="5632" width="12.42578125" style="35" customWidth="1"/>
    <col min="5633" max="5633" width="6.42578125" style="35" customWidth="1"/>
    <col min="5634" max="5634" width="22.7109375" style="35" customWidth="1"/>
    <col min="5635" max="5635" width="1.42578125" style="35" customWidth="1"/>
    <col min="5636" max="5636" width="6.7109375" style="35" bestFit="1" customWidth="1"/>
    <col min="5637" max="5637" width="1.42578125" style="35" customWidth="1"/>
    <col min="5638" max="5638" width="16.28515625" style="35" customWidth="1"/>
    <col min="5639" max="5639" width="1.42578125" style="35" customWidth="1"/>
    <col min="5640" max="5640" width="16.28515625" style="35" customWidth="1"/>
    <col min="5641" max="5641" width="1.42578125" style="35" customWidth="1"/>
    <col min="5642" max="5642" width="16.28515625" style="35" customWidth="1"/>
    <col min="5643" max="5643" width="1.42578125" style="35" customWidth="1"/>
    <col min="5644" max="5644" width="14.28515625" style="35" bestFit="1" customWidth="1"/>
    <col min="5645" max="5645" width="1.42578125" style="35" customWidth="1"/>
    <col min="5646" max="5887" width="9.42578125" style="35"/>
    <col min="5888" max="5888" width="12.42578125" style="35" customWidth="1"/>
    <col min="5889" max="5889" width="6.42578125" style="35" customWidth="1"/>
    <col min="5890" max="5890" width="22.7109375" style="35" customWidth="1"/>
    <col min="5891" max="5891" width="1.42578125" style="35" customWidth="1"/>
    <col min="5892" max="5892" width="6.7109375" style="35" bestFit="1" customWidth="1"/>
    <col min="5893" max="5893" width="1.42578125" style="35" customWidth="1"/>
    <col min="5894" max="5894" width="16.28515625" style="35" customWidth="1"/>
    <col min="5895" max="5895" width="1.42578125" style="35" customWidth="1"/>
    <col min="5896" max="5896" width="16.28515625" style="35" customWidth="1"/>
    <col min="5897" max="5897" width="1.42578125" style="35" customWidth="1"/>
    <col min="5898" max="5898" width="16.28515625" style="35" customWidth="1"/>
    <col min="5899" max="5899" width="1.42578125" style="35" customWidth="1"/>
    <col min="5900" max="5900" width="14.28515625" style="35" bestFit="1" customWidth="1"/>
    <col min="5901" max="5901" width="1.42578125" style="35" customWidth="1"/>
    <col min="5902" max="6143" width="9.42578125" style="35"/>
    <col min="6144" max="6144" width="12.42578125" style="35" customWidth="1"/>
    <col min="6145" max="6145" width="6.42578125" style="35" customWidth="1"/>
    <col min="6146" max="6146" width="22.7109375" style="35" customWidth="1"/>
    <col min="6147" max="6147" width="1.42578125" style="35" customWidth="1"/>
    <col min="6148" max="6148" width="6.7109375" style="35" bestFit="1" customWidth="1"/>
    <col min="6149" max="6149" width="1.42578125" style="35" customWidth="1"/>
    <col min="6150" max="6150" width="16.28515625" style="35" customWidth="1"/>
    <col min="6151" max="6151" width="1.42578125" style="35" customWidth="1"/>
    <col min="6152" max="6152" width="16.28515625" style="35" customWidth="1"/>
    <col min="6153" max="6153" width="1.42578125" style="35" customWidth="1"/>
    <col min="6154" max="6154" width="16.28515625" style="35" customWidth="1"/>
    <col min="6155" max="6155" width="1.42578125" style="35" customWidth="1"/>
    <col min="6156" max="6156" width="14.28515625" style="35" bestFit="1" customWidth="1"/>
    <col min="6157" max="6157" width="1.42578125" style="35" customWidth="1"/>
    <col min="6158" max="6399" width="9.42578125" style="35"/>
    <col min="6400" max="6400" width="12.42578125" style="35" customWidth="1"/>
    <col min="6401" max="6401" width="6.42578125" style="35" customWidth="1"/>
    <col min="6402" max="6402" width="22.7109375" style="35" customWidth="1"/>
    <col min="6403" max="6403" width="1.42578125" style="35" customWidth="1"/>
    <col min="6404" max="6404" width="6.7109375" style="35" bestFit="1" customWidth="1"/>
    <col min="6405" max="6405" width="1.42578125" style="35" customWidth="1"/>
    <col min="6406" max="6406" width="16.28515625" style="35" customWidth="1"/>
    <col min="6407" max="6407" width="1.42578125" style="35" customWidth="1"/>
    <col min="6408" max="6408" width="16.28515625" style="35" customWidth="1"/>
    <col min="6409" max="6409" width="1.42578125" style="35" customWidth="1"/>
    <col min="6410" max="6410" width="16.28515625" style="35" customWidth="1"/>
    <col min="6411" max="6411" width="1.42578125" style="35" customWidth="1"/>
    <col min="6412" max="6412" width="14.28515625" style="35" bestFit="1" customWidth="1"/>
    <col min="6413" max="6413" width="1.42578125" style="35" customWidth="1"/>
    <col min="6414" max="6655" width="9.42578125" style="35"/>
    <col min="6656" max="6656" width="12.42578125" style="35" customWidth="1"/>
    <col min="6657" max="6657" width="6.42578125" style="35" customWidth="1"/>
    <col min="6658" max="6658" width="22.7109375" style="35" customWidth="1"/>
    <col min="6659" max="6659" width="1.42578125" style="35" customWidth="1"/>
    <col min="6660" max="6660" width="6.7109375" style="35" bestFit="1" customWidth="1"/>
    <col min="6661" max="6661" width="1.42578125" style="35" customWidth="1"/>
    <col min="6662" max="6662" width="16.28515625" style="35" customWidth="1"/>
    <col min="6663" max="6663" width="1.42578125" style="35" customWidth="1"/>
    <col min="6664" max="6664" width="16.28515625" style="35" customWidth="1"/>
    <col min="6665" max="6665" width="1.42578125" style="35" customWidth="1"/>
    <col min="6666" max="6666" width="16.28515625" style="35" customWidth="1"/>
    <col min="6667" max="6667" width="1.42578125" style="35" customWidth="1"/>
    <col min="6668" max="6668" width="14.28515625" style="35" bestFit="1" customWidth="1"/>
    <col min="6669" max="6669" width="1.42578125" style="35" customWidth="1"/>
    <col min="6670" max="6911" width="9.42578125" style="35"/>
    <col min="6912" max="6912" width="12.42578125" style="35" customWidth="1"/>
    <col min="6913" max="6913" width="6.42578125" style="35" customWidth="1"/>
    <col min="6914" max="6914" width="22.7109375" style="35" customWidth="1"/>
    <col min="6915" max="6915" width="1.42578125" style="35" customWidth="1"/>
    <col min="6916" max="6916" width="6.7109375" style="35" bestFit="1" customWidth="1"/>
    <col min="6917" max="6917" width="1.42578125" style="35" customWidth="1"/>
    <col min="6918" max="6918" width="16.28515625" style="35" customWidth="1"/>
    <col min="6919" max="6919" width="1.42578125" style="35" customWidth="1"/>
    <col min="6920" max="6920" width="16.28515625" style="35" customWidth="1"/>
    <col min="6921" max="6921" width="1.42578125" style="35" customWidth="1"/>
    <col min="6922" max="6922" width="16.28515625" style="35" customWidth="1"/>
    <col min="6923" max="6923" width="1.42578125" style="35" customWidth="1"/>
    <col min="6924" max="6924" width="14.28515625" style="35" bestFit="1" customWidth="1"/>
    <col min="6925" max="6925" width="1.42578125" style="35" customWidth="1"/>
    <col min="6926" max="7167" width="9.42578125" style="35"/>
    <col min="7168" max="7168" width="12.42578125" style="35" customWidth="1"/>
    <col min="7169" max="7169" width="6.42578125" style="35" customWidth="1"/>
    <col min="7170" max="7170" width="22.7109375" style="35" customWidth="1"/>
    <col min="7171" max="7171" width="1.42578125" style="35" customWidth="1"/>
    <col min="7172" max="7172" width="6.7109375" style="35" bestFit="1" customWidth="1"/>
    <col min="7173" max="7173" width="1.42578125" style="35" customWidth="1"/>
    <col min="7174" max="7174" width="16.28515625" style="35" customWidth="1"/>
    <col min="7175" max="7175" width="1.42578125" style="35" customWidth="1"/>
    <col min="7176" max="7176" width="16.28515625" style="35" customWidth="1"/>
    <col min="7177" max="7177" width="1.42578125" style="35" customWidth="1"/>
    <col min="7178" max="7178" width="16.28515625" style="35" customWidth="1"/>
    <col min="7179" max="7179" width="1.42578125" style="35" customWidth="1"/>
    <col min="7180" max="7180" width="14.28515625" style="35" bestFit="1" customWidth="1"/>
    <col min="7181" max="7181" width="1.42578125" style="35" customWidth="1"/>
    <col min="7182" max="7423" width="9.42578125" style="35"/>
    <col min="7424" max="7424" width="12.42578125" style="35" customWidth="1"/>
    <col min="7425" max="7425" width="6.42578125" style="35" customWidth="1"/>
    <col min="7426" max="7426" width="22.7109375" style="35" customWidth="1"/>
    <col min="7427" max="7427" width="1.42578125" style="35" customWidth="1"/>
    <col min="7428" max="7428" width="6.7109375" style="35" bestFit="1" customWidth="1"/>
    <col min="7429" max="7429" width="1.42578125" style="35" customWidth="1"/>
    <col min="7430" max="7430" width="16.28515625" style="35" customWidth="1"/>
    <col min="7431" max="7431" width="1.42578125" style="35" customWidth="1"/>
    <col min="7432" max="7432" width="16.28515625" style="35" customWidth="1"/>
    <col min="7433" max="7433" width="1.42578125" style="35" customWidth="1"/>
    <col min="7434" max="7434" width="16.28515625" style="35" customWidth="1"/>
    <col min="7435" max="7435" width="1.42578125" style="35" customWidth="1"/>
    <col min="7436" max="7436" width="14.28515625" style="35" bestFit="1" customWidth="1"/>
    <col min="7437" max="7437" width="1.42578125" style="35" customWidth="1"/>
    <col min="7438" max="7679" width="9.42578125" style="35"/>
    <col min="7680" max="7680" width="12.42578125" style="35" customWidth="1"/>
    <col min="7681" max="7681" width="6.42578125" style="35" customWidth="1"/>
    <col min="7682" max="7682" width="22.7109375" style="35" customWidth="1"/>
    <col min="7683" max="7683" width="1.42578125" style="35" customWidth="1"/>
    <col min="7684" max="7684" width="6.7109375" style="35" bestFit="1" customWidth="1"/>
    <col min="7685" max="7685" width="1.42578125" style="35" customWidth="1"/>
    <col min="7686" max="7686" width="16.28515625" style="35" customWidth="1"/>
    <col min="7687" max="7687" width="1.42578125" style="35" customWidth="1"/>
    <col min="7688" max="7688" width="16.28515625" style="35" customWidth="1"/>
    <col min="7689" max="7689" width="1.42578125" style="35" customWidth="1"/>
    <col min="7690" max="7690" width="16.28515625" style="35" customWidth="1"/>
    <col min="7691" max="7691" width="1.42578125" style="35" customWidth="1"/>
    <col min="7692" max="7692" width="14.28515625" style="35" bestFit="1" customWidth="1"/>
    <col min="7693" max="7693" width="1.42578125" style="35" customWidth="1"/>
    <col min="7694" max="7935" width="9.42578125" style="35"/>
    <col min="7936" max="7936" width="12.42578125" style="35" customWidth="1"/>
    <col min="7937" max="7937" width="6.42578125" style="35" customWidth="1"/>
    <col min="7938" max="7938" width="22.7109375" style="35" customWidth="1"/>
    <col min="7939" max="7939" width="1.42578125" style="35" customWidth="1"/>
    <col min="7940" max="7940" width="6.7109375" style="35" bestFit="1" customWidth="1"/>
    <col min="7941" max="7941" width="1.42578125" style="35" customWidth="1"/>
    <col min="7942" max="7942" width="16.28515625" style="35" customWidth="1"/>
    <col min="7943" max="7943" width="1.42578125" style="35" customWidth="1"/>
    <col min="7944" max="7944" width="16.28515625" style="35" customWidth="1"/>
    <col min="7945" max="7945" width="1.42578125" style="35" customWidth="1"/>
    <col min="7946" max="7946" width="16.28515625" style="35" customWidth="1"/>
    <col min="7947" max="7947" width="1.42578125" style="35" customWidth="1"/>
    <col min="7948" max="7948" width="14.28515625" style="35" bestFit="1" customWidth="1"/>
    <col min="7949" max="7949" width="1.42578125" style="35" customWidth="1"/>
    <col min="7950" max="8191" width="9.42578125" style="35"/>
    <col min="8192" max="8192" width="12.42578125" style="35" customWidth="1"/>
    <col min="8193" max="8193" width="6.42578125" style="35" customWidth="1"/>
    <col min="8194" max="8194" width="22.7109375" style="35" customWidth="1"/>
    <col min="8195" max="8195" width="1.42578125" style="35" customWidth="1"/>
    <col min="8196" max="8196" width="6.7109375" style="35" bestFit="1" customWidth="1"/>
    <col min="8197" max="8197" width="1.42578125" style="35" customWidth="1"/>
    <col min="8198" max="8198" width="16.28515625" style="35" customWidth="1"/>
    <col min="8199" max="8199" width="1.42578125" style="35" customWidth="1"/>
    <col min="8200" max="8200" width="16.28515625" style="35" customWidth="1"/>
    <col min="8201" max="8201" width="1.42578125" style="35" customWidth="1"/>
    <col min="8202" max="8202" width="16.28515625" style="35" customWidth="1"/>
    <col min="8203" max="8203" width="1.42578125" style="35" customWidth="1"/>
    <col min="8204" max="8204" width="14.28515625" style="35" bestFit="1" customWidth="1"/>
    <col min="8205" max="8205" width="1.42578125" style="35" customWidth="1"/>
    <col min="8206" max="8447" width="9.42578125" style="35"/>
    <col min="8448" max="8448" width="12.42578125" style="35" customWidth="1"/>
    <col min="8449" max="8449" width="6.42578125" style="35" customWidth="1"/>
    <col min="8450" max="8450" width="22.7109375" style="35" customWidth="1"/>
    <col min="8451" max="8451" width="1.42578125" style="35" customWidth="1"/>
    <col min="8452" max="8452" width="6.7109375" style="35" bestFit="1" customWidth="1"/>
    <col min="8453" max="8453" width="1.42578125" style="35" customWidth="1"/>
    <col min="8454" max="8454" width="16.28515625" style="35" customWidth="1"/>
    <col min="8455" max="8455" width="1.42578125" style="35" customWidth="1"/>
    <col min="8456" max="8456" width="16.28515625" style="35" customWidth="1"/>
    <col min="8457" max="8457" width="1.42578125" style="35" customWidth="1"/>
    <col min="8458" max="8458" width="16.28515625" style="35" customWidth="1"/>
    <col min="8459" max="8459" width="1.42578125" style="35" customWidth="1"/>
    <col min="8460" max="8460" width="14.28515625" style="35" bestFit="1" customWidth="1"/>
    <col min="8461" max="8461" width="1.42578125" style="35" customWidth="1"/>
    <col min="8462" max="8703" width="9.42578125" style="35"/>
    <col min="8704" max="8704" width="12.42578125" style="35" customWidth="1"/>
    <col min="8705" max="8705" width="6.42578125" style="35" customWidth="1"/>
    <col min="8706" max="8706" width="22.7109375" style="35" customWidth="1"/>
    <col min="8707" max="8707" width="1.42578125" style="35" customWidth="1"/>
    <col min="8708" max="8708" width="6.7109375" style="35" bestFit="1" customWidth="1"/>
    <col min="8709" max="8709" width="1.42578125" style="35" customWidth="1"/>
    <col min="8710" max="8710" width="16.28515625" style="35" customWidth="1"/>
    <col min="8711" max="8711" width="1.42578125" style="35" customWidth="1"/>
    <col min="8712" max="8712" width="16.28515625" style="35" customWidth="1"/>
    <col min="8713" max="8713" width="1.42578125" style="35" customWidth="1"/>
    <col min="8714" max="8714" width="16.28515625" style="35" customWidth="1"/>
    <col min="8715" max="8715" width="1.42578125" style="35" customWidth="1"/>
    <col min="8716" max="8716" width="14.28515625" style="35" bestFit="1" customWidth="1"/>
    <col min="8717" max="8717" width="1.42578125" style="35" customWidth="1"/>
    <col min="8718" max="8959" width="9.42578125" style="35"/>
    <col min="8960" max="8960" width="12.42578125" style="35" customWidth="1"/>
    <col min="8961" max="8961" width="6.42578125" style="35" customWidth="1"/>
    <col min="8962" max="8962" width="22.7109375" style="35" customWidth="1"/>
    <col min="8963" max="8963" width="1.42578125" style="35" customWidth="1"/>
    <col min="8964" max="8964" width="6.7109375" style="35" bestFit="1" customWidth="1"/>
    <col min="8965" max="8965" width="1.42578125" style="35" customWidth="1"/>
    <col min="8966" max="8966" width="16.28515625" style="35" customWidth="1"/>
    <col min="8967" max="8967" width="1.42578125" style="35" customWidth="1"/>
    <col min="8968" max="8968" width="16.28515625" style="35" customWidth="1"/>
    <col min="8969" max="8969" width="1.42578125" style="35" customWidth="1"/>
    <col min="8970" max="8970" width="16.28515625" style="35" customWidth="1"/>
    <col min="8971" max="8971" width="1.42578125" style="35" customWidth="1"/>
    <col min="8972" max="8972" width="14.28515625" style="35" bestFit="1" customWidth="1"/>
    <col min="8973" max="8973" width="1.42578125" style="35" customWidth="1"/>
    <col min="8974" max="9215" width="9.42578125" style="35"/>
    <col min="9216" max="9216" width="12.42578125" style="35" customWidth="1"/>
    <col min="9217" max="9217" width="6.42578125" style="35" customWidth="1"/>
    <col min="9218" max="9218" width="22.7109375" style="35" customWidth="1"/>
    <col min="9219" max="9219" width="1.42578125" style="35" customWidth="1"/>
    <col min="9220" max="9220" width="6.7109375" style="35" bestFit="1" customWidth="1"/>
    <col min="9221" max="9221" width="1.42578125" style="35" customWidth="1"/>
    <col min="9222" max="9222" width="16.28515625" style="35" customWidth="1"/>
    <col min="9223" max="9223" width="1.42578125" style="35" customWidth="1"/>
    <col min="9224" max="9224" width="16.28515625" style="35" customWidth="1"/>
    <col min="9225" max="9225" width="1.42578125" style="35" customWidth="1"/>
    <col min="9226" max="9226" width="16.28515625" style="35" customWidth="1"/>
    <col min="9227" max="9227" width="1.42578125" style="35" customWidth="1"/>
    <col min="9228" max="9228" width="14.28515625" style="35" bestFit="1" customWidth="1"/>
    <col min="9229" max="9229" width="1.42578125" style="35" customWidth="1"/>
    <col min="9230" max="9471" width="9.42578125" style="35"/>
    <col min="9472" max="9472" width="12.42578125" style="35" customWidth="1"/>
    <col min="9473" max="9473" width="6.42578125" style="35" customWidth="1"/>
    <col min="9474" max="9474" width="22.7109375" style="35" customWidth="1"/>
    <col min="9475" max="9475" width="1.42578125" style="35" customWidth="1"/>
    <col min="9476" max="9476" width="6.7109375" style="35" bestFit="1" customWidth="1"/>
    <col min="9477" max="9477" width="1.42578125" style="35" customWidth="1"/>
    <col min="9478" max="9478" width="16.28515625" style="35" customWidth="1"/>
    <col min="9479" max="9479" width="1.42578125" style="35" customWidth="1"/>
    <col min="9480" max="9480" width="16.28515625" style="35" customWidth="1"/>
    <col min="9481" max="9481" width="1.42578125" style="35" customWidth="1"/>
    <col min="9482" max="9482" width="16.28515625" style="35" customWidth="1"/>
    <col min="9483" max="9483" width="1.42578125" style="35" customWidth="1"/>
    <col min="9484" max="9484" width="14.28515625" style="35" bestFit="1" customWidth="1"/>
    <col min="9485" max="9485" width="1.42578125" style="35" customWidth="1"/>
    <col min="9486" max="9727" width="9.42578125" style="35"/>
    <col min="9728" max="9728" width="12.42578125" style="35" customWidth="1"/>
    <col min="9729" max="9729" width="6.42578125" style="35" customWidth="1"/>
    <col min="9730" max="9730" width="22.7109375" style="35" customWidth="1"/>
    <col min="9731" max="9731" width="1.42578125" style="35" customWidth="1"/>
    <col min="9732" max="9732" width="6.7109375" style="35" bestFit="1" customWidth="1"/>
    <col min="9733" max="9733" width="1.42578125" style="35" customWidth="1"/>
    <col min="9734" max="9734" width="16.28515625" style="35" customWidth="1"/>
    <col min="9735" max="9735" width="1.42578125" style="35" customWidth="1"/>
    <col min="9736" max="9736" width="16.28515625" style="35" customWidth="1"/>
    <col min="9737" max="9737" width="1.42578125" style="35" customWidth="1"/>
    <col min="9738" max="9738" width="16.28515625" style="35" customWidth="1"/>
    <col min="9739" max="9739" width="1.42578125" style="35" customWidth="1"/>
    <col min="9740" max="9740" width="14.28515625" style="35" bestFit="1" customWidth="1"/>
    <col min="9741" max="9741" width="1.42578125" style="35" customWidth="1"/>
    <col min="9742" max="9983" width="9.42578125" style="35"/>
    <col min="9984" max="9984" width="12.42578125" style="35" customWidth="1"/>
    <col min="9985" max="9985" width="6.42578125" style="35" customWidth="1"/>
    <col min="9986" max="9986" width="22.7109375" style="35" customWidth="1"/>
    <col min="9987" max="9987" width="1.42578125" style="35" customWidth="1"/>
    <col min="9988" max="9988" width="6.7109375" style="35" bestFit="1" customWidth="1"/>
    <col min="9989" max="9989" width="1.42578125" style="35" customWidth="1"/>
    <col min="9990" max="9990" width="16.28515625" style="35" customWidth="1"/>
    <col min="9991" max="9991" width="1.42578125" style="35" customWidth="1"/>
    <col min="9992" max="9992" width="16.28515625" style="35" customWidth="1"/>
    <col min="9993" max="9993" width="1.42578125" style="35" customWidth="1"/>
    <col min="9994" max="9994" width="16.28515625" style="35" customWidth="1"/>
    <col min="9995" max="9995" width="1.42578125" style="35" customWidth="1"/>
    <col min="9996" max="9996" width="14.28515625" style="35" bestFit="1" customWidth="1"/>
    <col min="9997" max="9997" width="1.42578125" style="35" customWidth="1"/>
    <col min="9998" max="10239" width="9.42578125" style="35"/>
    <col min="10240" max="10240" width="12.42578125" style="35" customWidth="1"/>
    <col min="10241" max="10241" width="6.42578125" style="35" customWidth="1"/>
    <col min="10242" max="10242" width="22.7109375" style="35" customWidth="1"/>
    <col min="10243" max="10243" width="1.42578125" style="35" customWidth="1"/>
    <col min="10244" max="10244" width="6.7109375" style="35" bestFit="1" customWidth="1"/>
    <col min="10245" max="10245" width="1.42578125" style="35" customWidth="1"/>
    <col min="10246" max="10246" width="16.28515625" style="35" customWidth="1"/>
    <col min="10247" max="10247" width="1.42578125" style="35" customWidth="1"/>
    <col min="10248" max="10248" width="16.28515625" style="35" customWidth="1"/>
    <col min="10249" max="10249" width="1.42578125" style="35" customWidth="1"/>
    <col min="10250" max="10250" width="16.28515625" style="35" customWidth="1"/>
    <col min="10251" max="10251" width="1.42578125" style="35" customWidth="1"/>
    <col min="10252" max="10252" width="14.28515625" style="35" bestFit="1" customWidth="1"/>
    <col min="10253" max="10253" width="1.42578125" style="35" customWidth="1"/>
    <col min="10254" max="10495" width="9.42578125" style="35"/>
    <col min="10496" max="10496" width="12.42578125" style="35" customWidth="1"/>
    <col min="10497" max="10497" width="6.42578125" style="35" customWidth="1"/>
    <col min="10498" max="10498" width="22.7109375" style="35" customWidth="1"/>
    <col min="10499" max="10499" width="1.42578125" style="35" customWidth="1"/>
    <col min="10500" max="10500" width="6.7109375" style="35" bestFit="1" customWidth="1"/>
    <col min="10501" max="10501" width="1.42578125" style="35" customWidth="1"/>
    <col min="10502" max="10502" width="16.28515625" style="35" customWidth="1"/>
    <col min="10503" max="10503" width="1.42578125" style="35" customWidth="1"/>
    <col min="10504" max="10504" width="16.28515625" style="35" customWidth="1"/>
    <col min="10505" max="10505" width="1.42578125" style="35" customWidth="1"/>
    <col min="10506" max="10506" width="16.28515625" style="35" customWidth="1"/>
    <col min="10507" max="10507" width="1.42578125" style="35" customWidth="1"/>
    <col min="10508" max="10508" width="14.28515625" style="35" bestFit="1" customWidth="1"/>
    <col min="10509" max="10509" width="1.42578125" style="35" customWidth="1"/>
    <col min="10510" max="10751" width="9.42578125" style="35"/>
    <col min="10752" max="10752" width="12.42578125" style="35" customWidth="1"/>
    <col min="10753" max="10753" width="6.42578125" style="35" customWidth="1"/>
    <col min="10754" max="10754" width="22.7109375" style="35" customWidth="1"/>
    <col min="10755" max="10755" width="1.42578125" style="35" customWidth="1"/>
    <col min="10756" max="10756" width="6.7109375" style="35" bestFit="1" customWidth="1"/>
    <col min="10757" max="10757" width="1.42578125" style="35" customWidth="1"/>
    <col min="10758" max="10758" width="16.28515625" style="35" customWidth="1"/>
    <col min="10759" max="10759" width="1.42578125" style="35" customWidth="1"/>
    <col min="10760" max="10760" width="16.28515625" style="35" customWidth="1"/>
    <col min="10761" max="10761" width="1.42578125" style="35" customWidth="1"/>
    <col min="10762" max="10762" width="16.28515625" style="35" customWidth="1"/>
    <col min="10763" max="10763" width="1.42578125" style="35" customWidth="1"/>
    <col min="10764" max="10764" width="14.28515625" style="35" bestFit="1" customWidth="1"/>
    <col min="10765" max="10765" width="1.42578125" style="35" customWidth="1"/>
    <col min="10766" max="11007" width="9.42578125" style="35"/>
    <col min="11008" max="11008" width="12.42578125" style="35" customWidth="1"/>
    <col min="11009" max="11009" width="6.42578125" style="35" customWidth="1"/>
    <col min="11010" max="11010" width="22.7109375" style="35" customWidth="1"/>
    <col min="11011" max="11011" width="1.42578125" style="35" customWidth="1"/>
    <col min="11012" max="11012" width="6.7109375" style="35" bestFit="1" customWidth="1"/>
    <col min="11013" max="11013" width="1.42578125" style="35" customWidth="1"/>
    <col min="11014" max="11014" width="16.28515625" style="35" customWidth="1"/>
    <col min="11015" max="11015" width="1.42578125" style="35" customWidth="1"/>
    <col min="11016" max="11016" width="16.28515625" style="35" customWidth="1"/>
    <col min="11017" max="11017" width="1.42578125" style="35" customWidth="1"/>
    <col min="11018" max="11018" width="16.28515625" style="35" customWidth="1"/>
    <col min="11019" max="11019" width="1.42578125" style="35" customWidth="1"/>
    <col min="11020" max="11020" width="14.28515625" style="35" bestFit="1" customWidth="1"/>
    <col min="11021" max="11021" width="1.42578125" style="35" customWidth="1"/>
    <col min="11022" max="11263" width="9.42578125" style="35"/>
    <col min="11264" max="11264" width="12.42578125" style="35" customWidth="1"/>
    <col min="11265" max="11265" width="6.42578125" style="35" customWidth="1"/>
    <col min="11266" max="11266" width="22.7109375" style="35" customWidth="1"/>
    <col min="11267" max="11267" width="1.42578125" style="35" customWidth="1"/>
    <col min="11268" max="11268" width="6.7109375" style="35" bestFit="1" customWidth="1"/>
    <col min="11269" max="11269" width="1.42578125" style="35" customWidth="1"/>
    <col min="11270" max="11270" width="16.28515625" style="35" customWidth="1"/>
    <col min="11271" max="11271" width="1.42578125" style="35" customWidth="1"/>
    <col min="11272" max="11272" width="16.28515625" style="35" customWidth="1"/>
    <col min="11273" max="11273" width="1.42578125" style="35" customWidth="1"/>
    <col min="11274" max="11274" width="16.28515625" style="35" customWidth="1"/>
    <col min="11275" max="11275" width="1.42578125" style="35" customWidth="1"/>
    <col min="11276" max="11276" width="14.28515625" style="35" bestFit="1" customWidth="1"/>
    <col min="11277" max="11277" width="1.42578125" style="35" customWidth="1"/>
    <col min="11278" max="11519" width="9.42578125" style="35"/>
    <col min="11520" max="11520" width="12.42578125" style="35" customWidth="1"/>
    <col min="11521" max="11521" width="6.42578125" style="35" customWidth="1"/>
    <col min="11522" max="11522" width="22.7109375" style="35" customWidth="1"/>
    <col min="11523" max="11523" width="1.42578125" style="35" customWidth="1"/>
    <col min="11524" max="11524" width="6.7109375" style="35" bestFit="1" customWidth="1"/>
    <col min="11525" max="11525" width="1.42578125" style="35" customWidth="1"/>
    <col min="11526" max="11526" width="16.28515625" style="35" customWidth="1"/>
    <col min="11527" max="11527" width="1.42578125" style="35" customWidth="1"/>
    <col min="11528" max="11528" width="16.28515625" style="35" customWidth="1"/>
    <col min="11529" max="11529" width="1.42578125" style="35" customWidth="1"/>
    <col min="11530" max="11530" width="16.28515625" style="35" customWidth="1"/>
    <col min="11531" max="11531" width="1.42578125" style="35" customWidth="1"/>
    <col min="11532" max="11532" width="14.28515625" style="35" bestFit="1" customWidth="1"/>
    <col min="11533" max="11533" width="1.42578125" style="35" customWidth="1"/>
    <col min="11534" max="11775" width="9.42578125" style="35"/>
    <col min="11776" max="11776" width="12.42578125" style="35" customWidth="1"/>
    <col min="11777" max="11777" width="6.42578125" style="35" customWidth="1"/>
    <col min="11778" max="11778" width="22.7109375" style="35" customWidth="1"/>
    <col min="11779" max="11779" width="1.42578125" style="35" customWidth="1"/>
    <col min="11780" max="11780" width="6.7109375" style="35" bestFit="1" customWidth="1"/>
    <col min="11781" max="11781" width="1.42578125" style="35" customWidth="1"/>
    <col min="11782" max="11782" width="16.28515625" style="35" customWidth="1"/>
    <col min="11783" max="11783" width="1.42578125" style="35" customWidth="1"/>
    <col min="11784" max="11784" width="16.28515625" style="35" customWidth="1"/>
    <col min="11785" max="11785" width="1.42578125" style="35" customWidth="1"/>
    <col min="11786" max="11786" width="16.28515625" style="35" customWidth="1"/>
    <col min="11787" max="11787" width="1.42578125" style="35" customWidth="1"/>
    <col min="11788" max="11788" width="14.28515625" style="35" bestFit="1" customWidth="1"/>
    <col min="11789" max="11789" width="1.42578125" style="35" customWidth="1"/>
    <col min="11790" max="12031" width="9.42578125" style="35"/>
    <col min="12032" max="12032" width="12.42578125" style="35" customWidth="1"/>
    <col min="12033" max="12033" width="6.42578125" style="35" customWidth="1"/>
    <col min="12034" max="12034" width="22.7109375" style="35" customWidth="1"/>
    <col min="12035" max="12035" width="1.42578125" style="35" customWidth="1"/>
    <col min="12036" max="12036" width="6.7109375" style="35" bestFit="1" customWidth="1"/>
    <col min="12037" max="12037" width="1.42578125" style="35" customWidth="1"/>
    <col min="12038" max="12038" width="16.28515625" style="35" customWidth="1"/>
    <col min="12039" max="12039" width="1.42578125" style="35" customWidth="1"/>
    <col min="12040" max="12040" width="16.28515625" style="35" customWidth="1"/>
    <col min="12041" max="12041" width="1.42578125" style="35" customWidth="1"/>
    <col min="12042" max="12042" width="16.28515625" style="35" customWidth="1"/>
    <col min="12043" max="12043" width="1.42578125" style="35" customWidth="1"/>
    <col min="12044" max="12044" width="14.28515625" style="35" bestFit="1" customWidth="1"/>
    <col min="12045" max="12045" width="1.42578125" style="35" customWidth="1"/>
    <col min="12046" max="12287" width="9.42578125" style="35"/>
    <col min="12288" max="12288" width="12.42578125" style="35" customWidth="1"/>
    <col min="12289" max="12289" width="6.42578125" style="35" customWidth="1"/>
    <col min="12290" max="12290" width="22.7109375" style="35" customWidth="1"/>
    <col min="12291" max="12291" width="1.42578125" style="35" customWidth="1"/>
    <col min="12292" max="12292" width="6.7109375" style="35" bestFit="1" customWidth="1"/>
    <col min="12293" max="12293" width="1.42578125" style="35" customWidth="1"/>
    <col min="12294" max="12294" width="16.28515625" style="35" customWidth="1"/>
    <col min="12295" max="12295" width="1.42578125" style="35" customWidth="1"/>
    <col min="12296" max="12296" width="16.28515625" style="35" customWidth="1"/>
    <col min="12297" max="12297" width="1.42578125" style="35" customWidth="1"/>
    <col min="12298" max="12298" width="16.28515625" style="35" customWidth="1"/>
    <col min="12299" max="12299" width="1.42578125" style="35" customWidth="1"/>
    <col min="12300" max="12300" width="14.28515625" style="35" bestFit="1" customWidth="1"/>
    <col min="12301" max="12301" width="1.42578125" style="35" customWidth="1"/>
    <col min="12302" max="12543" width="9.42578125" style="35"/>
    <col min="12544" max="12544" width="12.42578125" style="35" customWidth="1"/>
    <col min="12545" max="12545" width="6.42578125" style="35" customWidth="1"/>
    <col min="12546" max="12546" width="22.7109375" style="35" customWidth="1"/>
    <col min="12547" max="12547" width="1.42578125" style="35" customWidth="1"/>
    <col min="12548" max="12548" width="6.7109375" style="35" bestFit="1" customWidth="1"/>
    <col min="12549" max="12549" width="1.42578125" style="35" customWidth="1"/>
    <col min="12550" max="12550" width="16.28515625" style="35" customWidth="1"/>
    <col min="12551" max="12551" width="1.42578125" style="35" customWidth="1"/>
    <col min="12552" max="12552" width="16.28515625" style="35" customWidth="1"/>
    <col min="12553" max="12553" width="1.42578125" style="35" customWidth="1"/>
    <col min="12554" max="12554" width="16.28515625" style="35" customWidth="1"/>
    <col min="12555" max="12555" width="1.42578125" style="35" customWidth="1"/>
    <col min="12556" max="12556" width="14.28515625" style="35" bestFit="1" customWidth="1"/>
    <col min="12557" max="12557" width="1.42578125" style="35" customWidth="1"/>
    <col min="12558" max="12799" width="9.42578125" style="35"/>
    <col min="12800" max="12800" width="12.42578125" style="35" customWidth="1"/>
    <col min="12801" max="12801" width="6.42578125" style="35" customWidth="1"/>
    <col min="12802" max="12802" width="22.7109375" style="35" customWidth="1"/>
    <col min="12803" max="12803" width="1.42578125" style="35" customWidth="1"/>
    <col min="12804" max="12804" width="6.7109375" style="35" bestFit="1" customWidth="1"/>
    <col min="12805" max="12805" width="1.42578125" style="35" customWidth="1"/>
    <col min="12806" max="12806" width="16.28515625" style="35" customWidth="1"/>
    <col min="12807" max="12807" width="1.42578125" style="35" customWidth="1"/>
    <col min="12808" max="12808" width="16.28515625" style="35" customWidth="1"/>
    <col min="12809" max="12809" width="1.42578125" style="35" customWidth="1"/>
    <col min="12810" max="12810" width="16.28515625" style="35" customWidth="1"/>
    <col min="12811" max="12811" width="1.42578125" style="35" customWidth="1"/>
    <col min="12812" max="12812" width="14.28515625" style="35" bestFit="1" customWidth="1"/>
    <col min="12813" max="12813" width="1.42578125" style="35" customWidth="1"/>
    <col min="12814" max="13055" width="9.42578125" style="35"/>
    <col min="13056" max="13056" width="12.42578125" style="35" customWidth="1"/>
    <col min="13057" max="13057" width="6.42578125" style="35" customWidth="1"/>
    <col min="13058" max="13058" width="22.7109375" style="35" customWidth="1"/>
    <col min="13059" max="13059" width="1.42578125" style="35" customWidth="1"/>
    <col min="13060" max="13060" width="6.7109375" style="35" bestFit="1" customWidth="1"/>
    <col min="13061" max="13061" width="1.42578125" style="35" customWidth="1"/>
    <col min="13062" max="13062" width="16.28515625" style="35" customWidth="1"/>
    <col min="13063" max="13063" width="1.42578125" style="35" customWidth="1"/>
    <col min="13064" max="13064" width="16.28515625" style="35" customWidth="1"/>
    <col min="13065" max="13065" width="1.42578125" style="35" customWidth="1"/>
    <col min="13066" max="13066" width="16.28515625" style="35" customWidth="1"/>
    <col min="13067" max="13067" width="1.42578125" style="35" customWidth="1"/>
    <col min="13068" max="13068" width="14.28515625" style="35" bestFit="1" customWidth="1"/>
    <col min="13069" max="13069" width="1.42578125" style="35" customWidth="1"/>
    <col min="13070" max="13311" width="9.42578125" style="35"/>
    <col min="13312" max="13312" width="12.42578125" style="35" customWidth="1"/>
    <col min="13313" max="13313" width="6.42578125" style="35" customWidth="1"/>
    <col min="13314" max="13314" width="22.7109375" style="35" customWidth="1"/>
    <col min="13315" max="13315" width="1.42578125" style="35" customWidth="1"/>
    <col min="13316" max="13316" width="6.7109375" style="35" bestFit="1" customWidth="1"/>
    <col min="13317" max="13317" width="1.42578125" style="35" customWidth="1"/>
    <col min="13318" max="13318" width="16.28515625" style="35" customWidth="1"/>
    <col min="13319" max="13319" width="1.42578125" style="35" customWidth="1"/>
    <col min="13320" max="13320" width="16.28515625" style="35" customWidth="1"/>
    <col min="13321" max="13321" width="1.42578125" style="35" customWidth="1"/>
    <col min="13322" max="13322" width="16.28515625" style="35" customWidth="1"/>
    <col min="13323" max="13323" width="1.42578125" style="35" customWidth="1"/>
    <col min="13324" max="13324" width="14.28515625" style="35" bestFit="1" customWidth="1"/>
    <col min="13325" max="13325" width="1.42578125" style="35" customWidth="1"/>
    <col min="13326" max="13567" width="9.42578125" style="35"/>
    <col min="13568" max="13568" width="12.42578125" style="35" customWidth="1"/>
    <col min="13569" max="13569" width="6.42578125" style="35" customWidth="1"/>
    <col min="13570" max="13570" width="22.7109375" style="35" customWidth="1"/>
    <col min="13571" max="13571" width="1.42578125" style="35" customWidth="1"/>
    <col min="13572" max="13572" width="6.7109375" style="35" bestFit="1" customWidth="1"/>
    <col min="13573" max="13573" width="1.42578125" style="35" customWidth="1"/>
    <col min="13574" max="13574" width="16.28515625" style="35" customWidth="1"/>
    <col min="13575" max="13575" width="1.42578125" style="35" customWidth="1"/>
    <col min="13576" max="13576" width="16.28515625" style="35" customWidth="1"/>
    <col min="13577" max="13577" width="1.42578125" style="35" customWidth="1"/>
    <col min="13578" max="13578" width="16.28515625" style="35" customWidth="1"/>
    <col min="13579" max="13579" width="1.42578125" style="35" customWidth="1"/>
    <col min="13580" max="13580" width="14.28515625" style="35" bestFit="1" customWidth="1"/>
    <col min="13581" max="13581" width="1.42578125" style="35" customWidth="1"/>
    <col min="13582" max="13823" width="9.42578125" style="35"/>
    <col min="13824" max="13824" width="12.42578125" style="35" customWidth="1"/>
    <col min="13825" max="13825" width="6.42578125" style="35" customWidth="1"/>
    <col min="13826" max="13826" width="22.7109375" style="35" customWidth="1"/>
    <col min="13827" max="13827" width="1.42578125" style="35" customWidth="1"/>
    <col min="13828" max="13828" width="6.7109375" style="35" bestFit="1" customWidth="1"/>
    <col min="13829" max="13829" width="1.42578125" style="35" customWidth="1"/>
    <col min="13830" max="13830" width="16.28515625" style="35" customWidth="1"/>
    <col min="13831" max="13831" width="1.42578125" style="35" customWidth="1"/>
    <col min="13832" max="13832" width="16.28515625" style="35" customWidth="1"/>
    <col min="13833" max="13833" width="1.42578125" style="35" customWidth="1"/>
    <col min="13834" max="13834" width="16.28515625" style="35" customWidth="1"/>
    <col min="13835" max="13835" width="1.42578125" style="35" customWidth="1"/>
    <col min="13836" max="13836" width="14.28515625" style="35" bestFit="1" customWidth="1"/>
    <col min="13837" max="13837" width="1.42578125" style="35" customWidth="1"/>
    <col min="13838" max="14079" width="9.42578125" style="35"/>
    <col min="14080" max="14080" width="12.42578125" style="35" customWidth="1"/>
    <col min="14081" max="14081" width="6.42578125" style="35" customWidth="1"/>
    <col min="14082" max="14082" width="22.7109375" style="35" customWidth="1"/>
    <col min="14083" max="14083" width="1.42578125" style="35" customWidth="1"/>
    <col min="14084" max="14084" width="6.7109375" style="35" bestFit="1" customWidth="1"/>
    <col min="14085" max="14085" width="1.42578125" style="35" customWidth="1"/>
    <col min="14086" max="14086" width="16.28515625" style="35" customWidth="1"/>
    <col min="14087" max="14087" width="1.42578125" style="35" customWidth="1"/>
    <col min="14088" max="14088" width="16.28515625" style="35" customWidth="1"/>
    <col min="14089" max="14089" width="1.42578125" style="35" customWidth="1"/>
    <col min="14090" max="14090" width="16.28515625" style="35" customWidth="1"/>
    <col min="14091" max="14091" width="1.42578125" style="35" customWidth="1"/>
    <col min="14092" max="14092" width="14.28515625" style="35" bestFit="1" customWidth="1"/>
    <col min="14093" max="14093" width="1.42578125" style="35" customWidth="1"/>
    <col min="14094" max="14335" width="9.42578125" style="35"/>
    <col min="14336" max="14336" width="12.42578125" style="35" customWidth="1"/>
    <col min="14337" max="14337" width="6.42578125" style="35" customWidth="1"/>
    <col min="14338" max="14338" width="22.7109375" style="35" customWidth="1"/>
    <col min="14339" max="14339" width="1.42578125" style="35" customWidth="1"/>
    <col min="14340" max="14340" width="6.7109375" style="35" bestFit="1" customWidth="1"/>
    <col min="14341" max="14341" width="1.42578125" style="35" customWidth="1"/>
    <col min="14342" max="14342" width="16.28515625" style="35" customWidth="1"/>
    <col min="14343" max="14343" width="1.42578125" style="35" customWidth="1"/>
    <col min="14344" max="14344" width="16.28515625" style="35" customWidth="1"/>
    <col min="14345" max="14345" width="1.42578125" style="35" customWidth="1"/>
    <col min="14346" max="14346" width="16.28515625" style="35" customWidth="1"/>
    <col min="14347" max="14347" width="1.42578125" style="35" customWidth="1"/>
    <col min="14348" max="14348" width="14.28515625" style="35" bestFit="1" customWidth="1"/>
    <col min="14349" max="14349" width="1.42578125" style="35" customWidth="1"/>
    <col min="14350" max="14591" width="9.42578125" style="35"/>
    <col min="14592" max="14592" width="12.42578125" style="35" customWidth="1"/>
    <col min="14593" max="14593" width="6.42578125" style="35" customWidth="1"/>
    <col min="14594" max="14594" width="22.7109375" style="35" customWidth="1"/>
    <col min="14595" max="14595" width="1.42578125" style="35" customWidth="1"/>
    <col min="14596" max="14596" width="6.7109375" style="35" bestFit="1" customWidth="1"/>
    <col min="14597" max="14597" width="1.42578125" style="35" customWidth="1"/>
    <col min="14598" max="14598" width="16.28515625" style="35" customWidth="1"/>
    <col min="14599" max="14599" width="1.42578125" style="35" customWidth="1"/>
    <col min="14600" max="14600" width="16.28515625" style="35" customWidth="1"/>
    <col min="14601" max="14601" width="1.42578125" style="35" customWidth="1"/>
    <col min="14602" max="14602" width="16.28515625" style="35" customWidth="1"/>
    <col min="14603" max="14603" width="1.42578125" style="35" customWidth="1"/>
    <col min="14604" max="14604" width="14.28515625" style="35" bestFit="1" customWidth="1"/>
    <col min="14605" max="14605" width="1.42578125" style="35" customWidth="1"/>
    <col min="14606" max="14847" width="9.42578125" style="35"/>
    <col min="14848" max="14848" width="12.42578125" style="35" customWidth="1"/>
    <col min="14849" max="14849" width="6.42578125" style="35" customWidth="1"/>
    <col min="14850" max="14850" width="22.7109375" style="35" customWidth="1"/>
    <col min="14851" max="14851" width="1.42578125" style="35" customWidth="1"/>
    <col min="14852" max="14852" width="6.7109375" style="35" bestFit="1" customWidth="1"/>
    <col min="14853" max="14853" width="1.42578125" style="35" customWidth="1"/>
    <col min="14854" max="14854" width="16.28515625" style="35" customWidth="1"/>
    <col min="14855" max="14855" width="1.42578125" style="35" customWidth="1"/>
    <col min="14856" max="14856" width="16.28515625" style="35" customWidth="1"/>
    <col min="14857" max="14857" width="1.42578125" style="35" customWidth="1"/>
    <col min="14858" max="14858" width="16.28515625" style="35" customWidth="1"/>
    <col min="14859" max="14859" width="1.42578125" style="35" customWidth="1"/>
    <col min="14860" max="14860" width="14.28515625" style="35" bestFit="1" customWidth="1"/>
    <col min="14861" max="14861" width="1.42578125" style="35" customWidth="1"/>
    <col min="14862" max="15103" width="9.42578125" style="35"/>
    <col min="15104" max="15104" width="12.42578125" style="35" customWidth="1"/>
    <col min="15105" max="15105" width="6.42578125" style="35" customWidth="1"/>
    <col min="15106" max="15106" width="22.7109375" style="35" customWidth="1"/>
    <col min="15107" max="15107" width="1.42578125" style="35" customWidth="1"/>
    <col min="15108" max="15108" width="6.7109375" style="35" bestFit="1" customWidth="1"/>
    <col min="15109" max="15109" width="1.42578125" style="35" customWidth="1"/>
    <col min="15110" max="15110" width="16.28515625" style="35" customWidth="1"/>
    <col min="15111" max="15111" width="1.42578125" style="35" customWidth="1"/>
    <col min="15112" max="15112" width="16.28515625" style="35" customWidth="1"/>
    <col min="15113" max="15113" width="1.42578125" style="35" customWidth="1"/>
    <col min="15114" max="15114" width="16.28515625" style="35" customWidth="1"/>
    <col min="15115" max="15115" width="1.42578125" style="35" customWidth="1"/>
    <col min="15116" max="15116" width="14.28515625" style="35" bestFit="1" customWidth="1"/>
    <col min="15117" max="15117" width="1.42578125" style="35" customWidth="1"/>
    <col min="15118" max="15359" width="9.42578125" style="35"/>
    <col min="15360" max="15360" width="12.42578125" style="35" customWidth="1"/>
    <col min="15361" max="15361" width="6.42578125" style="35" customWidth="1"/>
    <col min="15362" max="15362" width="22.7109375" style="35" customWidth="1"/>
    <col min="15363" max="15363" width="1.42578125" style="35" customWidth="1"/>
    <col min="15364" max="15364" width="6.7109375" style="35" bestFit="1" customWidth="1"/>
    <col min="15365" max="15365" width="1.42578125" style="35" customWidth="1"/>
    <col min="15366" max="15366" width="16.28515625" style="35" customWidth="1"/>
    <col min="15367" max="15367" width="1.42578125" style="35" customWidth="1"/>
    <col min="15368" max="15368" width="16.28515625" style="35" customWidth="1"/>
    <col min="15369" max="15369" width="1.42578125" style="35" customWidth="1"/>
    <col min="15370" max="15370" width="16.28515625" style="35" customWidth="1"/>
    <col min="15371" max="15371" width="1.42578125" style="35" customWidth="1"/>
    <col min="15372" max="15372" width="14.28515625" style="35" bestFit="1" customWidth="1"/>
    <col min="15373" max="15373" width="1.42578125" style="35" customWidth="1"/>
    <col min="15374" max="15615" width="9.42578125" style="35"/>
    <col min="15616" max="15616" width="12.42578125" style="35" customWidth="1"/>
    <col min="15617" max="15617" width="6.42578125" style="35" customWidth="1"/>
    <col min="15618" max="15618" width="22.7109375" style="35" customWidth="1"/>
    <col min="15619" max="15619" width="1.42578125" style="35" customWidth="1"/>
    <col min="15620" max="15620" width="6.7109375" style="35" bestFit="1" customWidth="1"/>
    <col min="15621" max="15621" width="1.42578125" style="35" customWidth="1"/>
    <col min="15622" max="15622" width="16.28515625" style="35" customWidth="1"/>
    <col min="15623" max="15623" width="1.42578125" style="35" customWidth="1"/>
    <col min="15624" max="15624" width="16.28515625" style="35" customWidth="1"/>
    <col min="15625" max="15625" width="1.42578125" style="35" customWidth="1"/>
    <col min="15626" max="15626" width="16.28515625" style="35" customWidth="1"/>
    <col min="15627" max="15627" width="1.42578125" style="35" customWidth="1"/>
    <col min="15628" max="15628" width="14.28515625" style="35" bestFit="1" customWidth="1"/>
    <col min="15629" max="15629" width="1.42578125" style="35" customWidth="1"/>
    <col min="15630" max="15871" width="9.42578125" style="35"/>
    <col min="15872" max="15872" width="12.42578125" style="35" customWidth="1"/>
    <col min="15873" max="15873" width="6.42578125" style="35" customWidth="1"/>
    <col min="15874" max="15874" width="22.7109375" style="35" customWidth="1"/>
    <col min="15875" max="15875" width="1.42578125" style="35" customWidth="1"/>
    <col min="15876" max="15876" width="6.7109375" style="35" bestFit="1" customWidth="1"/>
    <col min="15877" max="15877" width="1.42578125" style="35" customWidth="1"/>
    <col min="15878" max="15878" width="16.28515625" style="35" customWidth="1"/>
    <col min="15879" max="15879" width="1.42578125" style="35" customWidth="1"/>
    <col min="15880" max="15880" width="16.28515625" style="35" customWidth="1"/>
    <col min="15881" max="15881" width="1.42578125" style="35" customWidth="1"/>
    <col min="15882" max="15882" width="16.28515625" style="35" customWidth="1"/>
    <col min="15883" max="15883" width="1.42578125" style="35" customWidth="1"/>
    <col min="15884" max="15884" width="14.28515625" style="35" bestFit="1" customWidth="1"/>
    <col min="15885" max="15885" width="1.42578125" style="35" customWidth="1"/>
    <col min="15886" max="16127" width="9.42578125" style="35"/>
    <col min="16128" max="16128" width="12.42578125" style="35" customWidth="1"/>
    <col min="16129" max="16129" width="6.42578125" style="35" customWidth="1"/>
    <col min="16130" max="16130" width="22.7109375" style="35" customWidth="1"/>
    <col min="16131" max="16131" width="1.42578125" style="35" customWidth="1"/>
    <col min="16132" max="16132" width="6.7109375" style="35" bestFit="1" customWidth="1"/>
    <col min="16133" max="16133" width="1.42578125" style="35" customWidth="1"/>
    <col min="16134" max="16134" width="16.28515625" style="35" customWidth="1"/>
    <col min="16135" max="16135" width="1.42578125" style="35" customWidth="1"/>
    <col min="16136" max="16136" width="16.28515625" style="35" customWidth="1"/>
    <col min="16137" max="16137" width="1.42578125" style="35" customWidth="1"/>
    <col min="16138" max="16138" width="16.28515625" style="35" customWidth="1"/>
    <col min="16139" max="16139" width="1.42578125" style="35" customWidth="1"/>
    <col min="16140" max="16140" width="14.28515625" style="35" bestFit="1" customWidth="1"/>
    <col min="16141" max="16141" width="1.42578125" style="35" customWidth="1"/>
    <col min="16142" max="16384" width="9.42578125" style="35"/>
  </cols>
  <sheetData>
    <row r="1" spans="1:14" s="4" customFormat="1" ht="24" customHeight="1">
      <c r="A1" s="5" t="s">
        <v>130</v>
      </c>
      <c r="E1" s="24"/>
      <c r="F1" s="25"/>
      <c r="G1" s="26"/>
      <c r="H1" s="26"/>
      <c r="I1" s="26"/>
      <c r="J1" s="26"/>
      <c r="K1" s="26"/>
      <c r="L1" s="26"/>
      <c r="M1" s="26"/>
      <c r="N1" s="26"/>
    </row>
    <row r="2" spans="1:14" s="4" customFormat="1" ht="24" customHeight="1">
      <c r="A2" s="4" t="s">
        <v>0</v>
      </c>
      <c r="E2" s="24"/>
      <c r="F2" s="25"/>
      <c r="G2" s="26"/>
      <c r="H2" s="26"/>
      <c r="I2" s="26"/>
      <c r="J2" s="26"/>
      <c r="K2" s="26"/>
      <c r="L2" s="26"/>
      <c r="M2" s="26"/>
      <c r="N2" s="26"/>
    </row>
    <row r="3" spans="1:14" s="4" customFormat="1" ht="24" customHeight="1">
      <c r="A3" s="4" t="s">
        <v>164</v>
      </c>
      <c r="E3" s="24"/>
      <c r="F3" s="25"/>
      <c r="G3" s="26"/>
      <c r="H3" s="26"/>
      <c r="I3" s="26"/>
      <c r="J3" s="26"/>
      <c r="K3" s="26"/>
      <c r="L3" s="26"/>
      <c r="M3" s="26"/>
      <c r="N3" s="26"/>
    </row>
    <row r="4" spans="1:14" s="27" customFormat="1" ht="24" customHeight="1">
      <c r="E4" s="28"/>
      <c r="G4" s="29"/>
      <c r="H4" s="29"/>
      <c r="I4" s="29"/>
      <c r="J4" s="30"/>
      <c r="K4" s="29"/>
      <c r="L4" s="29"/>
      <c r="M4" s="29"/>
      <c r="N4" s="30" t="s">
        <v>1</v>
      </c>
    </row>
    <row r="5" spans="1:14" s="27" customFormat="1" ht="24" customHeight="1">
      <c r="E5" s="28"/>
      <c r="G5" s="29"/>
      <c r="H5" s="143" t="s">
        <v>2</v>
      </c>
      <c r="I5" s="143"/>
      <c r="J5" s="143"/>
      <c r="K5" s="29"/>
      <c r="L5" s="143" t="s">
        <v>3</v>
      </c>
      <c r="M5" s="143"/>
      <c r="N5" s="143"/>
    </row>
    <row r="6" spans="1:14" ht="24" customHeight="1">
      <c r="A6" s="4"/>
      <c r="B6" s="27"/>
      <c r="C6" s="27"/>
      <c r="D6" s="27"/>
      <c r="E6" s="27"/>
      <c r="F6" s="31" t="s">
        <v>4</v>
      </c>
      <c r="G6" s="29"/>
      <c r="H6" s="32" t="s">
        <v>165</v>
      </c>
      <c r="I6" s="33"/>
      <c r="J6" s="32" t="s">
        <v>163</v>
      </c>
      <c r="K6" s="29"/>
      <c r="L6" s="32" t="s">
        <v>165</v>
      </c>
      <c r="M6" s="33"/>
      <c r="N6" s="32" t="s">
        <v>163</v>
      </c>
    </row>
    <row r="7" spans="1:14" ht="24" customHeight="1">
      <c r="A7" s="4"/>
      <c r="B7" s="27"/>
      <c r="C7" s="27"/>
      <c r="D7" s="27"/>
      <c r="E7" s="27"/>
      <c r="F7" s="36"/>
      <c r="G7" s="29"/>
      <c r="H7" s="34" t="s">
        <v>5</v>
      </c>
      <c r="I7" s="34"/>
      <c r="J7" s="34" t="s">
        <v>6</v>
      </c>
      <c r="K7" s="29"/>
      <c r="L7" s="34" t="s">
        <v>5</v>
      </c>
      <c r="M7" s="34"/>
      <c r="N7" s="34" t="s">
        <v>6</v>
      </c>
    </row>
    <row r="8" spans="1:14" ht="24" customHeight="1">
      <c r="A8" s="4"/>
      <c r="B8" s="27"/>
      <c r="C8" s="27"/>
      <c r="D8" s="27"/>
      <c r="E8" s="27"/>
      <c r="F8" s="36"/>
      <c r="G8" s="29"/>
      <c r="H8" s="34" t="s">
        <v>7</v>
      </c>
      <c r="I8" s="34"/>
      <c r="J8" s="34"/>
      <c r="K8" s="29"/>
      <c r="L8" s="34" t="s">
        <v>7</v>
      </c>
      <c r="M8" s="34"/>
      <c r="N8" s="34"/>
    </row>
    <row r="9" spans="1:14" ht="24" customHeight="1">
      <c r="A9" s="4" t="s">
        <v>8</v>
      </c>
      <c r="B9" s="4"/>
      <c r="D9" s="36"/>
      <c r="E9" s="37"/>
      <c r="F9" s="37"/>
      <c r="G9" s="29"/>
      <c r="K9" s="29"/>
    </row>
    <row r="10" spans="1:14" ht="24" customHeight="1">
      <c r="A10" s="4" t="s">
        <v>9</v>
      </c>
      <c r="B10" s="4"/>
      <c r="D10" s="36"/>
      <c r="E10" s="37"/>
      <c r="F10" s="37"/>
      <c r="G10" s="29"/>
      <c r="I10" s="39"/>
      <c r="K10" s="29"/>
      <c r="M10" s="39"/>
    </row>
    <row r="11" spans="1:14" ht="24" customHeight="1">
      <c r="A11" s="40" t="s">
        <v>10</v>
      </c>
      <c r="D11" s="36"/>
      <c r="E11" s="37"/>
      <c r="F11" s="37"/>
      <c r="G11" s="41"/>
      <c r="H11" s="42">
        <v>86116</v>
      </c>
      <c r="I11" s="41"/>
      <c r="J11" s="41">
        <v>82615</v>
      </c>
      <c r="K11" s="41"/>
      <c r="L11" s="42">
        <v>84823</v>
      </c>
      <c r="M11" s="41"/>
      <c r="N11" s="41">
        <v>81299</v>
      </c>
    </row>
    <row r="12" spans="1:14" ht="24" customHeight="1">
      <c r="A12" s="43" t="s">
        <v>147</v>
      </c>
      <c r="D12" s="36"/>
      <c r="E12" s="37"/>
      <c r="F12" s="37">
        <v>3</v>
      </c>
      <c r="G12" s="41"/>
      <c r="H12" s="41">
        <v>109373</v>
      </c>
      <c r="I12" s="41"/>
      <c r="J12" s="41">
        <v>99489</v>
      </c>
      <c r="K12" s="41"/>
      <c r="L12" s="42">
        <v>109373</v>
      </c>
      <c r="M12" s="41"/>
      <c r="N12" s="41">
        <v>99489</v>
      </c>
    </row>
    <row r="13" spans="1:14" ht="24" customHeight="1">
      <c r="A13" s="43" t="s">
        <v>158</v>
      </c>
      <c r="D13" s="36"/>
      <c r="E13" s="37"/>
      <c r="F13" s="37">
        <v>2</v>
      </c>
      <c r="G13" s="41"/>
      <c r="H13" s="42">
        <v>0</v>
      </c>
      <c r="I13" s="41"/>
      <c r="J13" s="41">
        <v>0</v>
      </c>
      <c r="K13" s="41"/>
      <c r="L13" s="41">
        <v>0</v>
      </c>
      <c r="M13" s="41"/>
      <c r="N13" s="41">
        <v>0</v>
      </c>
    </row>
    <row r="14" spans="1:14" ht="24" customHeight="1">
      <c r="A14" s="43" t="s">
        <v>11</v>
      </c>
      <c r="D14" s="36"/>
      <c r="E14" s="37"/>
      <c r="F14" s="37">
        <v>4</v>
      </c>
      <c r="G14" s="41"/>
      <c r="H14" s="42">
        <v>104890</v>
      </c>
      <c r="I14" s="41"/>
      <c r="J14" s="41">
        <v>112891</v>
      </c>
      <c r="K14" s="41"/>
      <c r="L14" s="42">
        <v>104890</v>
      </c>
      <c r="M14" s="41"/>
      <c r="N14" s="41">
        <v>112891</v>
      </c>
    </row>
    <row r="15" spans="1:14" ht="24" customHeight="1">
      <c r="A15" s="43" t="s">
        <v>12</v>
      </c>
      <c r="D15" s="36"/>
      <c r="E15" s="37"/>
      <c r="F15" s="37"/>
      <c r="G15" s="41"/>
      <c r="H15" s="42">
        <v>3965</v>
      </c>
      <c r="I15" s="41"/>
      <c r="J15" s="41">
        <v>3975</v>
      </c>
      <c r="K15" s="41"/>
      <c r="L15" s="42">
        <v>3965</v>
      </c>
      <c r="M15" s="41"/>
      <c r="N15" s="41">
        <v>3975</v>
      </c>
    </row>
    <row r="16" spans="1:14" ht="24" customHeight="1">
      <c r="A16" s="40" t="s">
        <v>155</v>
      </c>
      <c r="D16" s="36"/>
      <c r="E16" s="37"/>
      <c r="F16" s="37"/>
      <c r="G16" s="41"/>
      <c r="H16" s="42">
        <v>987</v>
      </c>
      <c r="I16" s="41"/>
      <c r="J16" s="41">
        <v>59</v>
      </c>
      <c r="K16" s="41"/>
      <c r="L16" s="42">
        <v>987</v>
      </c>
      <c r="M16" s="41"/>
      <c r="N16" s="41">
        <v>59</v>
      </c>
    </row>
    <row r="17" spans="1:14" ht="24" customHeight="1">
      <c r="A17" s="35" t="s">
        <v>13</v>
      </c>
      <c r="D17" s="36"/>
      <c r="E17" s="37"/>
      <c r="F17" s="37"/>
      <c r="G17" s="41"/>
      <c r="H17" s="42">
        <v>6110</v>
      </c>
      <c r="I17" s="41"/>
      <c r="J17" s="41">
        <v>8807</v>
      </c>
      <c r="K17" s="41"/>
      <c r="L17" s="42">
        <v>6110</v>
      </c>
      <c r="M17" s="41"/>
      <c r="N17" s="41">
        <v>8729</v>
      </c>
    </row>
    <row r="18" spans="1:14" ht="24" customHeight="1">
      <c r="A18" s="4" t="s">
        <v>14</v>
      </c>
      <c r="D18" s="36"/>
      <c r="E18" s="37"/>
      <c r="F18" s="37"/>
      <c r="G18" s="41"/>
      <c r="H18" s="44">
        <f>SUM(H11:H17)</f>
        <v>311441</v>
      </c>
      <c r="I18" s="41"/>
      <c r="J18" s="44">
        <f>SUM(J11:J17)</f>
        <v>307836</v>
      </c>
      <c r="K18" s="41"/>
      <c r="L18" s="44">
        <f>SUM(L11:L17)</f>
        <v>310148</v>
      </c>
      <c r="M18" s="41"/>
      <c r="N18" s="44">
        <f>SUM(N11:N17)</f>
        <v>306442</v>
      </c>
    </row>
    <row r="19" spans="1:14" ht="24" customHeight="1">
      <c r="A19" s="4" t="s">
        <v>15</v>
      </c>
      <c r="D19" s="36"/>
      <c r="E19" s="37"/>
      <c r="F19" s="37"/>
      <c r="G19" s="41"/>
      <c r="H19" s="45"/>
      <c r="I19" s="41"/>
      <c r="J19" s="45"/>
      <c r="K19" s="41"/>
      <c r="L19" s="45"/>
      <c r="M19" s="41"/>
      <c r="N19" s="45"/>
    </row>
    <row r="20" spans="1:14" ht="24" customHeight="1">
      <c r="A20" s="35" t="s">
        <v>185</v>
      </c>
      <c r="D20" s="36"/>
      <c r="E20" s="37"/>
      <c r="F20" s="37">
        <v>5</v>
      </c>
      <c r="G20" s="41"/>
      <c r="H20" s="45">
        <v>7525</v>
      </c>
      <c r="I20" s="41"/>
      <c r="J20" s="45">
        <v>25</v>
      </c>
      <c r="K20" s="41"/>
      <c r="L20" s="45">
        <v>7525</v>
      </c>
      <c r="M20" s="41"/>
      <c r="N20" s="45">
        <v>25</v>
      </c>
    </row>
    <row r="21" spans="1:14" ht="24" customHeight="1">
      <c r="A21" s="40" t="s">
        <v>16</v>
      </c>
      <c r="D21" s="36"/>
      <c r="E21" s="37"/>
      <c r="F21" s="35"/>
      <c r="G21" s="41"/>
      <c r="H21" s="45">
        <v>200</v>
      </c>
      <c r="I21" s="41"/>
      <c r="J21" s="45">
        <v>200</v>
      </c>
      <c r="K21" s="41"/>
      <c r="L21" s="45">
        <v>200</v>
      </c>
      <c r="M21" s="41"/>
      <c r="N21" s="45">
        <v>200</v>
      </c>
    </row>
    <row r="22" spans="1:14" ht="24" customHeight="1">
      <c r="A22" s="40" t="s">
        <v>159</v>
      </c>
      <c r="D22" s="36"/>
      <c r="E22" s="37"/>
      <c r="F22" s="35"/>
      <c r="G22" s="41"/>
      <c r="H22" s="45">
        <v>0</v>
      </c>
      <c r="I22" s="41"/>
      <c r="J22" s="45">
        <v>0</v>
      </c>
      <c r="K22" s="41"/>
      <c r="L22" s="45">
        <v>0</v>
      </c>
      <c r="M22" s="41"/>
      <c r="N22" s="45">
        <v>0</v>
      </c>
    </row>
    <row r="23" spans="1:14" ht="24" customHeight="1">
      <c r="A23" s="35" t="s">
        <v>17</v>
      </c>
      <c r="D23" s="36"/>
      <c r="E23" s="37"/>
      <c r="F23" s="37">
        <v>6</v>
      </c>
      <c r="G23" s="41"/>
      <c r="H23" s="45">
        <v>35201</v>
      </c>
      <c r="I23" s="41"/>
      <c r="J23" s="45">
        <v>35961</v>
      </c>
      <c r="K23" s="41"/>
      <c r="L23" s="45">
        <v>35201</v>
      </c>
      <c r="M23" s="41"/>
      <c r="N23" s="45">
        <v>35961</v>
      </c>
    </row>
    <row r="24" spans="1:14" ht="24" customHeight="1">
      <c r="A24" s="35" t="s">
        <v>18</v>
      </c>
      <c r="D24" s="36"/>
      <c r="E24" s="37"/>
      <c r="F24" s="37">
        <v>7</v>
      </c>
      <c r="G24" s="41"/>
      <c r="H24" s="41">
        <v>877040</v>
      </c>
      <c r="I24" s="41"/>
      <c r="J24" s="41">
        <v>893395</v>
      </c>
      <c r="K24" s="41"/>
      <c r="L24" s="41">
        <v>877040</v>
      </c>
      <c r="M24" s="41"/>
      <c r="N24" s="41">
        <v>893395</v>
      </c>
    </row>
    <row r="25" spans="1:14" ht="24" customHeight="1">
      <c r="A25" s="35" t="s">
        <v>19</v>
      </c>
      <c r="D25" s="36"/>
      <c r="E25" s="37"/>
      <c r="F25" s="37">
        <v>8</v>
      </c>
      <c r="G25" s="41"/>
      <c r="H25" s="41">
        <v>525172</v>
      </c>
      <c r="I25" s="41"/>
      <c r="J25" s="41">
        <v>531915</v>
      </c>
      <c r="K25" s="41"/>
      <c r="L25" s="41">
        <v>525172</v>
      </c>
      <c r="M25" s="41"/>
      <c r="N25" s="41">
        <v>531915</v>
      </c>
    </row>
    <row r="26" spans="1:14" ht="24" customHeight="1">
      <c r="A26" s="35" t="s">
        <v>20</v>
      </c>
      <c r="D26" s="36"/>
      <c r="E26" s="37"/>
      <c r="F26" s="37"/>
      <c r="G26" s="41"/>
      <c r="H26" s="41">
        <v>10149</v>
      </c>
      <c r="I26" s="41"/>
      <c r="J26" s="41">
        <v>10189</v>
      </c>
      <c r="K26" s="41"/>
      <c r="L26" s="41">
        <v>10149</v>
      </c>
      <c r="M26" s="41"/>
      <c r="N26" s="41">
        <v>10189</v>
      </c>
    </row>
    <row r="27" spans="1:14" ht="24" customHeight="1">
      <c r="A27" s="35" t="s">
        <v>21</v>
      </c>
      <c r="D27" s="36"/>
      <c r="E27" s="37"/>
      <c r="F27" s="37"/>
      <c r="G27" s="41"/>
      <c r="H27" s="41">
        <v>28779</v>
      </c>
      <c r="I27" s="41"/>
      <c r="J27" s="41">
        <v>29276</v>
      </c>
      <c r="K27" s="41"/>
      <c r="L27" s="41">
        <v>28779</v>
      </c>
      <c r="M27" s="41"/>
      <c r="N27" s="41">
        <v>29276</v>
      </c>
    </row>
    <row r="28" spans="1:14" ht="24" customHeight="1">
      <c r="A28" s="35" t="s">
        <v>22</v>
      </c>
      <c r="D28" s="36"/>
      <c r="E28" s="37"/>
      <c r="F28" s="37"/>
      <c r="G28" s="41"/>
      <c r="H28" s="41">
        <v>15571</v>
      </c>
      <c r="I28" s="41"/>
      <c r="J28" s="41">
        <v>13257</v>
      </c>
      <c r="K28" s="41"/>
      <c r="L28" s="41">
        <v>15571</v>
      </c>
      <c r="M28" s="41"/>
      <c r="N28" s="41">
        <v>13257</v>
      </c>
    </row>
    <row r="29" spans="1:14" ht="24" customHeight="1">
      <c r="A29" s="4" t="s">
        <v>23</v>
      </c>
      <c r="D29" s="36"/>
      <c r="E29" s="37"/>
      <c r="F29" s="37"/>
      <c r="G29" s="41"/>
      <c r="H29" s="44">
        <f>SUM(H20:H28)</f>
        <v>1499637</v>
      </c>
      <c r="I29" s="41"/>
      <c r="J29" s="44">
        <f>SUM(J20:J28)</f>
        <v>1514218</v>
      </c>
      <c r="K29" s="41"/>
      <c r="L29" s="44">
        <f>SUM(L20:L28)</f>
        <v>1499637</v>
      </c>
      <c r="M29" s="41"/>
      <c r="N29" s="44">
        <f>SUM(N20:N28)</f>
        <v>1514218</v>
      </c>
    </row>
    <row r="30" spans="1:14" ht="24" customHeight="1" thickBot="1">
      <c r="A30" s="4" t="s">
        <v>24</v>
      </c>
      <c r="D30" s="36"/>
      <c r="E30" s="37"/>
      <c r="F30" s="37"/>
      <c r="G30" s="42"/>
      <c r="H30" s="46">
        <f>SUM(H29,H18)</f>
        <v>1811078</v>
      </c>
      <c r="I30" s="42"/>
      <c r="J30" s="46">
        <f>SUM(J29,J18)</f>
        <v>1822054</v>
      </c>
      <c r="K30" s="42"/>
      <c r="L30" s="46">
        <f>SUM(L29,L18)</f>
        <v>1809785</v>
      </c>
      <c r="M30" s="42"/>
      <c r="N30" s="46">
        <f>SUM(N29,N18)</f>
        <v>1820660</v>
      </c>
    </row>
    <row r="31" spans="1:14" ht="24" customHeight="1" thickTop="1">
      <c r="A31" s="4"/>
      <c r="D31" s="36"/>
      <c r="E31" s="37"/>
      <c r="F31" s="37"/>
      <c r="G31" s="42"/>
      <c r="H31" s="42"/>
      <c r="I31" s="42"/>
      <c r="J31" s="42"/>
      <c r="K31" s="42"/>
      <c r="L31" s="42"/>
      <c r="M31" s="42"/>
      <c r="N31" s="42"/>
    </row>
    <row r="32" spans="1:14" ht="24" customHeight="1">
      <c r="A32" s="35" t="s">
        <v>25</v>
      </c>
      <c r="D32" s="36"/>
      <c r="E32" s="37"/>
      <c r="F32" s="37"/>
      <c r="I32" s="42"/>
      <c r="M32" s="42"/>
    </row>
    <row r="33" spans="1:14" s="4" customFormat="1" ht="24" customHeight="1">
      <c r="A33" s="5" t="s">
        <v>130</v>
      </c>
      <c r="E33" s="24"/>
      <c r="F33" s="25"/>
      <c r="G33" s="26"/>
      <c r="H33" s="26"/>
      <c r="I33" s="47"/>
      <c r="J33" s="26"/>
      <c r="K33" s="26"/>
      <c r="L33" s="26"/>
      <c r="M33" s="47"/>
      <c r="N33" s="26"/>
    </row>
    <row r="34" spans="1:14" s="4" customFormat="1" ht="24" customHeight="1">
      <c r="A34" s="4" t="s">
        <v>26</v>
      </c>
      <c r="D34" s="48"/>
      <c r="E34" s="24"/>
      <c r="F34" s="25"/>
      <c r="G34" s="26"/>
      <c r="H34" s="26"/>
      <c r="I34" s="47"/>
      <c r="J34" s="26"/>
      <c r="K34" s="26"/>
      <c r="L34" s="26"/>
      <c r="M34" s="47"/>
      <c r="N34" s="26"/>
    </row>
    <row r="35" spans="1:14" s="4" customFormat="1" ht="24" customHeight="1">
      <c r="A35" s="4" t="s">
        <v>164</v>
      </c>
      <c r="E35" s="24"/>
      <c r="F35" s="25"/>
      <c r="G35" s="26"/>
      <c r="H35" s="26"/>
      <c r="I35" s="26"/>
      <c r="J35" s="26"/>
      <c r="K35" s="26"/>
      <c r="L35" s="26"/>
      <c r="M35" s="26"/>
      <c r="N35" s="26"/>
    </row>
    <row r="36" spans="1:14" s="27" customFormat="1" ht="24" customHeight="1">
      <c r="E36" s="28"/>
      <c r="G36" s="29"/>
      <c r="H36" s="29"/>
      <c r="I36" s="29"/>
      <c r="J36" s="30"/>
      <c r="K36" s="29"/>
      <c r="L36" s="29"/>
      <c r="M36" s="29"/>
      <c r="N36" s="30" t="s">
        <v>1</v>
      </c>
    </row>
    <row r="37" spans="1:14" s="27" customFormat="1" ht="24" customHeight="1">
      <c r="E37" s="28"/>
      <c r="G37" s="29"/>
      <c r="H37" s="143" t="s">
        <v>2</v>
      </c>
      <c r="I37" s="143"/>
      <c r="J37" s="143"/>
      <c r="K37" s="29"/>
      <c r="L37" s="143" t="s">
        <v>3</v>
      </c>
      <c r="M37" s="143"/>
      <c r="N37" s="143"/>
    </row>
    <row r="38" spans="1:14" ht="24" customHeight="1">
      <c r="A38" s="4"/>
      <c r="B38" s="27"/>
      <c r="C38" s="27"/>
      <c r="D38" s="27"/>
      <c r="E38" s="27"/>
      <c r="F38" s="31" t="s">
        <v>4</v>
      </c>
      <c r="G38" s="29"/>
      <c r="H38" s="32" t="s">
        <v>165</v>
      </c>
      <c r="I38" s="33"/>
      <c r="J38" s="32" t="s">
        <v>163</v>
      </c>
      <c r="K38" s="29"/>
      <c r="L38" s="32" t="s">
        <v>165</v>
      </c>
      <c r="M38" s="33"/>
      <c r="N38" s="32" t="s">
        <v>163</v>
      </c>
    </row>
    <row r="39" spans="1:14" ht="24" customHeight="1">
      <c r="A39" s="4"/>
      <c r="B39" s="27"/>
      <c r="C39" s="27"/>
      <c r="D39" s="27"/>
      <c r="E39" s="27"/>
      <c r="F39" s="36"/>
      <c r="G39" s="29"/>
      <c r="H39" s="34" t="s">
        <v>5</v>
      </c>
      <c r="I39" s="34"/>
      <c r="J39" s="34" t="s">
        <v>6</v>
      </c>
      <c r="K39" s="29"/>
      <c r="L39" s="34" t="s">
        <v>5</v>
      </c>
      <c r="M39" s="34"/>
      <c r="N39" s="34" t="s">
        <v>6</v>
      </c>
    </row>
    <row r="40" spans="1:14" ht="24" customHeight="1">
      <c r="A40" s="4"/>
      <c r="B40" s="27"/>
      <c r="C40" s="27"/>
      <c r="D40" s="27"/>
      <c r="E40" s="27"/>
      <c r="F40" s="36"/>
      <c r="G40" s="29"/>
      <c r="H40" s="34" t="s">
        <v>7</v>
      </c>
      <c r="I40" s="34"/>
      <c r="J40" s="34"/>
      <c r="K40" s="29"/>
      <c r="L40" s="34" t="s">
        <v>7</v>
      </c>
      <c r="M40" s="34"/>
      <c r="N40" s="34"/>
    </row>
    <row r="41" spans="1:14" ht="24" customHeight="1">
      <c r="A41" s="49" t="s">
        <v>27</v>
      </c>
      <c r="G41" s="29"/>
      <c r="H41" s="29"/>
      <c r="I41" s="45"/>
      <c r="J41" s="29"/>
      <c r="K41" s="29"/>
      <c r="L41" s="29"/>
      <c r="M41" s="45"/>
      <c r="N41" s="29"/>
    </row>
    <row r="42" spans="1:14" ht="24" customHeight="1">
      <c r="A42" s="4" t="s">
        <v>28</v>
      </c>
      <c r="D42" s="36"/>
      <c r="E42" s="37"/>
      <c r="F42" s="37"/>
      <c r="I42" s="42"/>
      <c r="M42" s="42"/>
    </row>
    <row r="43" spans="1:14" ht="24" customHeight="1">
      <c r="A43" s="40" t="s">
        <v>29</v>
      </c>
      <c r="D43" s="36"/>
      <c r="E43" s="37"/>
      <c r="F43" s="37">
        <v>9</v>
      </c>
      <c r="G43" s="41"/>
      <c r="H43" s="42">
        <v>162366</v>
      </c>
      <c r="I43" s="42"/>
      <c r="J43" s="42">
        <v>148022</v>
      </c>
      <c r="K43" s="41"/>
      <c r="L43" s="42">
        <v>162366</v>
      </c>
      <c r="M43" s="42"/>
      <c r="N43" s="42">
        <v>148022</v>
      </c>
    </row>
    <row r="44" spans="1:14" ht="24" customHeight="1">
      <c r="A44" s="40" t="s">
        <v>148</v>
      </c>
      <c r="D44" s="36"/>
      <c r="E44" s="37"/>
      <c r="F44" s="37"/>
      <c r="G44" s="41"/>
      <c r="H44" s="42">
        <v>117147</v>
      </c>
      <c r="I44" s="42"/>
      <c r="J44" s="42">
        <v>127027</v>
      </c>
      <c r="K44" s="41"/>
      <c r="L44" s="42">
        <v>116948</v>
      </c>
      <c r="M44" s="42"/>
      <c r="N44" s="42">
        <v>126865</v>
      </c>
    </row>
    <row r="45" spans="1:14" ht="24" customHeight="1">
      <c r="A45" s="43" t="s">
        <v>30</v>
      </c>
      <c r="D45" s="36"/>
      <c r="E45" s="37"/>
      <c r="F45" s="37">
        <v>10</v>
      </c>
      <c r="G45" s="41"/>
      <c r="H45" s="42">
        <v>52420</v>
      </c>
      <c r="I45" s="42"/>
      <c r="J45" s="42">
        <v>52413</v>
      </c>
      <c r="K45" s="41"/>
      <c r="L45" s="42">
        <v>52420</v>
      </c>
      <c r="M45" s="42"/>
      <c r="N45" s="42">
        <v>52413</v>
      </c>
    </row>
    <row r="46" spans="1:14" ht="24" customHeight="1">
      <c r="A46" s="43" t="s">
        <v>31</v>
      </c>
      <c r="D46" s="36"/>
      <c r="E46" s="37"/>
      <c r="F46" s="37"/>
      <c r="G46" s="41"/>
      <c r="H46" s="42">
        <v>12378</v>
      </c>
      <c r="I46" s="42"/>
      <c r="J46" s="42">
        <v>12148</v>
      </c>
      <c r="K46" s="41"/>
      <c r="L46" s="42">
        <v>12378</v>
      </c>
      <c r="M46" s="42"/>
      <c r="N46" s="42">
        <v>12148</v>
      </c>
    </row>
    <row r="47" spans="1:14" ht="24" customHeight="1">
      <c r="A47" s="43" t="s">
        <v>127</v>
      </c>
      <c r="D47" s="36"/>
      <c r="E47" s="37"/>
      <c r="F47" s="37"/>
      <c r="G47" s="41"/>
      <c r="H47" s="42">
        <v>0</v>
      </c>
      <c r="I47" s="42"/>
      <c r="J47" s="42">
        <v>481</v>
      </c>
      <c r="K47" s="41"/>
      <c r="L47" s="42">
        <v>0</v>
      </c>
      <c r="M47" s="42"/>
      <c r="N47" s="42">
        <v>481</v>
      </c>
    </row>
    <row r="48" spans="1:14" ht="24" customHeight="1">
      <c r="A48" s="43" t="s">
        <v>32</v>
      </c>
      <c r="D48" s="36"/>
      <c r="E48" s="37"/>
      <c r="F48" s="37"/>
      <c r="G48" s="41"/>
      <c r="H48" s="42">
        <v>7713</v>
      </c>
      <c r="I48" s="42"/>
      <c r="J48" s="42">
        <v>8012</v>
      </c>
      <c r="K48" s="41"/>
      <c r="L48" s="42">
        <v>7708</v>
      </c>
      <c r="M48" s="42"/>
      <c r="N48" s="42">
        <v>8007</v>
      </c>
    </row>
    <row r="49" spans="1:14" ht="24" customHeight="1">
      <c r="A49" s="4" t="s">
        <v>33</v>
      </c>
      <c r="D49" s="36"/>
      <c r="E49" s="37"/>
      <c r="F49" s="51"/>
      <c r="G49" s="42"/>
      <c r="H49" s="52">
        <f>SUM(H43:H48)</f>
        <v>352024</v>
      </c>
      <c r="I49" s="42"/>
      <c r="J49" s="52">
        <f>SUM(J43:J48)</f>
        <v>348103</v>
      </c>
      <c r="K49" s="42"/>
      <c r="L49" s="52">
        <f>SUM(L43:L48)</f>
        <v>351820</v>
      </c>
      <c r="M49" s="42"/>
      <c r="N49" s="52">
        <f>SUM(N43:N48)</f>
        <v>347936</v>
      </c>
    </row>
    <row r="50" spans="1:14" ht="24" customHeight="1">
      <c r="A50" s="4" t="s">
        <v>34</v>
      </c>
      <c r="D50" s="36"/>
      <c r="E50" s="37"/>
      <c r="F50" s="53"/>
      <c r="G50" s="42"/>
      <c r="H50" s="45"/>
      <c r="I50" s="42"/>
      <c r="J50" s="45"/>
      <c r="K50" s="42"/>
      <c r="L50" s="45"/>
      <c r="M50" s="42"/>
      <c r="N50" s="45"/>
    </row>
    <row r="51" spans="1:14" ht="24" customHeight="1">
      <c r="A51" s="35" t="s">
        <v>120</v>
      </c>
      <c r="D51" s="36"/>
      <c r="E51" s="37"/>
      <c r="F51" s="37">
        <v>10</v>
      </c>
      <c r="G51" s="41"/>
      <c r="H51" s="42">
        <v>126004</v>
      </c>
      <c r="I51" s="42"/>
      <c r="J51" s="42">
        <v>139112</v>
      </c>
      <c r="K51" s="41"/>
      <c r="L51" s="42">
        <v>126004</v>
      </c>
      <c r="M51" s="42"/>
      <c r="N51" s="42">
        <v>139112</v>
      </c>
    </row>
    <row r="52" spans="1:14" ht="24" customHeight="1">
      <c r="A52" s="35" t="s">
        <v>121</v>
      </c>
      <c r="D52" s="36"/>
      <c r="E52" s="37"/>
      <c r="F52" s="37"/>
      <c r="G52" s="41"/>
      <c r="H52" s="42">
        <v>477007</v>
      </c>
      <c r="I52" s="42"/>
      <c r="J52" s="42">
        <v>483974</v>
      </c>
      <c r="K52" s="41"/>
      <c r="L52" s="42">
        <v>477007</v>
      </c>
      <c r="M52" s="42"/>
      <c r="N52" s="42">
        <v>483974</v>
      </c>
    </row>
    <row r="53" spans="1:14" ht="24" customHeight="1">
      <c r="A53" s="35" t="s">
        <v>149</v>
      </c>
      <c r="D53" s="36"/>
      <c r="E53" s="37"/>
      <c r="F53" s="37"/>
      <c r="G53" s="41"/>
      <c r="H53" s="42">
        <v>21839</v>
      </c>
      <c r="I53" s="42"/>
      <c r="J53" s="42">
        <v>21257</v>
      </c>
      <c r="K53" s="41"/>
      <c r="L53" s="42">
        <v>21839</v>
      </c>
      <c r="M53" s="42"/>
      <c r="N53" s="42">
        <v>21257</v>
      </c>
    </row>
    <row r="54" spans="1:14" ht="24" customHeight="1">
      <c r="A54" s="35" t="s">
        <v>35</v>
      </c>
      <c r="D54" s="36"/>
      <c r="E54" s="37"/>
      <c r="F54" s="37"/>
      <c r="G54" s="41"/>
      <c r="H54" s="42">
        <v>14045</v>
      </c>
      <c r="I54" s="42"/>
      <c r="J54" s="42">
        <v>15367</v>
      </c>
      <c r="K54" s="41"/>
      <c r="L54" s="42">
        <v>14045</v>
      </c>
      <c r="M54" s="42"/>
      <c r="N54" s="42">
        <v>15367</v>
      </c>
    </row>
    <row r="55" spans="1:14" ht="24" customHeight="1">
      <c r="A55" s="4" t="s">
        <v>36</v>
      </c>
      <c r="D55" s="36"/>
      <c r="E55" s="37"/>
      <c r="F55" s="37"/>
      <c r="G55" s="42"/>
      <c r="H55" s="52">
        <f>SUM(H51:H54)</f>
        <v>638895</v>
      </c>
      <c r="I55" s="42"/>
      <c r="J55" s="52">
        <f>SUM(J51:J54)</f>
        <v>659710</v>
      </c>
      <c r="K55" s="42"/>
      <c r="L55" s="52">
        <f>SUM(L51:L54)</f>
        <v>638895</v>
      </c>
      <c r="M55" s="42"/>
      <c r="N55" s="52">
        <f>SUM(N51:N54)</f>
        <v>659710</v>
      </c>
    </row>
    <row r="56" spans="1:14" ht="24" customHeight="1">
      <c r="A56" s="4" t="s">
        <v>37</v>
      </c>
      <c r="D56" s="36"/>
      <c r="E56" s="37"/>
      <c r="F56" s="37"/>
      <c r="G56" s="42"/>
      <c r="H56" s="52">
        <f>SUM(H55,H49)</f>
        <v>990919</v>
      </c>
      <c r="I56" s="42"/>
      <c r="J56" s="52">
        <f>SUM(J55,J49)</f>
        <v>1007813</v>
      </c>
      <c r="K56" s="42"/>
      <c r="L56" s="52">
        <f>SUM(L55,L49)</f>
        <v>990715</v>
      </c>
      <c r="M56" s="42"/>
      <c r="N56" s="52">
        <f>SUM(N55,N49)</f>
        <v>1007646</v>
      </c>
    </row>
    <row r="57" spans="1:14" ht="24" customHeight="1">
      <c r="A57" s="4"/>
      <c r="D57" s="36"/>
      <c r="E57" s="37"/>
      <c r="F57" s="37"/>
      <c r="G57" s="42"/>
      <c r="H57" s="42"/>
      <c r="I57" s="42"/>
      <c r="J57" s="42"/>
      <c r="K57" s="42"/>
      <c r="L57" s="42"/>
      <c r="M57" s="42"/>
      <c r="N57" s="42"/>
    </row>
    <row r="58" spans="1:14" ht="24" customHeight="1">
      <c r="A58" s="35" t="s">
        <v>25</v>
      </c>
      <c r="D58" s="36"/>
      <c r="E58" s="37"/>
      <c r="F58" s="37"/>
      <c r="I58" s="42"/>
      <c r="M58" s="42"/>
    </row>
    <row r="59" spans="1:14" s="4" customFormat="1" ht="24" customHeight="1">
      <c r="A59" s="5" t="s">
        <v>130</v>
      </c>
      <c r="E59" s="24"/>
      <c r="F59" s="25"/>
      <c r="G59" s="26"/>
      <c r="H59" s="26"/>
      <c r="I59" s="47"/>
      <c r="J59" s="26"/>
      <c r="K59" s="26"/>
      <c r="L59" s="26"/>
      <c r="M59" s="47"/>
      <c r="N59" s="26"/>
    </row>
    <row r="60" spans="1:14" s="4" customFormat="1" ht="24" customHeight="1">
      <c r="A60" s="4" t="s">
        <v>26</v>
      </c>
      <c r="D60" s="48"/>
      <c r="E60" s="24"/>
      <c r="F60" s="25"/>
      <c r="G60" s="26"/>
      <c r="H60" s="26"/>
      <c r="I60" s="47"/>
      <c r="J60" s="26"/>
      <c r="K60" s="26"/>
      <c r="L60" s="26"/>
      <c r="M60" s="47"/>
      <c r="N60" s="26"/>
    </row>
    <row r="61" spans="1:14" s="4" customFormat="1" ht="24" customHeight="1">
      <c r="A61" s="4" t="s">
        <v>164</v>
      </c>
      <c r="E61" s="24"/>
      <c r="F61" s="25"/>
      <c r="G61" s="26"/>
      <c r="H61" s="26"/>
      <c r="I61" s="26"/>
      <c r="J61" s="26"/>
      <c r="K61" s="26"/>
      <c r="L61" s="26"/>
      <c r="M61" s="26"/>
      <c r="N61" s="26"/>
    </row>
    <row r="62" spans="1:14" s="27" customFormat="1" ht="24" customHeight="1">
      <c r="E62" s="28"/>
      <c r="G62" s="29"/>
      <c r="H62" s="29"/>
      <c r="I62" s="29"/>
      <c r="J62" s="30"/>
      <c r="K62" s="29"/>
      <c r="L62" s="29"/>
      <c r="M62" s="29"/>
      <c r="N62" s="30" t="s">
        <v>1</v>
      </c>
    </row>
    <row r="63" spans="1:14" s="27" customFormat="1" ht="24" customHeight="1">
      <c r="E63" s="28"/>
      <c r="G63" s="29"/>
      <c r="H63" s="143" t="s">
        <v>2</v>
      </c>
      <c r="I63" s="143"/>
      <c r="J63" s="143"/>
      <c r="K63" s="29"/>
      <c r="L63" s="143" t="s">
        <v>3</v>
      </c>
      <c r="M63" s="143"/>
      <c r="N63" s="143"/>
    </row>
    <row r="64" spans="1:14" ht="24" customHeight="1">
      <c r="A64" s="4"/>
      <c r="B64" s="27"/>
      <c r="C64" s="27"/>
      <c r="D64" s="27"/>
      <c r="E64" s="27"/>
      <c r="F64" s="36"/>
      <c r="G64" s="29"/>
      <c r="H64" s="32" t="s">
        <v>165</v>
      </c>
      <c r="I64" s="33"/>
      <c r="J64" s="32" t="s">
        <v>163</v>
      </c>
      <c r="K64" s="29"/>
      <c r="L64" s="32" t="s">
        <v>165</v>
      </c>
      <c r="M64" s="33"/>
      <c r="N64" s="32" t="s">
        <v>163</v>
      </c>
    </row>
    <row r="65" spans="1:14" ht="24" customHeight="1">
      <c r="A65" s="4"/>
      <c r="B65" s="27"/>
      <c r="C65" s="27"/>
      <c r="D65" s="27"/>
      <c r="E65" s="27"/>
      <c r="F65" s="36"/>
      <c r="G65" s="29"/>
      <c r="H65" s="34" t="s">
        <v>5</v>
      </c>
      <c r="I65" s="34"/>
      <c r="J65" s="34" t="s">
        <v>6</v>
      </c>
      <c r="K65" s="29"/>
      <c r="L65" s="34" t="s">
        <v>5</v>
      </c>
      <c r="M65" s="34"/>
      <c r="N65" s="34" t="s">
        <v>6</v>
      </c>
    </row>
    <row r="66" spans="1:14" ht="24" customHeight="1">
      <c r="A66" s="4"/>
      <c r="B66" s="27"/>
      <c r="C66" s="27"/>
      <c r="D66" s="27"/>
      <c r="E66" s="27"/>
      <c r="F66" s="36"/>
      <c r="G66" s="29"/>
      <c r="H66" s="34" t="s">
        <v>7</v>
      </c>
      <c r="I66" s="34"/>
      <c r="J66" s="34"/>
      <c r="K66" s="29"/>
      <c r="L66" s="34" t="s">
        <v>7</v>
      </c>
      <c r="M66" s="34"/>
      <c r="N66" s="34"/>
    </row>
    <row r="67" spans="1:14" ht="24" customHeight="1">
      <c r="A67" s="4" t="s">
        <v>38</v>
      </c>
      <c r="D67" s="36"/>
      <c r="E67" s="37"/>
      <c r="F67" s="37"/>
      <c r="I67" s="42"/>
      <c r="M67" s="42"/>
    </row>
    <row r="68" spans="1:14" ht="24" customHeight="1">
      <c r="A68" s="35" t="s">
        <v>39</v>
      </c>
      <c r="D68" s="36"/>
      <c r="E68" s="37"/>
      <c r="F68" s="37"/>
      <c r="I68" s="42"/>
      <c r="M68" s="42"/>
    </row>
    <row r="69" spans="1:14" ht="24" customHeight="1">
      <c r="A69" s="43" t="s">
        <v>40</v>
      </c>
      <c r="D69" s="36"/>
      <c r="E69" s="37"/>
      <c r="F69" s="37"/>
      <c r="I69" s="42"/>
      <c r="M69" s="42"/>
    </row>
    <row r="70" spans="1:14" ht="24" customHeight="1" thickBot="1">
      <c r="A70" s="43" t="s">
        <v>138</v>
      </c>
      <c r="D70" s="36"/>
      <c r="E70" s="37"/>
      <c r="F70" s="37"/>
      <c r="G70" s="42"/>
      <c r="H70" s="46">
        <v>680000</v>
      </c>
      <c r="I70" s="42"/>
      <c r="J70" s="46">
        <v>680000</v>
      </c>
      <c r="K70" s="42"/>
      <c r="L70" s="46">
        <v>680000</v>
      </c>
      <c r="M70" s="42"/>
      <c r="N70" s="46">
        <v>680000</v>
      </c>
    </row>
    <row r="71" spans="1:14" ht="24" customHeight="1" thickTop="1">
      <c r="A71" s="43" t="s">
        <v>115</v>
      </c>
      <c r="D71" s="36"/>
      <c r="E71" s="37"/>
      <c r="F71" s="37"/>
      <c r="G71" s="42"/>
      <c r="H71" s="42"/>
      <c r="I71" s="42"/>
      <c r="J71" s="42"/>
      <c r="K71" s="42"/>
      <c r="L71" s="42"/>
      <c r="M71" s="42"/>
      <c r="N71" s="42"/>
    </row>
    <row r="72" spans="1:14" ht="24" customHeight="1">
      <c r="A72" s="43" t="s">
        <v>138</v>
      </c>
      <c r="D72" s="36"/>
      <c r="E72" s="37"/>
      <c r="F72" s="37"/>
      <c r="G72" s="41"/>
      <c r="H72" s="42">
        <f>'CE-Conso'!E22</f>
        <v>680000</v>
      </c>
      <c r="I72" s="42"/>
      <c r="J72" s="42">
        <f>'CE-Conso'!E26</f>
        <v>680000</v>
      </c>
      <c r="K72" s="41"/>
      <c r="L72" s="42">
        <f>'CE-Company'!E20</f>
        <v>680000</v>
      </c>
      <c r="M72" s="42"/>
      <c r="N72" s="42">
        <f>'CE-Company'!E16</f>
        <v>680000</v>
      </c>
    </row>
    <row r="73" spans="1:14" ht="24" customHeight="1">
      <c r="A73" s="43" t="s">
        <v>114</v>
      </c>
      <c r="D73" s="36"/>
      <c r="E73" s="37"/>
      <c r="F73" s="37"/>
      <c r="G73" s="41"/>
      <c r="H73" s="42">
        <f>'CE-Conso'!G26</f>
        <v>133776</v>
      </c>
      <c r="I73" s="42"/>
      <c r="J73" s="42">
        <f>'CE-Conso'!G22</f>
        <v>133776</v>
      </c>
      <c r="K73" s="41"/>
      <c r="L73" s="42">
        <f>'CE-Company'!G20</f>
        <v>133776</v>
      </c>
      <c r="M73" s="42"/>
      <c r="N73" s="42">
        <f>'CE-Company'!G16</f>
        <v>133776</v>
      </c>
    </row>
    <row r="74" spans="1:14" ht="24" customHeight="1">
      <c r="A74" s="43" t="s">
        <v>141</v>
      </c>
      <c r="D74" s="36"/>
      <c r="E74" s="37"/>
      <c r="F74" s="37"/>
      <c r="G74" s="41"/>
      <c r="H74" s="41"/>
      <c r="I74" s="42"/>
      <c r="J74" s="42"/>
      <c r="K74" s="41"/>
      <c r="L74" s="41"/>
      <c r="M74" s="42"/>
      <c r="N74" s="42"/>
    </row>
    <row r="75" spans="1:14" ht="24" customHeight="1">
      <c r="A75" s="43" t="s">
        <v>41</v>
      </c>
      <c r="D75" s="36"/>
      <c r="E75" s="37"/>
      <c r="F75" s="37"/>
      <c r="G75" s="41"/>
      <c r="H75" s="41">
        <f>'CE-Conso'!I26</f>
        <v>19500</v>
      </c>
      <c r="I75" s="42"/>
      <c r="J75" s="42">
        <f>'CE-Conso'!I22</f>
        <v>19500</v>
      </c>
      <c r="K75" s="41"/>
      <c r="L75" s="41">
        <f>'CE-Company'!I20</f>
        <v>19500</v>
      </c>
      <c r="M75" s="42"/>
      <c r="N75" s="42">
        <f>'CE-Company'!I16</f>
        <v>19500</v>
      </c>
    </row>
    <row r="76" spans="1:14" ht="24" customHeight="1">
      <c r="A76" s="43" t="s">
        <v>193</v>
      </c>
      <c r="D76" s="36"/>
      <c r="E76" s="37"/>
      <c r="F76" s="37"/>
      <c r="G76" s="41"/>
      <c r="H76" s="41">
        <f>'CE-Conso'!K26</f>
        <v>-15518</v>
      </c>
      <c r="I76" s="41"/>
      <c r="J76" s="45">
        <f>'CE-Conso'!K22</f>
        <v>-22148</v>
      </c>
      <c r="K76" s="41"/>
      <c r="L76" s="41">
        <f>'CE-Company'!K20</f>
        <v>-14206</v>
      </c>
      <c r="M76" s="41"/>
      <c r="N76" s="45">
        <f>'CE-Company'!K16</f>
        <v>-20262</v>
      </c>
    </row>
    <row r="77" spans="1:14" ht="24" customHeight="1">
      <c r="A77" s="43" t="s">
        <v>42</v>
      </c>
      <c r="D77" s="36"/>
      <c r="E77" s="37"/>
      <c r="F77" s="37"/>
      <c r="G77" s="41"/>
      <c r="H77" s="55">
        <f>'CE-Conso'!M26</f>
        <v>2866</v>
      </c>
      <c r="I77" s="41"/>
      <c r="J77" s="56">
        <f>'CE-Conso'!M22</f>
        <v>3578</v>
      </c>
      <c r="K77" s="41"/>
      <c r="L77" s="55">
        <v>0</v>
      </c>
      <c r="M77" s="41"/>
      <c r="N77" s="56">
        <v>0</v>
      </c>
    </row>
    <row r="78" spans="1:14" ht="24" customHeight="1">
      <c r="A78" s="43" t="s">
        <v>126</v>
      </c>
      <c r="D78" s="36"/>
      <c r="E78" s="37"/>
      <c r="F78" s="37"/>
      <c r="G78" s="41"/>
      <c r="H78" s="41">
        <f>SUM(H72:H77)</f>
        <v>820624</v>
      </c>
      <c r="I78" s="41"/>
      <c r="J78" s="41">
        <f>SUM(J72:J77)</f>
        <v>814706</v>
      </c>
      <c r="K78" s="41"/>
      <c r="L78" s="41">
        <f>SUM(L72:L77)</f>
        <v>819070</v>
      </c>
      <c r="M78" s="41"/>
      <c r="N78" s="41">
        <f>SUM(N72:N77)</f>
        <v>813014</v>
      </c>
    </row>
    <row r="79" spans="1:14" ht="24" customHeight="1">
      <c r="A79" s="43" t="s">
        <v>128</v>
      </c>
      <c r="D79" s="36"/>
      <c r="E79" s="37"/>
      <c r="F79" s="37"/>
      <c r="G79" s="41"/>
      <c r="H79" s="41">
        <f>'CE-Conso'!Q26</f>
        <v>-465</v>
      </c>
      <c r="I79" s="41"/>
      <c r="J79" s="45">
        <f>'CE-Conso'!Q22</f>
        <v>-465</v>
      </c>
      <c r="K79" s="41"/>
      <c r="L79" s="41">
        <v>0</v>
      </c>
      <c r="M79" s="41"/>
      <c r="N79" s="45">
        <v>0</v>
      </c>
    </row>
    <row r="80" spans="1:14" ht="24" customHeight="1">
      <c r="A80" s="49" t="s">
        <v>43</v>
      </c>
      <c r="D80" s="36"/>
      <c r="E80" s="37"/>
      <c r="F80" s="37"/>
      <c r="G80" s="42"/>
      <c r="H80" s="52">
        <f>SUM(H78:H79)</f>
        <v>820159</v>
      </c>
      <c r="I80" s="42"/>
      <c r="J80" s="52">
        <f>SUM(J78:J79)</f>
        <v>814241</v>
      </c>
      <c r="K80" s="42"/>
      <c r="L80" s="52">
        <f>SUM(L78:L79)</f>
        <v>819070</v>
      </c>
      <c r="M80" s="42"/>
      <c r="N80" s="52">
        <f>SUM(N78:N79)</f>
        <v>813014</v>
      </c>
    </row>
    <row r="81" spans="1:15" ht="24" customHeight="1" thickBot="1">
      <c r="A81" s="4" t="s">
        <v>44</v>
      </c>
      <c r="D81" s="36"/>
      <c r="E81" s="37"/>
      <c r="F81" s="37"/>
      <c r="G81" s="42"/>
      <c r="H81" s="57">
        <f>SUM(H80,H56)</f>
        <v>1811078</v>
      </c>
      <c r="I81" s="42"/>
      <c r="J81" s="57">
        <f>SUM(J80,J56)</f>
        <v>1822054</v>
      </c>
      <c r="K81" s="42"/>
      <c r="L81" s="57">
        <f>SUM(L80,L56)</f>
        <v>1809785</v>
      </c>
      <c r="M81" s="42"/>
      <c r="N81" s="57">
        <f>SUM(N80,N56)</f>
        <v>1820660</v>
      </c>
    </row>
    <row r="82" spans="1:15" ht="24" customHeight="1" thickTop="1">
      <c r="A82" s="4"/>
      <c r="D82" s="36"/>
      <c r="E82" s="37"/>
      <c r="F82" s="37"/>
      <c r="G82" s="42"/>
      <c r="H82" s="42"/>
      <c r="I82" s="42"/>
      <c r="J82" s="42"/>
      <c r="K82" s="42"/>
      <c r="L82" s="42"/>
      <c r="M82" s="42"/>
      <c r="N82" s="42"/>
      <c r="O82" s="4"/>
    </row>
    <row r="83" spans="1:15" ht="24" customHeight="1">
      <c r="A83" s="35" t="s">
        <v>25</v>
      </c>
      <c r="D83" s="36"/>
      <c r="E83" s="37"/>
      <c r="F83" s="37"/>
      <c r="I83" s="42"/>
      <c r="M83" s="42"/>
    </row>
    <row r="84" spans="1:15" ht="24" customHeight="1">
      <c r="D84" s="36"/>
      <c r="E84" s="37"/>
      <c r="F84" s="37"/>
      <c r="I84" s="42"/>
      <c r="M84" s="42"/>
    </row>
    <row r="85" spans="1:15" ht="24" customHeight="1">
      <c r="A85" s="58"/>
      <c r="B85" s="58"/>
      <c r="C85" s="58"/>
      <c r="D85" s="58"/>
      <c r="E85" s="58"/>
      <c r="F85" s="37"/>
      <c r="I85" s="42"/>
      <c r="M85" s="42"/>
    </row>
    <row r="86" spans="1:15" ht="24" customHeight="1">
      <c r="D86" s="36"/>
      <c r="E86" s="37"/>
      <c r="F86" s="37"/>
      <c r="I86" s="42"/>
      <c r="M86" s="42"/>
    </row>
    <row r="87" spans="1:15" s="54" customFormat="1" ht="24" customHeight="1">
      <c r="D87" s="35"/>
      <c r="E87" s="59"/>
      <c r="F87" s="35" t="s">
        <v>45</v>
      </c>
      <c r="G87" s="59"/>
      <c r="K87" s="59"/>
    </row>
    <row r="88" spans="1:15" s="54" customFormat="1" ht="24" customHeight="1">
      <c r="A88" s="58"/>
      <c r="B88" s="58"/>
      <c r="C88" s="58"/>
      <c r="D88" s="58"/>
      <c r="E88" s="58"/>
      <c r="F88" s="60"/>
      <c r="G88" s="59"/>
      <c r="K88" s="59"/>
    </row>
    <row r="89" spans="1:15" ht="24" customHeight="1">
      <c r="E89" s="35"/>
      <c r="F89" s="35"/>
      <c r="G89" s="35"/>
      <c r="H89" s="35"/>
      <c r="I89" s="35"/>
      <c r="J89" s="35"/>
      <c r="K89" s="35"/>
      <c r="L89" s="35"/>
      <c r="M89" s="35"/>
      <c r="N89" s="35"/>
    </row>
  </sheetData>
  <mergeCells count="6">
    <mergeCell ref="H5:J5"/>
    <mergeCell ref="L5:N5"/>
    <mergeCell ref="H37:J37"/>
    <mergeCell ref="L37:N37"/>
    <mergeCell ref="H63:J63"/>
    <mergeCell ref="L63:N63"/>
  </mergeCells>
  <pageMargins left="0.78740157480314998" right="0.196850393700787" top="0.78740157480314998" bottom="0.31496062992126" header="0.31496062992126" footer="0.31496062992126"/>
  <pageSetup paperSize="9" scale="75" orientation="portrait" r:id="rId1"/>
  <headerFooter alignWithMargins="0"/>
  <rowBreaks count="2" manualBreakCount="2">
    <brk id="32" max="16383" man="1"/>
    <brk id="5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showGridLines="0" view="pageBreakPreview" zoomScale="70" zoomScaleNormal="40" zoomScaleSheetLayoutView="70" workbookViewId="0">
      <selection activeCell="P1" sqref="P1"/>
    </sheetView>
  </sheetViews>
  <sheetFormatPr defaultColWidth="9.42578125" defaultRowHeight="24" customHeight="1"/>
  <cols>
    <col min="1" max="1" width="19.7109375" style="14" customWidth="1"/>
    <col min="2" max="2" width="8.42578125" style="14" customWidth="1"/>
    <col min="3" max="3" width="20.28515625" style="14" customWidth="1"/>
    <col min="4" max="4" width="4.28515625" style="61" customWidth="1"/>
    <col min="5" max="5" width="5.7109375" style="18" customWidth="1"/>
    <col min="6" max="6" width="1.28515625" style="18" customWidth="1"/>
    <col min="7" max="7" width="14.7109375" style="18" customWidth="1"/>
    <col min="8" max="8" width="1.5703125" style="18" customWidth="1"/>
    <col min="9" max="9" width="14.7109375" style="18" customWidth="1"/>
    <col min="10" max="10" width="1.5703125" style="18" customWidth="1"/>
    <col min="11" max="11" width="14.7109375" style="18" customWidth="1"/>
    <col min="12" max="12" width="1.5703125" style="14" customWidth="1"/>
    <col min="13" max="13" width="14.7109375" style="18" customWidth="1"/>
    <col min="14" max="14" width="0.42578125" style="18" customWidth="1"/>
    <col min="15" max="250" width="9.42578125" style="14"/>
    <col min="251" max="251" width="19.7109375" style="14" customWidth="1"/>
    <col min="252" max="252" width="8.42578125" style="14" customWidth="1"/>
    <col min="253" max="253" width="22" style="14" customWidth="1"/>
    <col min="254" max="254" width="0.42578125" style="14" customWidth="1"/>
    <col min="255" max="255" width="7.7109375" style="14" customWidth="1"/>
    <col min="256" max="256" width="0.42578125" style="14" customWidth="1"/>
    <col min="257" max="257" width="13.42578125" style="14" customWidth="1"/>
    <col min="258" max="258" width="0.42578125" style="14" customWidth="1"/>
    <col min="259" max="259" width="13.42578125" style="14" customWidth="1"/>
    <col min="260" max="260" width="0.42578125" style="14" customWidth="1"/>
    <col min="261" max="261" width="13.28515625" style="14" customWidth="1"/>
    <col min="262" max="262" width="0.42578125" style="14" customWidth="1"/>
    <col min="263" max="263" width="13" style="14" bestFit="1" customWidth="1"/>
    <col min="264" max="264" width="0.42578125" style="14" customWidth="1"/>
    <col min="265" max="506" width="9.42578125" style="14"/>
    <col min="507" max="507" width="19.7109375" style="14" customWidth="1"/>
    <col min="508" max="508" width="8.42578125" style="14" customWidth="1"/>
    <col min="509" max="509" width="22" style="14" customWidth="1"/>
    <col min="510" max="510" width="0.42578125" style="14" customWidth="1"/>
    <col min="511" max="511" width="7.7109375" style="14" customWidth="1"/>
    <col min="512" max="512" width="0.42578125" style="14" customWidth="1"/>
    <col min="513" max="513" width="13.42578125" style="14" customWidth="1"/>
    <col min="514" max="514" width="0.42578125" style="14" customWidth="1"/>
    <col min="515" max="515" width="13.42578125" style="14" customWidth="1"/>
    <col min="516" max="516" width="0.42578125" style="14" customWidth="1"/>
    <col min="517" max="517" width="13.28515625" style="14" customWidth="1"/>
    <col min="518" max="518" width="0.42578125" style="14" customWidth="1"/>
    <col min="519" max="519" width="13" style="14" bestFit="1" customWidth="1"/>
    <col min="520" max="520" width="0.42578125" style="14" customWidth="1"/>
    <col min="521" max="762" width="9.42578125" style="14"/>
    <col min="763" max="763" width="19.7109375" style="14" customWidth="1"/>
    <col min="764" max="764" width="8.42578125" style="14" customWidth="1"/>
    <col min="765" max="765" width="22" style="14" customWidth="1"/>
    <col min="766" max="766" width="0.42578125" style="14" customWidth="1"/>
    <col min="767" max="767" width="7.7109375" style="14" customWidth="1"/>
    <col min="768" max="768" width="0.42578125" style="14" customWidth="1"/>
    <col min="769" max="769" width="13.42578125" style="14" customWidth="1"/>
    <col min="770" max="770" width="0.42578125" style="14" customWidth="1"/>
    <col min="771" max="771" width="13.42578125" style="14" customWidth="1"/>
    <col min="772" max="772" width="0.42578125" style="14" customWidth="1"/>
    <col min="773" max="773" width="13.28515625" style="14" customWidth="1"/>
    <col min="774" max="774" width="0.42578125" style="14" customWidth="1"/>
    <col min="775" max="775" width="13" style="14" bestFit="1" customWidth="1"/>
    <col min="776" max="776" width="0.42578125" style="14" customWidth="1"/>
    <col min="777" max="1018" width="9.42578125" style="14"/>
    <col min="1019" max="1019" width="19.7109375" style="14" customWidth="1"/>
    <col min="1020" max="1020" width="8.42578125" style="14" customWidth="1"/>
    <col min="1021" max="1021" width="22" style="14" customWidth="1"/>
    <col min="1022" max="1022" width="0.42578125" style="14" customWidth="1"/>
    <col min="1023" max="1023" width="7.7109375" style="14" customWidth="1"/>
    <col min="1024" max="1024" width="0.42578125" style="14" customWidth="1"/>
    <col min="1025" max="1025" width="13.42578125" style="14" customWidth="1"/>
    <col min="1026" max="1026" width="0.42578125" style="14" customWidth="1"/>
    <col min="1027" max="1027" width="13.42578125" style="14" customWidth="1"/>
    <col min="1028" max="1028" width="0.42578125" style="14" customWidth="1"/>
    <col min="1029" max="1029" width="13.28515625" style="14" customWidth="1"/>
    <col min="1030" max="1030" width="0.42578125" style="14" customWidth="1"/>
    <col min="1031" max="1031" width="13" style="14" bestFit="1" customWidth="1"/>
    <col min="1032" max="1032" width="0.42578125" style="14" customWidth="1"/>
    <col min="1033" max="1274" width="9.42578125" style="14"/>
    <col min="1275" max="1275" width="19.7109375" style="14" customWidth="1"/>
    <col min="1276" max="1276" width="8.42578125" style="14" customWidth="1"/>
    <col min="1277" max="1277" width="22" style="14" customWidth="1"/>
    <col min="1278" max="1278" width="0.42578125" style="14" customWidth="1"/>
    <col min="1279" max="1279" width="7.7109375" style="14" customWidth="1"/>
    <col min="1280" max="1280" width="0.42578125" style="14" customWidth="1"/>
    <col min="1281" max="1281" width="13.42578125" style="14" customWidth="1"/>
    <col min="1282" max="1282" width="0.42578125" style="14" customWidth="1"/>
    <col min="1283" max="1283" width="13.42578125" style="14" customWidth="1"/>
    <col min="1284" max="1284" width="0.42578125" style="14" customWidth="1"/>
    <col min="1285" max="1285" width="13.28515625" style="14" customWidth="1"/>
    <col min="1286" max="1286" width="0.42578125" style="14" customWidth="1"/>
    <col min="1287" max="1287" width="13" style="14" bestFit="1" customWidth="1"/>
    <col min="1288" max="1288" width="0.42578125" style="14" customWidth="1"/>
    <col min="1289" max="1530" width="9.42578125" style="14"/>
    <col min="1531" max="1531" width="19.7109375" style="14" customWidth="1"/>
    <col min="1532" max="1532" width="8.42578125" style="14" customWidth="1"/>
    <col min="1533" max="1533" width="22" style="14" customWidth="1"/>
    <col min="1534" max="1534" width="0.42578125" style="14" customWidth="1"/>
    <col min="1535" max="1535" width="7.7109375" style="14" customWidth="1"/>
    <col min="1536" max="1536" width="0.42578125" style="14" customWidth="1"/>
    <col min="1537" max="1537" width="13.42578125" style="14" customWidth="1"/>
    <col min="1538" max="1538" width="0.42578125" style="14" customWidth="1"/>
    <col min="1539" max="1539" width="13.42578125" style="14" customWidth="1"/>
    <col min="1540" max="1540" width="0.42578125" style="14" customWidth="1"/>
    <col min="1541" max="1541" width="13.28515625" style="14" customWidth="1"/>
    <col min="1542" max="1542" width="0.42578125" style="14" customWidth="1"/>
    <col min="1543" max="1543" width="13" style="14" bestFit="1" customWidth="1"/>
    <col min="1544" max="1544" width="0.42578125" style="14" customWidth="1"/>
    <col min="1545" max="1786" width="9.42578125" style="14"/>
    <col min="1787" max="1787" width="19.7109375" style="14" customWidth="1"/>
    <col min="1788" max="1788" width="8.42578125" style="14" customWidth="1"/>
    <col min="1789" max="1789" width="22" style="14" customWidth="1"/>
    <col min="1790" max="1790" width="0.42578125" style="14" customWidth="1"/>
    <col min="1791" max="1791" width="7.7109375" style="14" customWidth="1"/>
    <col min="1792" max="1792" width="0.42578125" style="14" customWidth="1"/>
    <col min="1793" max="1793" width="13.42578125" style="14" customWidth="1"/>
    <col min="1794" max="1794" width="0.42578125" style="14" customWidth="1"/>
    <col min="1795" max="1795" width="13.42578125" style="14" customWidth="1"/>
    <col min="1796" max="1796" width="0.42578125" style="14" customWidth="1"/>
    <col min="1797" max="1797" width="13.28515625" style="14" customWidth="1"/>
    <col min="1798" max="1798" width="0.42578125" style="14" customWidth="1"/>
    <col min="1799" max="1799" width="13" style="14" bestFit="1" customWidth="1"/>
    <col min="1800" max="1800" width="0.42578125" style="14" customWidth="1"/>
    <col min="1801" max="2042" width="9.42578125" style="14"/>
    <col min="2043" max="2043" width="19.7109375" style="14" customWidth="1"/>
    <col min="2044" max="2044" width="8.42578125" style="14" customWidth="1"/>
    <col min="2045" max="2045" width="22" style="14" customWidth="1"/>
    <col min="2046" max="2046" width="0.42578125" style="14" customWidth="1"/>
    <col min="2047" max="2047" width="7.7109375" style="14" customWidth="1"/>
    <col min="2048" max="2048" width="0.42578125" style="14" customWidth="1"/>
    <col min="2049" max="2049" width="13.42578125" style="14" customWidth="1"/>
    <col min="2050" max="2050" width="0.42578125" style="14" customWidth="1"/>
    <col min="2051" max="2051" width="13.42578125" style="14" customWidth="1"/>
    <col min="2052" max="2052" width="0.42578125" style="14" customWidth="1"/>
    <col min="2053" max="2053" width="13.28515625" style="14" customWidth="1"/>
    <col min="2054" max="2054" width="0.42578125" style="14" customWidth="1"/>
    <col min="2055" max="2055" width="13" style="14" bestFit="1" customWidth="1"/>
    <col min="2056" max="2056" width="0.42578125" style="14" customWidth="1"/>
    <col min="2057" max="2298" width="9.42578125" style="14"/>
    <col min="2299" max="2299" width="19.7109375" style="14" customWidth="1"/>
    <col min="2300" max="2300" width="8.42578125" style="14" customWidth="1"/>
    <col min="2301" max="2301" width="22" style="14" customWidth="1"/>
    <col min="2302" max="2302" width="0.42578125" style="14" customWidth="1"/>
    <col min="2303" max="2303" width="7.7109375" style="14" customWidth="1"/>
    <col min="2304" max="2304" width="0.42578125" style="14" customWidth="1"/>
    <col min="2305" max="2305" width="13.42578125" style="14" customWidth="1"/>
    <col min="2306" max="2306" width="0.42578125" style="14" customWidth="1"/>
    <col min="2307" max="2307" width="13.42578125" style="14" customWidth="1"/>
    <col min="2308" max="2308" width="0.42578125" style="14" customWidth="1"/>
    <col min="2309" max="2309" width="13.28515625" style="14" customWidth="1"/>
    <col min="2310" max="2310" width="0.42578125" style="14" customWidth="1"/>
    <col min="2311" max="2311" width="13" style="14" bestFit="1" customWidth="1"/>
    <col min="2312" max="2312" width="0.42578125" style="14" customWidth="1"/>
    <col min="2313" max="2554" width="9.42578125" style="14"/>
    <col min="2555" max="2555" width="19.7109375" style="14" customWidth="1"/>
    <col min="2556" max="2556" width="8.42578125" style="14" customWidth="1"/>
    <col min="2557" max="2557" width="22" style="14" customWidth="1"/>
    <col min="2558" max="2558" width="0.42578125" style="14" customWidth="1"/>
    <col min="2559" max="2559" width="7.7109375" style="14" customWidth="1"/>
    <col min="2560" max="2560" width="0.42578125" style="14" customWidth="1"/>
    <col min="2561" max="2561" width="13.42578125" style="14" customWidth="1"/>
    <col min="2562" max="2562" width="0.42578125" style="14" customWidth="1"/>
    <col min="2563" max="2563" width="13.42578125" style="14" customWidth="1"/>
    <col min="2564" max="2564" width="0.42578125" style="14" customWidth="1"/>
    <col min="2565" max="2565" width="13.28515625" style="14" customWidth="1"/>
    <col min="2566" max="2566" width="0.42578125" style="14" customWidth="1"/>
    <col min="2567" max="2567" width="13" style="14" bestFit="1" customWidth="1"/>
    <col min="2568" max="2568" width="0.42578125" style="14" customWidth="1"/>
    <col min="2569" max="2810" width="9.42578125" style="14"/>
    <col min="2811" max="2811" width="19.7109375" style="14" customWidth="1"/>
    <col min="2812" max="2812" width="8.42578125" style="14" customWidth="1"/>
    <col min="2813" max="2813" width="22" style="14" customWidth="1"/>
    <col min="2814" max="2814" width="0.42578125" style="14" customWidth="1"/>
    <col min="2815" max="2815" width="7.7109375" style="14" customWidth="1"/>
    <col min="2816" max="2816" width="0.42578125" style="14" customWidth="1"/>
    <col min="2817" max="2817" width="13.42578125" style="14" customWidth="1"/>
    <col min="2818" max="2818" width="0.42578125" style="14" customWidth="1"/>
    <col min="2819" max="2819" width="13.42578125" style="14" customWidth="1"/>
    <col min="2820" max="2820" width="0.42578125" style="14" customWidth="1"/>
    <col min="2821" max="2821" width="13.28515625" style="14" customWidth="1"/>
    <col min="2822" max="2822" width="0.42578125" style="14" customWidth="1"/>
    <col min="2823" max="2823" width="13" style="14" bestFit="1" customWidth="1"/>
    <col min="2824" max="2824" width="0.42578125" style="14" customWidth="1"/>
    <col min="2825" max="3066" width="9.42578125" style="14"/>
    <col min="3067" max="3067" width="19.7109375" style="14" customWidth="1"/>
    <col min="3068" max="3068" width="8.42578125" style="14" customWidth="1"/>
    <col min="3069" max="3069" width="22" style="14" customWidth="1"/>
    <col min="3070" max="3070" width="0.42578125" style="14" customWidth="1"/>
    <col min="3071" max="3071" width="7.7109375" style="14" customWidth="1"/>
    <col min="3072" max="3072" width="0.42578125" style="14" customWidth="1"/>
    <col min="3073" max="3073" width="13.42578125" style="14" customWidth="1"/>
    <col min="3074" max="3074" width="0.42578125" style="14" customWidth="1"/>
    <col min="3075" max="3075" width="13.42578125" style="14" customWidth="1"/>
    <col min="3076" max="3076" width="0.42578125" style="14" customWidth="1"/>
    <col min="3077" max="3077" width="13.28515625" style="14" customWidth="1"/>
    <col min="3078" max="3078" width="0.42578125" style="14" customWidth="1"/>
    <col min="3079" max="3079" width="13" style="14" bestFit="1" customWidth="1"/>
    <col min="3080" max="3080" width="0.42578125" style="14" customWidth="1"/>
    <col min="3081" max="3322" width="9.42578125" style="14"/>
    <col min="3323" max="3323" width="19.7109375" style="14" customWidth="1"/>
    <col min="3324" max="3324" width="8.42578125" style="14" customWidth="1"/>
    <col min="3325" max="3325" width="22" style="14" customWidth="1"/>
    <col min="3326" max="3326" width="0.42578125" style="14" customWidth="1"/>
    <col min="3327" max="3327" width="7.7109375" style="14" customWidth="1"/>
    <col min="3328" max="3328" width="0.42578125" style="14" customWidth="1"/>
    <col min="3329" max="3329" width="13.42578125" style="14" customWidth="1"/>
    <col min="3330" max="3330" width="0.42578125" style="14" customWidth="1"/>
    <col min="3331" max="3331" width="13.42578125" style="14" customWidth="1"/>
    <col min="3332" max="3332" width="0.42578125" style="14" customWidth="1"/>
    <col min="3333" max="3333" width="13.28515625" style="14" customWidth="1"/>
    <col min="3334" max="3334" width="0.42578125" style="14" customWidth="1"/>
    <col min="3335" max="3335" width="13" style="14" bestFit="1" customWidth="1"/>
    <col min="3336" max="3336" width="0.42578125" style="14" customWidth="1"/>
    <col min="3337" max="3578" width="9.42578125" style="14"/>
    <col min="3579" max="3579" width="19.7109375" style="14" customWidth="1"/>
    <col min="3580" max="3580" width="8.42578125" style="14" customWidth="1"/>
    <col min="3581" max="3581" width="22" style="14" customWidth="1"/>
    <col min="3582" max="3582" width="0.42578125" style="14" customWidth="1"/>
    <col min="3583" max="3583" width="7.7109375" style="14" customWidth="1"/>
    <col min="3584" max="3584" width="0.42578125" style="14" customWidth="1"/>
    <col min="3585" max="3585" width="13.42578125" style="14" customWidth="1"/>
    <col min="3586" max="3586" width="0.42578125" style="14" customWidth="1"/>
    <col min="3587" max="3587" width="13.42578125" style="14" customWidth="1"/>
    <col min="3588" max="3588" width="0.42578125" style="14" customWidth="1"/>
    <col min="3589" max="3589" width="13.28515625" style="14" customWidth="1"/>
    <col min="3590" max="3590" width="0.42578125" style="14" customWidth="1"/>
    <col min="3591" max="3591" width="13" style="14" bestFit="1" customWidth="1"/>
    <col min="3592" max="3592" width="0.42578125" style="14" customWidth="1"/>
    <col min="3593" max="3834" width="9.42578125" style="14"/>
    <col min="3835" max="3835" width="19.7109375" style="14" customWidth="1"/>
    <col min="3836" max="3836" width="8.42578125" style="14" customWidth="1"/>
    <col min="3837" max="3837" width="22" style="14" customWidth="1"/>
    <col min="3838" max="3838" width="0.42578125" style="14" customWidth="1"/>
    <col min="3839" max="3839" width="7.7109375" style="14" customWidth="1"/>
    <col min="3840" max="3840" width="0.42578125" style="14" customWidth="1"/>
    <col min="3841" max="3841" width="13.42578125" style="14" customWidth="1"/>
    <col min="3842" max="3842" width="0.42578125" style="14" customWidth="1"/>
    <col min="3843" max="3843" width="13.42578125" style="14" customWidth="1"/>
    <col min="3844" max="3844" width="0.42578125" style="14" customWidth="1"/>
    <col min="3845" max="3845" width="13.28515625" style="14" customWidth="1"/>
    <col min="3846" max="3846" width="0.42578125" style="14" customWidth="1"/>
    <col min="3847" max="3847" width="13" style="14" bestFit="1" customWidth="1"/>
    <col min="3848" max="3848" width="0.42578125" style="14" customWidth="1"/>
    <col min="3849" max="4090" width="9.42578125" style="14"/>
    <col min="4091" max="4091" width="19.7109375" style="14" customWidth="1"/>
    <col min="4092" max="4092" width="8.42578125" style="14" customWidth="1"/>
    <col min="4093" max="4093" width="22" style="14" customWidth="1"/>
    <col min="4094" max="4094" width="0.42578125" style="14" customWidth="1"/>
    <col min="4095" max="4095" width="7.7109375" style="14" customWidth="1"/>
    <col min="4096" max="4096" width="0.42578125" style="14" customWidth="1"/>
    <col min="4097" max="4097" width="13.42578125" style="14" customWidth="1"/>
    <col min="4098" max="4098" width="0.42578125" style="14" customWidth="1"/>
    <col min="4099" max="4099" width="13.42578125" style="14" customWidth="1"/>
    <col min="4100" max="4100" width="0.42578125" style="14" customWidth="1"/>
    <col min="4101" max="4101" width="13.28515625" style="14" customWidth="1"/>
    <col min="4102" max="4102" width="0.42578125" style="14" customWidth="1"/>
    <col min="4103" max="4103" width="13" style="14" bestFit="1" customWidth="1"/>
    <col min="4104" max="4104" width="0.42578125" style="14" customWidth="1"/>
    <col min="4105" max="4346" width="9.42578125" style="14"/>
    <col min="4347" max="4347" width="19.7109375" style="14" customWidth="1"/>
    <col min="4348" max="4348" width="8.42578125" style="14" customWidth="1"/>
    <col min="4349" max="4349" width="22" style="14" customWidth="1"/>
    <col min="4350" max="4350" width="0.42578125" style="14" customWidth="1"/>
    <col min="4351" max="4351" width="7.7109375" style="14" customWidth="1"/>
    <col min="4352" max="4352" width="0.42578125" style="14" customWidth="1"/>
    <col min="4353" max="4353" width="13.42578125" style="14" customWidth="1"/>
    <col min="4354" max="4354" width="0.42578125" style="14" customWidth="1"/>
    <col min="4355" max="4355" width="13.42578125" style="14" customWidth="1"/>
    <col min="4356" max="4356" width="0.42578125" style="14" customWidth="1"/>
    <col min="4357" max="4357" width="13.28515625" style="14" customWidth="1"/>
    <col min="4358" max="4358" width="0.42578125" style="14" customWidth="1"/>
    <col min="4359" max="4359" width="13" style="14" bestFit="1" customWidth="1"/>
    <col min="4360" max="4360" width="0.42578125" style="14" customWidth="1"/>
    <col min="4361" max="4602" width="9.42578125" style="14"/>
    <col min="4603" max="4603" width="19.7109375" style="14" customWidth="1"/>
    <col min="4604" max="4604" width="8.42578125" style="14" customWidth="1"/>
    <col min="4605" max="4605" width="22" style="14" customWidth="1"/>
    <col min="4606" max="4606" width="0.42578125" style="14" customWidth="1"/>
    <col min="4607" max="4607" width="7.7109375" style="14" customWidth="1"/>
    <col min="4608" max="4608" width="0.42578125" style="14" customWidth="1"/>
    <col min="4609" max="4609" width="13.42578125" style="14" customWidth="1"/>
    <col min="4610" max="4610" width="0.42578125" style="14" customWidth="1"/>
    <col min="4611" max="4611" width="13.42578125" style="14" customWidth="1"/>
    <col min="4612" max="4612" width="0.42578125" style="14" customWidth="1"/>
    <col min="4613" max="4613" width="13.28515625" style="14" customWidth="1"/>
    <col min="4614" max="4614" width="0.42578125" style="14" customWidth="1"/>
    <col min="4615" max="4615" width="13" style="14" bestFit="1" customWidth="1"/>
    <col min="4616" max="4616" width="0.42578125" style="14" customWidth="1"/>
    <col min="4617" max="4858" width="9.42578125" style="14"/>
    <col min="4859" max="4859" width="19.7109375" style="14" customWidth="1"/>
    <col min="4860" max="4860" width="8.42578125" style="14" customWidth="1"/>
    <col min="4861" max="4861" width="22" style="14" customWidth="1"/>
    <col min="4862" max="4862" width="0.42578125" style="14" customWidth="1"/>
    <col min="4863" max="4863" width="7.7109375" style="14" customWidth="1"/>
    <col min="4864" max="4864" width="0.42578125" style="14" customWidth="1"/>
    <col min="4865" max="4865" width="13.42578125" style="14" customWidth="1"/>
    <col min="4866" max="4866" width="0.42578125" style="14" customWidth="1"/>
    <col min="4867" max="4867" width="13.42578125" style="14" customWidth="1"/>
    <col min="4868" max="4868" width="0.42578125" style="14" customWidth="1"/>
    <col min="4869" max="4869" width="13.28515625" style="14" customWidth="1"/>
    <col min="4870" max="4870" width="0.42578125" style="14" customWidth="1"/>
    <col min="4871" max="4871" width="13" style="14" bestFit="1" customWidth="1"/>
    <col min="4872" max="4872" width="0.42578125" style="14" customWidth="1"/>
    <col min="4873" max="5114" width="9.42578125" style="14"/>
    <col min="5115" max="5115" width="19.7109375" style="14" customWidth="1"/>
    <col min="5116" max="5116" width="8.42578125" style="14" customWidth="1"/>
    <col min="5117" max="5117" width="22" style="14" customWidth="1"/>
    <col min="5118" max="5118" width="0.42578125" style="14" customWidth="1"/>
    <col min="5119" max="5119" width="7.7109375" style="14" customWidth="1"/>
    <col min="5120" max="5120" width="0.42578125" style="14" customWidth="1"/>
    <col min="5121" max="5121" width="13.42578125" style="14" customWidth="1"/>
    <col min="5122" max="5122" width="0.42578125" style="14" customWidth="1"/>
    <col min="5123" max="5123" width="13.42578125" style="14" customWidth="1"/>
    <col min="5124" max="5124" width="0.42578125" style="14" customWidth="1"/>
    <col min="5125" max="5125" width="13.28515625" style="14" customWidth="1"/>
    <col min="5126" max="5126" width="0.42578125" style="14" customWidth="1"/>
    <col min="5127" max="5127" width="13" style="14" bestFit="1" customWidth="1"/>
    <col min="5128" max="5128" width="0.42578125" style="14" customWidth="1"/>
    <col min="5129" max="5370" width="9.42578125" style="14"/>
    <col min="5371" max="5371" width="19.7109375" style="14" customWidth="1"/>
    <col min="5372" max="5372" width="8.42578125" style="14" customWidth="1"/>
    <col min="5373" max="5373" width="22" style="14" customWidth="1"/>
    <col min="5374" max="5374" width="0.42578125" style="14" customWidth="1"/>
    <col min="5375" max="5375" width="7.7109375" style="14" customWidth="1"/>
    <col min="5376" max="5376" width="0.42578125" style="14" customWidth="1"/>
    <col min="5377" max="5377" width="13.42578125" style="14" customWidth="1"/>
    <col min="5378" max="5378" width="0.42578125" style="14" customWidth="1"/>
    <col min="5379" max="5379" width="13.42578125" style="14" customWidth="1"/>
    <col min="5380" max="5380" width="0.42578125" style="14" customWidth="1"/>
    <col min="5381" max="5381" width="13.28515625" style="14" customWidth="1"/>
    <col min="5382" max="5382" width="0.42578125" style="14" customWidth="1"/>
    <col min="5383" max="5383" width="13" style="14" bestFit="1" customWidth="1"/>
    <col min="5384" max="5384" width="0.42578125" style="14" customWidth="1"/>
    <col min="5385" max="5626" width="9.42578125" style="14"/>
    <col min="5627" max="5627" width="19.7109375" style="14" customWidth="1"/>
    <col min="5628" max="5628" width="8.42578125" style="14" customWidth="1"/>
    <col min="5629" max="5629" width="22" style="14" customWidth="1"/>
    <col min="5630" max="5630" width="0.42578125" style="14" customWidth="1"/>
    <col min="5631" max="5631" width="7.7109375" style="14" customWidth="1"/>
    <col min="5632" max="5632" width="0.42578125" style="14" customWidth="1"/>
    <col min="5633" max="5633" width="13.42578125" style="14" customWidth="1"/>
    <col min="5634" max="5634" width="0.42578125" style="14" customWidth="1"/>
    <col min="5635" max="5635" width="13.42578125" style="14" customWidth="1"/>
    <col min="5636" max="5636" width="0.42578125" style="14" customWidth="1"/>
    <col min="5637" max="5637" width="13.28515625" style="14" customWidth="1"/>
    <col min="5638" max="5638" width="0.42578125" style="14" customWidth="1"/>
    <col min="5639" max="5639" width="13" style="14" bestFit="1" customWidth="1"/>
    <col min="5640" max="5640" width="0.42578125" style="14" customWidth="1"/>
    <col min="5641" max="5882" width="9.42578125" style="14"/>
    <col min="5883" max="5883" width="19.7109375" style="14" customWidth="1"/>
    <col min="5884" max="5884" width="8.42578125" style="14" customWidth="1"/>
    <col min="5885" max="5885" width="22" style="14" customWidth="1"/>
    <col min="5886" max="5886" width="0.42578125" style="14" customWidth="1"/>
    <col min="5887" max="5887" width="7.7109375" style="14" customWidth="1"/>
    <col min="5888" max="5888" width="0.42578125" style="14" customWidth="1"/>
    <col min="5889" max="5889" width="13.42578125" style="14" customWidth="1"/>
    <col min="5890" max="5890" width="0.42578125" style="14" customWidth="1"/>
    <col min="5891" max="5891" width="13.42578125" style="14" customWidth="1"/>
    <col min="5892" max="5892" width="0.42578125" style="14" customWidth="1"/>
    <col min="5893" max="5893" width="13.28515625" style="14" customWidth="1"/>
    <col min="5894" max="5894" width="0.42578125" style="14" customWidth="1"/>
    <col min="5895" max="5895" width="13" style="14" bestFit="1" customWidth="1"/>
    <col min="5896" max="5896" width="0.42578125" style="14" customWidth="1"/>
    <col min="5897" max="6138" width="9.42578125" style="14"/>
    <col min="6139" max="6139" width="19.7109375" style="14" customWidth="1"/>
    <col min="6140" max="6140" width="8.42578125" style="14" customWidth="1"/>
    <col min="6141" max="6141" width="22" style="14" customWidth="1"/>
    <col min="6142" max="6142" width="0.42578125" style="14" customWidth="1"/>
    <col min="6143" max="6143" width="7.7109375" style="14" customWidth="1"/>
    <col min="6144" max="6144" width="0.42578125" style="14" customWidth="1"/>
    <col min="6145" max="6145" width="13.42578125" style="14" customWidth="1"/>
    <col min="6146" max="6146" width="0.42578125" style="14" customWidth="1"/>
    <col min="6147" max="6147" width="13.42578125" style="14" customWidth="1"/>
    <col min="6148" max="6148" width="0.42578125" style="14" customWidth="1"/>
    <col min="6149" max="6149" width="13.28515625" style="14" customWidth="1"/>
    <col min="6150" max="6150" width="0.42578125" style="14" customWidth="1"/>
    <col min="6151" max="6151" width="13" style="14" bestFit="1" customWidth="1"/>
    <col min="6152" max="6152" width="0.42578125" style="14" customWidth="1"/>
    <col min="6153" max="6394" width="9.42578125" style="14"/>
    <col min="6395" max="6395" width="19.7109375" style="14" customWidth="1"/>
    <col min="6396" max="6396" width="8.42578125" style="14" customWidth="1"/>
    <col min="6397" max="6397" width="22" style="14" customWidth="1"/>
    <col min="6398" max="6398" width="0.42578125" style="14" customWidth="1"/>
    <col min="6399" max="6399" width="7.7109375" style="14" customWidth="1"/>
    <col min="6400" max="6400" width="0.42578125" style="14" customWidth="1"/>
    <col min="6401" max="6401" width="13.42578125" style="14" customWidth="1"/>
    <col min="6402" max="6402" width="0.42578125" style="14" customWidth="1"/>
    <col min="6403" max="6403" width="13.42578125" style="14" customWidth="1"/>
    <col min="6404" max="6404" width="0.42578125" style="14" customWidth="1"/>
    <col min="6405" max="6405" width="13.28515625" style="14" customWidth="1"/>
    <col min="6406" max="6406" width="0.42578125" style="14" customWidth="1"/>
    <col min="6407" max="6407" width="13" style="14" bestFit="1" customWidth="1"/>
    <col min="6408" max="6408" width="0.42578125" style="14" customWidth="1"/>
    <col min="6409" max="6650" width="9.42578125" style="14"/>
    <col min="6651" max="6651" width="19.7109375" style="14" customWidth="1"/>
    <col min="6652" max="6652" width="8.42578125" style="14" customWidth="1"/>
    <col min="6653" max="6653" width="22" style="14" customWidth="1"/>
    <col min="6654" max="6654" width="0.42578125" style="14" customWidth="1"/>
    <col min="6655" max="6655" width="7.7109375" style="14" customWidth="1"/>
    <col min="6656" max="6656" width="0.42578125" style="14" customWidth="1"/>
    <col min="6657" max="6657" width="13.42578125" style="14" customWidth="1"/>
    <col min="6658" max="6658" width="0.42578125" style="14" customWidth="1"/>
    <col min="6659" max="6659" width="13.42578125" style="14" customWidth="1"/>
    <col min="6660" max="6660" width="0.42578125" style="14" customWidth="1"/>
    <col min="6661" max="6661" width="13.28515625" style="14" customWidth="1"/>
    <col min="6662" max="6662" width="0.42578125" style="14" customWidth="1"/>
    <col min="6663" max="6663" width="13" style="14" bestFit="1" customWidth="1"/>
    <col min="6664" max="6664" width="0.42578125" style="14" customWidth="1"/>
    <col min="6665" max="6906" width="9.42578125" style="14"/>
    <col min="6907" max="6907" width="19.7109375" style="14" customWidth="1"/>
    <col min="6908" max="6908" width="8.42578125" style="14" customWidth="1"/>
    <col min="6909" max="6909" width="22" style="14" customWidth="1"/>
    <col min="6910" max="6910" width="0.42578125" style="14" customWidth="1"/>
    <col min="6911" max="6911" width="7.7109375" style="14" customWidth="1"/>
    <col min="6912" max="6912" width="0.42578125" style="14" customWidth="1"/>
    <col min="6913" max="6913" width="13.42578125" style="14" customWidth="1"/>
    <col min="6914" max="6914" width="0.42578125" style="14" customWidth="1"/>
    <col min="6915" max="6915" width="13.42578125" style="14" customWidth="1"/>
    <col min="6916" max="6916" width="0.42578125" style="14" customWidth="1"/>
    <col min="6917" max="6917" width="13.28515625" style="14" customWidth="1"/>
    <col min="6918" max="6918" width="0.42578125" style="14" customWidth="1"/>
    <col min="6919" max="6919" width="13" style="14" bestFit="1" customWidth="1"/>
    <col min="6920" max="6920" width="0.42578125" style="14" customWidth="1"/>
    <col min="6921" max="7162" width="9.42578125" style="14"/>
    <col min="7163" max="7163" width="19.7109375" style="14" customWidth="1"/>
    <col min="7164" max="7164" width="8.42578125" style="14" customWidth="1"/>
    <col min="7165" max="7165" width="22" style="14" customWidth="1"/>
    <col min="7166" max="7166" width="0.42578125" style="14" customWidth="1"/>
    <col min="7167" max="7167" width="7.7109375" style="14" customWidth="1"/>
    <col min="7168" max="7168" width="0.42578125" style="14" customWidth="1"/>
    <col min="7169" max="7169" width="13.42578125" style="14" customWidth="1"/>
    <col min="7170" max="7170" width="0.42578125" style="14" customWidth="1"/>
    <col min="7171" max="7171" width="13.42578125" style="14" customWidth="1"/>
    <col min="7172" max="7172" width="0.42578125" style="14" customWidth="1"/>
    <col min="7173" max="7173" width="13.28515625" style="14" customWidth="1"/>
    <col min="7174" max="7174" width="0.42578125" style="14" customWidth="1"/>
    <col min="7175" max="7175" width="13" style="14" bestFit="1" customWidth="1"/>
    <col min="7176" max="7176" width="0.42578125" style="14" customWidth="1"/>
    <col min="7177" max="7418" width="9.42578125" style="14"/>
    <col min="7419" max="7419" width="19.7109375" style="14" customWidth="1"/>
    <col min="7420" max="7420" width="8.42578125" style="14" customWidth="1"/>
    <col min="7421" max="7421" width="22" style="14" customWidth="1"/>
    <col min="7422" max="7422" width="0.42578125" style="14" customWidth="1"/>
    <col min="7423" max="7423" width="7.7109375" style="14" customWidth="1"/>
    <col min="7424" max="7424" width="0.42578125" style="14" customWidth="1"/>
    <col min="7425" max="7425" width="13.42578125" style="14" customWidth="1"/>
    <col min="7426" max="7426" width="0.42578125" style="14" customWidth="1"/>
    <col min="7427" max="7427" width="13.42578125" style="14" customWidth="1"/>
    <col min="7428" max="7428" width="0.42578125" style="14" customWidth="1"/>
    <col min="7429" max="7429" width="13.28515625" style="14" customWidth="1"/>
    <col min="7430" max="7430" width="0.42578125" style="14" customWidth="1"/>
    <col min="7431" max="7431" width="13" style="14" bestFit="1" customWidth="1"/>
    <col min="7432" max="7432" width="0.42578125" style="14" customWidth="1"/>
    <col min="7433" max="7674" width="9.42578125" style="14"/>
    <col min="7675" max="7675" width="19.7109375" style="14" customWidth="1"/>
    <col min="7676" max="7676" width="8.42578125" style="14" customWidth="1"/>
    <col min="7677" max="7677" width="22" style="14" customWidth="1"/>
    <col min="7678" max="7678" width="0.42578125" style="14" customWidth="1"/>
    <col min="7679" max="7679" width="7.7109375" style="14" customWidth="1"/>
    <col min="7680" max="7680" width="0.42578125" style="14" customWidth="1"/>
    <col min="7681" max="7681" width="13.42578125" style="14" customWidth="1"/>
    <col min="7682" max="7682" width="0.42578125" style="14" customWidth="1"/>
    <col min="7683" max="7683" width="13.42578125" style="14" customWidth="1"/>
    <col min="7684" max="7684" width="0.42578125" style="14" customWidth="1"/>
    <col min="7685" max="7685" width="13.28515625" style="14" customWidth="1"/>
    <col min="7686" max="7686" width="0.42578125" style="14" customWidth="1"/>
    <col min="7687" max="7687" width="13" style="14" bestFit="1" customWidth="1"/>
    <col min="7688" max="7688" width="0.42578125" style="14" customWidth="1"/>
    <col min="7689" max="7930" width="9.42578125" style="14"/>
    <col min="7931" max="7931" width="19.7109375" style="14" customWidth="1"/>
    <col min="7932" max="7932" width="8.42578125" style="14" customWidth="1"/>
    <col min="7933" max="7933" width="22" style="14" customWidth="1"/>
    <col min="7934" max="7934" width="0.42578125" style="14" customWidth="1"/>
    <col min="7935" max="7935" width="7.7109375" style="14" customWidth="1"/>
    <col min="7936" max="7936" width="0.42578125" style="14" customWidth="1"/>
    <col min="7937" max="7937" width="13.42578125" style="14" customWidth="1"/>
    <col min="7938" max="7938" width="0.42578125" style="14" customWidth="1"/>
    <col min="7939" max="7939" width="13.42578125" style="14" customWidth="1"/>
    <col min="7940" max="7940" width="0.42578125" style="14" customWidth="1"/>
    <col min="7941" max="7941" width="13.28515625" style="14" customWidth="1"/>
    <col min="7942" max="7942" width="0.42578125" style="14" customWidth="1"/>
    <col min="7943" max="7943" width="13" style="14" bestFit="1" customWidth="1"/>
    <col min="7944" max="7944" width="0.42578125" style="14" customWidth="1"/>
    <col min="7945" max="8186" width="9.42578125" style="14"/>
    <col min="8187" max="8187" width="19.7109375" style="14" customWidth="1"/>
    <col min="8188" max="8188" width="8.42578125" style="14" customWidth="1"/>
    <col min="8189" max="8189" width="22" style="14" customWidth="1"/>
    <col min="8190" max="8190" width="0.42578125" style="14" customWidth="1"/>
    <col min="8191" max="8191" width="7.7109375" style="14" customWidth="1"/>
    <col min="8192" max="8192" width="0.42578125" style="14" customWidth="1"/>
    <col min="8193" max="8193" width="13.42578125" style="14" customWidth="1"/>
    <col min="8194" max="8194" width="0.42578125" style="14" customWidth="1"/>
    <col min="8195" max="8195" width="13.42578125" style="14" customWidth="1"/>
    <col min="8196" max="8196" width="0.42578125" style="14" customWidth="1"/>
    <col min="8197" max="8197" width="13.28515625" style="14" customWidth="1"/>
    <col min="8198" max="8198" width="0.42578125" style="14" customWidth="1"/>
    <col min="8199" max="8199" width="13" style="14" bestFit="1" customWidth="1"/>
    <col min="8200" max="8200" width="0.42578125" style="14" customWidth="1"/>
    <col min="8201" max="8442" width="9.42578125" style="14"/>
    <col min="8443" max="8443" width="19.7109375" style="14" customWidth="1"/>
    <col min="8444" max="8444" width="8.42578125" style="14" customWidth="1"/>
    <col min="8445" max="8445" width="22" style="14" customWidth="1"/>
    <col min="8446" max="8446" width="0.42578125" style="14" customWidth="1"/>
    <col min="8447" max="8447" width="7.7109375" style="14" customWidth="1"/>
    <col min="8448" max="8448" width="0.42578125" style="14" customWidth="1"/>
    <col min="8449" max="8449" width="13.42578125" style="14" customWidth="1"/>
    <col min="8450" max="8450" width="0.42578125" style="14" customWidth="1"/>
    <col min="8451" max="8451" width="13.42578125" style="14" customWidth="1"/>
    <col min="8452" max="8452" width="0.42578125" style="14" customWidth="1"/>
    <col min="8453" max="8453" width="13.28515625" style="14" customWidth="1"/>
    <col min="8454" max="8454" width="0.42578125" style="14" customWidth="1"/>
    <col min="8455" max="8455" width="13" style="14" bestFit="1" customWidth="1"/>
    <col min="8456" max="8456" width="0.42578125" style="14" customWidth="1"/>
    <col min="8457" max="8698" width="9.42578125" style="14"/>
    <col min="8699" max="8699" width="19.7109375" style="14" customWidth="1"/>
    <col min="8700" max="8700" width="8.42578125" style="14" customWidth="1"/>
    <col min="8701" max="8701" width="22" style="14" customWidth="1"/>
    <col min="8702" max="8702" width="0.42578125" style="14" customWidth="1"/>
    <col min="8703" max="8703" width="7.7109375" style="14" customWidth="1"/>
    <col min="8704" max="8704" width="0.42578125" style="14" customWidth="1"/>
    <col min="8705" max="8705" width="13.42578125" style="14" customWidth="1"/>
    <col min="8706" max="8706" width="0.42578125" style="14" customWidth="1"/>
    <col min="8707" max="8707" width="13.42578125" style="14" customWidth="1"/>
    <col min="8708" max="8708" width="0.42578125" style="14" customWidth="1"/>
    <col min="8709" max="8709" width="13.28515625" style="14" customWidth="1"/>
    <col min="8710" max="8710" width="0.42578125" style="14" customWidth="1"/>
    <col min="8711" max="8711" width="13" style="14" bestFit="1" customWidth="1"/>
    <col min="8712" max="8712" width="0.42578125" style="14" customWidth="1"/>
    <col min="8713" max="8954" width="9.42578125" style="14"/>
    <col min="8955" max="8955" width="19.7109375" style="14" customWidth="1"/>
    <col min="8956" max="8956" width="8.42578125" style="14" customWidth="1"/>
    <col min="8957" max="8957" width="22" style="14" customWidth="1"/>
    <col min="8958" max="8958" width="0.42578125" style="14" customWidth="1"/>
    <col min="8959" max="8959" width="7.7109375" style="14" customWidth="1"/>
    <col min="8960" max="8960" width="0.42578125" style="14" customWidth="1"/>
    <col min="8961" max="8961" width="13.42578125" style="14" customWidth="1"/>
    <col min="8962" max="8962" width="0.42578125" style="14" customWidth="1"/>
    <col min="8963" max="8963" width="13.42578125" style="14" customWidth="1"/>
    <col min="8964" max="8964" width="0.42578125" style="14" customWidth="1"/>
    <col min="8965" max="8965" width="13.28515625" style="14" customWidth="1"/>
    <col min="8966" max="8966" width="0.42578125" style="14" customWidth="1"/>
    <col min="8967" max="8967" width="13" style="14" bestFit="1" customWidth="1"/>
    <col min="8968" max="8968" width="0.42578125" style="14" customWidth="1"/>
    <col min="8969" max="9210" width="9.42578125" style="14"/>
    <col min="9211" max="9211" width="19.7109375" style="14" customWidth="1"/>
    <col min="9212" max="9212" width="8.42578125" style="14" customWidth="1"/>
    <col min="9213" max="9213" width="22" style="14" customWidth="1"/>
    <col min="9214" max="9214" width="0.42578125" style="14" customWidth="1"/>
    <col min="9215" max="9215" width="7.7109375" style="14" customWidth="1"/>
    <col min="9216" max="9216" width="0.42578125" style="14" customWidth="1"/>
    <col min="9217" max="9217" width="13.42578125" style="14" customWidth="1"/>
    <col min="9218" max="9218" width="0.42578125" style="14" customWidth="1"/>
    <col min="9219" max="9219" width="13.42578125" style="14" customWidth="1"/>
    <col min="9220" max="9220" width="0.42578125" style="14" customWidth="1"/>
    <col min="9221" max="9221" width="13.28515625" style="14" customWidth="1"/>
    <col min="9222" max="9222" width="0.42578125" style="14" customWidth="1"/>
    <col min="9223" max="9223" width="13" style="14" bestFit="1" customWidth="1"/>
    <col min="9224" max="9224" width="0.42578125" style="14" customWidth="1"/>
    <col min="9225" max="9466" width="9.42578125" style="14"/>
    <col min="9467" max="9467" width="19.7109375" style="14" customWidth="1"/>
    <col min="9468" max="9468" width="8.42578125" style="14" customWidth="1"/>
    <col min="9469" max="9469" width="22" style="14" customWidth="1"/>
    <col min="9470" max="9470" width="0.42578125" style="14" customWidth="1"/>
    <col min="9471" max="9471" width="7.7109375" style="14" customWidth="1"/>
    <col min="9472" max="9472" width="0.42578125" style="14" customWidth="1"/>
    <col min="9473" max="9473" width="13.42578125" style="14" customWidth="1"/>
    <col min="9474" max="9474" width="0.42578125" style="14" customWidth="1"/>
    <col min="9475" max="9475" width="13.42578125" style="14" customWidth="1"/>
    <col min="9476" max="9476" width="0.42578125" style="14" customWidth="1"/>
    <col min="9477" max="9477" width="13.28515625" style="14" customWidth="1"/>
    <col min="9478" max="9478" width="0.42578125" style="14" customWidth="1"/>
    <col min="9479" max="9479" width="13" style="14" bestFit="1" customWidth="1"/>
    <col min="9480" max="9480" width="0.42578125" style="14" customWidth="1"/>
    <col min="9481" max="9722" width="9.42578125" style="14"/>
    <col min="9723" max="9723" width="19.7109375" style="14" customWidth="1"/>
    <col min="9724" max="9724" width="8.42578125" style="14" customWidth="1"/>
    <col min="9725" max="9725" width="22" style="14" customWidth="1"/>
    <col min="9726" max="9726" width="0.42578125" style="14" customWidth="1"/>
    <col min="9727" max="9727" width="7.7109375" style="14" customWidth="1"/>
    <col min="9728" max="9728" width="0.42578125" style="14" customWidth="1"/>
    <col min="9729" max="9729" width="13.42578125" style="14" customWidth="1"/>
    <col min="9730" max="9730" width="0.42578125" style="14" customWidth="1"/>
    <col min="9731" max="9731" width="13.42578125" style="14" customWidth="1"/>
    <col min="9732" max="9732" width="0.42578125" style="14" customWidth="1"/>
    <col min="9733" max="9733" width="13.28515625" style="14" customWidth="1"/>
    <col min="9734" max="9734" width="0.42578125" style="14" customWidth="1"/>
    <col min="9735" max="9735" width="13" style="14" bestFit="1" customWidth="1"/>
    <col min="9736" max="9736" width="0.42578125" style="14" customWidth="1"/>
    <col min="9737" max="9978" width="9.42578125" style="14"/>
    <col min="9979" max="9979" width="19.7109375" style="14" customWidth="1"/>
    <col min="9980" max="9980" width="8.42578125" style="14" customWidth="1"/>
    <col min="9981" max="9981" width="22" style="14" customWidth="1"/>
    <col min="9982" max="9982" width="0.42578125" style="14" customWidth="1"/>
    <col min="9983" max="9983" width="7.7109375" style="14" customWidth="1"/>
    <col min="9984" max="9984" width="0.42578125" style="14" customWidth="1"/>
    <col min="9985" max="9985" width="13.42578125" style="14" customWidth="1"/>
    <col min="9986" max="9986" width="0.42578125" style="14" customWidth="1"/>
    <col min="9987" max="9987" width="13.42578125" style="14" customWidth="1"/>
    <col min="9988" max="9988" width="0.42578125" style="14" customWidth="1"/>
    <col min="9989" max="9989" width="13.28515625" style="14" customWidth="1"/>
    <col min="9990" max="9990" width="0.42578125" style="14" customWidth="1"/>
    <col min="9991" max="9991" width="13" style="14" bestFit="1" customWidth="1"/>
    <col min="9992" max="9992" width="0.42578125" style="14" customWidth="1"/>
    <col min="9993" max="10234" width="9.42578125" style="14"/>
    <col min="10235" max="10235" width="19.7109375" style="14" customWidth="1"/>
    <col min="10236" max="10236" width="8.42578125" style="14" customWidth="1"/>
    <col min="10237" max="10237" width="22" style="14" customWidth="1"/>
    <col min="10238" max="10238" width="0.42578125" style="14" customWidth="1"/>
    <col min="10239" max="10239" width="7.7109375" style="14" customWidth="1"/>
    <col min="10240" max="10240" width="0.42578125" style="14" customWidth="1"/>
    <col min="10241" max="10241" width="13.42578125" style="14" customWidth="1"/>
    <col min="10242" max="10242" width="0.42578125" style="14" customWidth="1"/>
    <col min="10243" max="10243" width="13.42578125" style="14" customWidth="1"/>
    <col min="10244" max="10244" width="0.42578125" style="14" customWidth="1"/>
    <col min="10245" max="10245" width="13.28515625" style="14" customWidth="1"/>
    <col min="10246" max="10246" width="0.42578125" style="14" customWidth="1"/>
    <col min="10247" max="10247" width="13" style="14" bestFit="1" customWidth="1"/>
    <col min="10248" max="10248" width="0.42578125" style="14" customWidth="1"/>
    <col min="10249" max="10490" width="9.42578125" style="14"/>
    <col min="10491" max="10491" width="19.7109375" style="14" customWidth="1"/>
    <col min="10492" max="10492" width="8.42578125" style="14" customWidth="1"/>
    <col min="10493" max="10493" width="22" style="14" customWidth="1"/>
    <col min="10494" max="10494" width="0.42578125" style="14" customWidth="1"/>
    <col min="10495" max="10495" width="7.7109375" style="14" customWidth="1"/>
    <col min="10496" max="10496" width="0.42578125" style="14" customWidth="1"/>
    <col min="10497" max="10497" width="13.42578125" style="14" customWidth="1"/>
    <col min="10498" max="10498" width="0.42578125" style="14" customWidth="1"/>
    <col min="10499" max="10499" width="13.42578125" style="14" customWidth="1"/>
    <col min="10500" max="10500" width="0.42578125" style="14" customWidth="1"/>
    <col min="10501" max="10501" width="13.28515625" style="14" customWidth="1"/>
    <col min="10502" max="10502" width="0.42578125" style="14" customWidth="1"/>
    <col min="10503" max="10503" width="13" style="14" bestFit="1" customWidth="1"/>
    <col min="10504" max="10504" width="0.42578125" style="14" customWidth="1"/>
    <col min="10505" max="10746" width="9.42578125" style="14"/>
    <col min="10747" max="10747" width="19.7109375" style="14" customWidth="1"/>
    <col min="10748" max="10748" width="8.42578125" style="14" customWidth="1"/>
    <col min="10749" max="10749" width="22" style="14" customWidth="1"/>
    <col min="10750" max="10750" width="0.42578125" style="14" customWidth="1"/>
    <col min="10751" max="10751" width="7.7109375" style="14" customWidth="1"/>
    <col min="10752" max="10752" width="0.42578125" style="14" customWidth="1"/>
    <col min="10753" max="10753" width="13.42578125" style="14" customWidth="1"/>
    <col min="10754" max="10754" width="0.42578125" style="14" customWidth="1"/>
    <col min="10755" max="10755" width="13.42578125" style="14" customWidth="1"/>
    <col min="10756" max="10756" width="0.42578125" style="14" customWidth="1"/>
    <col min="10757" max="10757" width="13.28515625" style="14" customWidth="1"/>
    <col min="10758" max="10758" width="0.42578125" style="14" customWidth="1"/>
    <col min="10759" max="10759" width="13" style="14" bestFit="1" customWidth="1"/>
    <col min="10760" max="10760" width="0.42578125" style="14" customWidth="1"/>
    <col min="10761" max="11002" width="9.42578125" style="14"/>
    <col min="11003" max="11003" width="19.7109375" style="14" customWidth="1"/>
    <col min="11004" max="11004" width="8.42578125" style="14" customWidth="1"/>
    <col min="11005" max="11005" width="22" style="14" customWidth="1"/>
    <col min="11006" max="11006" width="0.42578125" style="14" customWidth="1"/>
    <col min="11007" max="11007" width="7.7109375" style="14" customWidth="1"/>
    <col min="11008" max="11008" width="0.42578125" style="14" customWidth="1"/>
    <col min="11009" max="11009" width="13.42578125" style="14" customWidth="1"/>
    <col min="11010" max="11010" width="0.42578125" style="14" customWidth="1"/>
    <col min="11011" max="11011" width="13.42578125" style="14" customWidth="1"/>
    <col min="11012" max="11012" width="0.42578125" style="14" customWidth="1"/>
    <col min="11013" max="11013" width="13.28515625" style="14" customWidth="1"/>
    <col min="11014" max="11014" width="0.42578125" style="14" customWidth="1"/>
    <col min="11015" max="11015" width="13" style="14" bestFit="1" customWidth="1"/>
    <col min="11016" max="11016" width="0.42578125" style="14" customWidth="1"/>
    <col min="11017" max="11258" width="9.42578125" style="14"/>
    <col min="11259" max="11259" width="19.7109375" style="14" customWidth="1"/>
    <col min="11260" max="11260" width="8.42578125" style="14" customWidth="1"/>
    <col min="11261" max="11261" width="22" style="14" customWidth="1"/>
    <col min="11262" max="11262" width="0.42578125" style="14" customWidth="1"/>
    <col min="11263" max="11263" width="7.7109375" style="14" customWidth="1"/>
    <col min="11264" max="11264" width="0.42578125" style="14" customWidth="1"/>
    <col min="11265" max="11265" width="13.42578125" style="14" customWidth="1"/>
    <col min="11266" max="11266" width="0.42578125" style="14" customWidth="1"/>
    <col min="11267" max="11267" width="13.42578125" style="14" customWidth="1"/>
    <col min="11268" max="11268" width="0.42578125" style="14" customWidth="1"/>
    <col min="11269" max="11269" width="13.28515625" style="14" customWidth="1"/>
    <col min="11270" max="11270" width="0.42578125" style="14" customWidth="1"/>
    <col min="11271" max="11271" width="13" style="14" bestFit="1" customWidth="1"/>
    <col min="11272" max="11272" width="0.42578125" style="14" customWidth="1"/>
    <col min="11273" max="11514" width="9.42578125" style="14"/>
    <col min="11515" max="11515" width="19.7109375" style="14" customWidth="1"/>
    <col min="11516" max="11516" width="8.42578125" style="14" customWidth="1"/>
    <col min="11517" max="11517" width="22" style="14" customWidth="1"/>
    <col min="11518" max="11518" width="0.42578125" style="14" customWidth="1"/>
    <col min="11519" max="11519" width="7.7109375" style="14" customWidth="1"/>
    <col min="11520" max="11520" width="0.42578125" style="14" customWidth="1"/>
    <col min="11521" max="11521" width="13.42578125" style="14" customWidth="1"/>
    <col min="11522" max="11522" width="0.42578125" style="14" customWidth="1"/>
    <col min="11523" max="11523" width="13.42578125" style="14" customWidth="1"/>
    <col min="11524" max="11524" width="0.42578125" style="14" customWidth="1"/>
    <col min="11525" max="11525" width="13.28515625" style="14" customWidth="1"/>
    <col min="11526" max="11526" width="0.42578125" style="14" customWidth="1"/>
    <col min="11527" max="11527" width="13" style="14" bestFit="1" customWidth="1"/>
    <col min="11528" max="11528" width="0.42578125" style="14" customWidth="1"/>
    <col min="11529" max="11770" width="9.42578125" style="14"/>
    <col min="11771" max="11771" width="19.7109375" style="14" customWidth="1"/>
    <col min="11772" max="11772" width="8.42578125" style="14" customWidth="1"/>
    <col min="11773" max="11773" width="22" style="14" customWidth="1"/>
    <col min="11774" max="11774" width="0.42578125" style="14" customWidth="1"/>
    <col min="11775" max="11775" width="7.7109375" style="14" customWidth="1"/>
    <col min="11776" max="11776" width="0.42578125" style="14" customWidth="1"/>
    <col min="11777" max="11777" width="13.42578125" style="14" customWidth="1"/>
    <col min="11778" max="11778" width="0.42578125" style="14" customWidth="1"/>
    <col min="11779" max="11779" width="13.42578125" style="14" customWidth="1"/>
    <col min="11780" max="11780" width="0.42578125" style="14" customWidth="1"/>
    <col min="11781" max="11781" width="13.28515625" style="14" customWidth="1"/>
    <col min="11782" max="11782" width="0.42578125" style="14" customWidth="1"/>
    <col min="11783" max="11783" width="13" style="14" bestFit="1" customWidth="1"/>
    <col min="11784" max="11784" width="0.42578125" style="14" customWidth="1"/>
    <col min="11785" max="12026" width="9.42578125" style="14"/>
    <col min="12027" max="12027" width="19.7109375" style="14" customWidth="1"/>
    <col min="12028" max="12028" width="8.42578125" style="14" customWidth="1"/>
    <col min="12029" max="12029" width="22" style="14" customWidth="1"/>
    <col min="12030" max="12030" width="0.42578125" style="14" customWidth="1"/>
    <col min="12031" max="12031" width="7.7109375" style="14" customWidth="1"/>
    <col min="12032" max="12032" width="0.42578125" style="14" customWidth="1"/>
    <col min="12033" max="12033" width="13.42578125" style="14" customWidth="1"/>
    <col min="12034" max="12034" width="0.42578125" style="14" customWidth="1"/>
    <col min="12035" max="12035" width="13.42578125" style="14" customWidth="1"/>
    <col min="12036" max="12036" width="0.42578125" style="14" customWidth="1"/>
    <col min="12037" max="12037" width="13.28515625" style="14" customWidth="1"/>
    <col min="12038" max="12038" width="0.42578125" style="14" customWidth="1"/>
    <col min="12039" max="12039" width="13" style="14" bestFit="1" customWidth="1"/>
    <col min="12040" max="12040" width="0.42578125" style="14" customWidth="1"/>
    <col min="12041" max="12282" width="9.42578125" style="14"/>
    <col min="12283" max="12283" width="19.7109375" style="14" customWidth="1"/>
    <col min="12284" max="12284" width="8.42578125" style="14" customWidth="1"/>
    <col min="12285" max="12285" width="22" style="14" customWidth="1"/>
    <col min="12286" max="12286" width="0.42578125" style="14" customWidth="1"/>
    <col min="12287" max="12287" width="7.7109375" style="14" customWidth="1"/>
    <col min="12288" max="12288" width="0.42578125" style="14" customWidth="1"/>
    <col min="12289" max="12289" width="13.42578125" style="14" customWidth="1"/>
    <col min="12290" max="12290" width="0.42578125" style="14" customWidth="1"/>
    <col min="12291" max="12291" width="13.42578125" style="14" customWidth="1"/>
    <col min="12292" max="12292" width="0.42578125" style="14" customWidth="1"/>
    <col min="12293" max="12293" width="13.28515625" style="14" customWidth="1"/>
    <col min="12294" max="12294" width="0.42578125" style="14" customWidth="1"/>
    <col min="12295" max="12295" width="13" style="14" bestFit="1" customWidth="1"/>
    <col min="12296" max="12296" width="0.42578125" style="14" customWidth="1"/>
    <col min="12297" max="12538" width="9.42578125" style="14"/>
    <col min="12539" max="12539" width="19.7109375" style="14" customWidth="1"/>
    <col min="12540" max="12540" width="8.42578125" style="14" customWidth="1"/>
    <col min="12541" max="12541" width="22" style="14" customWidth="1"/>
    <col min="12542" max="12542" width="0.42578125" style="14" customWidth="1"/>
    <col min="12543" max="12543" width="7.7109375" style="14" customWidth="1"/>
    <col min="12544" max="12544" width="0.42578125" style="14" customWidth="1"/>
    <col min="12545" max="12545" width="13.42578125" style="14" customWidth="1"/>
    <col min="12546" max="12546" width="0.42578125" style="14" customWidth="1"/>
    <col min="12547" max="12547" width="13.42578125" style="14" customWidth="1"/>
    <col min="12548" max="12548" width="0.42578125" style="14" customWidth="1"/>
    <col min="12549" max="12549" width="13.28515625" style="14" customWidth="1"/>
    <col min="12550" max="12550" width="0.42578125" style="14" customWidth="1"/>
    <col min="12551" max="12551" width="13" style="14" bestFit="1" customWidth="1"/>
    <col min="12552" max="12552" width="0.42578125" style="14" customWidth="1"/>
    <col min="12553" max="12794" width="9.42578125" style="14"/>
    <col min="12795" max="12795" width="19.7109375" style="14" customWidth="1"/>
    <col min="12796" max="12796" width="8.42578125" style="14" customWidth="1"/>
    <col min="12797" max="12797" width="22" style="14" customWidth="1"/>
    <col min="12798" max="12798" width="0.42578125" style="14" customWidth="1"/>
    <col min="12799" max="12799" width="7.7109375" style="14" customWidth="1"/>
    <col min="12800" max="12800" width="0.42578125" style="14" customWidth="1"/>
    <col min="12801" max="12801" width="13.42578125" style="14" customWidth="1"/>
    <col min="12802" max="12802" width="0.42578125" style="14" customWidth="1"/>
    <col min="12803" max="12803" width="13.42578125" style="14" customWidth="1"/>
    <col min="12804" max="12804" width="0.42578125" style="14" customWidth="1"/>
    <col min="12805" max="12805" width="13.28515625" style="14" customWidth="1"/>
    <col min="12806" max="12806" width="0.42578125" style="14" customWidth="1"/>
    <col min="12807" max="12807" width="13" style="14" bestFit="1" customWidth="1"/>
    <col min="12808" max="12808" width="0.42578125" style="14" customWidth="1"/>
    <col min="12809" max="13050" width="9.42578125" style="14"/>
    <col min="13051" max="13051" width="19.7109375" style="14" customWidth="1"/>
    <col min="13052" max="13052" width="8.42578125" style="14" customWidth="1"/>
    <col min="13053" max="13053" width="22" style="14" customWidth="1"/>
    <col min="13054" max="13054" width="0.42578125" style="14" customWidth="1"/>
    <col min="13055" max="13055" width="7.7109375" style="14" customWidth="1"/>
    <col min="13056" max="13056" width="0.42578125" style="14" customWidth="1"/>
    <col min="13057" max="13057" width="13.42578125" style="14" customWidth="1"/>
    <col min="13058" max="13058" width="0.42578125" style="14" customWidth="1"/>
    <col min="13059" max="13059" width="13.42578125" style="14" customWidth="1"/>
    <col min="13060" max="13060" width="0.42578125" style="14" customWidth="1"/>
    <col min="13061" max="13061" width="13.28515625" style="14" customWidth="1"/>
    <col min="13062" max="13062" width="0.42578125" style="14" customWidth="1"/>
    <col min="13063" max="13063" width="13" style="14" bestFit="1" customWidth="1"/>
    <col min="13064" max="13064" width="0.42578125" style="14" customWidth="1"/>
    <col min="13065" max="13306" width="9.42578125" style="14"/>
    <col min="13307" max="13307" width="19.7109375" style="14" customWidth="1"/>
    <col min="13308" max="13308" width="8.42578125" style="14" customWidth="1"/>
    <col min="13309" max="13309" width="22" style="14" customWidth="1"/>
    <col min="13310" max="13310" width="0.42578125" style="14" customWidth="1"/>
    <col min="13311" max="13311" width="7.7109375" style="14" customWidth="1"/>
    <col min="13312" max="13312" width="0.42578125" style="14" customWidth="1"/>
    <col min="13313" max="13313" width="13.42578125" style="14" customWidth="1"/>
    <col min="13314" max="13314" width="0.42578125" style="14" customWidth="1"/>
    <col min="13315" max="13315" width="13.42578125" style="14" customWidth="1"/>
    <col min="13316" max="13316" width="0.42578125" style="14" customWidth="1"/>
    <col min="13317" max="13317" width="13.28515625" style="14" customWidth="1"/>
    <col min="13318" max="13318" width="0.42578125" style="14" customWidth="1"/>
    <col min="13319" max="13319" width="13" style="14" bestFit="1" customWidth="1"/>
    <col min="13320" max="13320" width="0.42578125" style="14" customWidth="1"/>
    <col min="13321" max="13562" width="9.42578125" style="14"/>
    <col min="13563" max="13563" width="19.7109375" style="14" customWidth="1"/>
    <col min="13564" max="13564" width="8.42578125" style="14" customWidth="1"/>
    <col min="13565" max="13565" width="22" style="14" customWidth="1"/>
    <col min="13566" max="13566" width="0.42578125" style="14" customWidth="1"/>
    <col min="13567" max="13567" width="7.7109375" style="14" customWidth="1"/>
    <col min="13568" max="13568" width="0.42578125" style="14" customWidth="1"/>
    <col min="13569" max="13569" width="13.42578125" style="14" customWidth="1"/>
    <col min="13570" max="13570" width="0.42578125" style="14" customWidth="1"/>
    <col min="13571" max="13571" width="13.42578125" style="14" customWidth="1"/>
    <col min="13572" max="13572" width="0.42578125" style="14" customWidth="1"/>
    <col min="13573" max="13573" width="13.28515625" style="14" customWidth="1"/>
    <col min="13574" max="13574" width="0.42578125" style="14" customWidth="1"/>
    <col min="13575" max="13575" width="13" style="14" bestFit="1" customWidth="1"/>
    <col min="13576" max="13576" width="0.42578125" style="14" customWidth="1"/>
    <col min="13577" max="13818" width="9.42578125" style="14"/>
    <col min="13819" max="13819" width="19.7109375" style="14" customWidth="1"/>
    <col min="13820" max="13820" width="8.42578125" style="14" customWidth="1"/>
    <col min="13821" max="13821" width="22" style="14" customWidth="1"/>
    <col min="13822" max="13822" width="0.42578125" style="14" customWidth="1"/>
    <col min="13823" max="13823" width="7.7109375" style="14" customWidth="1"/>
    <col min="13824" max="13824" width="0.42578125" style="14" customWidth="1"/>
    <col min="13825" max="13825" width="13.42578125" style="14" customWidth="1"/>
    <col min="13826" max="13826" width="0.42578125" style="14" customWidth="1"/>
    <col min="13827" max="13827" width="13.42578125" style="14" customWidth="1"/>
    <col min="13828" max="13828" width="0.42578125" style="14" customWidth="1"/>
    <col min="13829" max="13829" width="13.28515625" style="14" customWidth="1"/>
    <col min="13830" max="13830" width="0.42578125" style="14" customWidth="1"/>
    <col min="13831" max="13831" width="13" style="14" bestFit="1" customWidth="1"/>
    <col min="13832" max="13832" width="0.42578125" style="14" customWidth="1"/>
    <col min="13833" max="14074" width="9.42578125" style="14"/>
    <col min="14075" max="14075" width="19.7109375" style="14" customWidth="1"/>
    <col min="14076" max="14076" width="8.42578125" style="14" customWidth="1"/>
    <col min="14077" max="14077" width="22" style="14" customWidth="1"/>
    <col min="14078" max="14078" width="0.42578125" style="14" customWidth="1"/>
    <col min="14079" max="14079" width="7.7109375" style="14" customWidth="1"/>
    <col min="14080" max="14080" width="0.42578125" style="14" customWidth="1"/>
    <col min="14081" max="14081" width="13.42578125" style="14" customWidth="1"/>
    <col min="14082" max="14082" width="0.42578125" style="14" customWidth="1"/>
    <col min="14083" max="14083" width="13.42578125" style="14" customWidth="1"/>
    <col min="14084" max="14084" width="0.42578125" style="14" customWidth="1"/>
    <col min="14085" max="14085" width="13.28515625" style="14" customWidth="1"/>
    <col min="14086" max="14086" width="0.42578125" style="14" customWidth="1"/>
    <col min="14087" max="14087" width="13" style="14" bestFit="1" customWidth="1"/>
    <col min="14088" max="14088" width="0.42578125" style="14" customWidth="1"/>
    <col min="14089" max="14330" width="9.42578125" style="14"/>
    <col min="14331" max="14331" width="19.7109375" style="14" customWidth="1"/>
    <col min="14332" max="14332" width="8.42578125" style="14" customWidth="1"/>
    <col min="14333" max="14333" width="22" style="14" customWidth="1"/>
    <col min="14334" max="14334" width="0.42578125" style="14" customWidth="1"/>
    <col min="14335" max="14335" width="7.7109375" style="14" customWidth="1"/>
    <col min="14336" max="14336" width="0.42578125" style="14" customWidth="1"/>
    <col min="14337" max="14337" width="13.42578125" style="14" customWidth="1"/>
    <col min="14338" max="14338" width="0.42578125" style="14" customWidth="1"/>
    <col min="14339" max="14339" width="13.42578125" style="14" customWidth="1"/>
    <col min="14340" max="14340" width="0.42578125" style="14" customWidth="1"/>
    <col min="14341" max="14341" width="13.28515625" style="14" customWidth="1"/>
    <col min="14342" max="14342" width="0.42578125" style="14" customWidth="1"/>
    <col min="14343" max="14343" width="13" style="14" bestFit="1" customWidth="1"/>
    <col min="14344" max="14344" width="0.42578125" style="14" customWidth="1"/>
    <col min="14345" max="14586" width="9.42578125" style="14"/>
    <col min="14587" max="14587" width="19.7109375" style="14" customWidth="1"/>
    <col min="14588" max="14588" width="8.42578125" style="14" customWidth="1"/>
    <col min="14589" max="14589" width="22" style="14" customWidth="1"/>
    <col min="14590" max="14590" width="0.42578125" style="14" customWidth="1"/>
    <col min="14591" max="14591" width="7.7109375" style="14" customWidth="1"/>
    <col min="14592" max="14592" width="0.42578125" style="14" customWidth="1"/>
    <col min="14593" max="14593" width="13.42578125" style="14" customWidth="1"/>
    <col min="14594" max="14594" width="0.42578125" style="14" customWidth="1"/>
    <col min="14595" max="14595" width="13.42578125" style="14" customWidth="1"/>
    <col min="14596" max="14596" width="0.42578125" style="14" customWidth="1"/>
    <col min="14597" max="14597" width="13.28515625" style="14" customWidth="1"/>
    <col min="14598" max="14598" width="0.42578125" style="14" customWidth="1"/>
    <col min="14599" max="14599" width="13" style="14" bestFit="1" customWidth="1"/>
    <col min="14600" max="14600" width="0.42578125" style="14" customWidth="1"/>
    <col min="14601" max="14842" width="9.42578125" style="14"/>
    <col min="14843" max="14843" width="19.7109375" style="14" customWidth="1"/>
    <col min="14844" max="14844" width="8.42578125" style="14" customWidth="1"/>
    <col min="14845" max="14845" width="22" style="14" customWidth="1"/>
    <col min="14846" max="14846" width="0.42578125" style="14" customWidth="1"/>
    <col min="14847" max="14847" width="7.7109375" style="14" customWidth="1"/>
    <col min="14848" max="14848" width="0.42578125" style="14" customWidth="1"/>
    <col min="14849" max="14849" width="13.42578125" style="14" customWidth="1"/>
    <col min="14850" max="14850" width="0.42578125" style="14" customWidth="1"/>
    <col min="14851" max="14851" width="13.42578125" style="14" customWidth="1"/>
    <col min="14852" max="14852" width="0.42578125" style="14" customWidth="1"/>
    <col min="14853" max="14853" width="13.28515625" style="14" customWidth="1"/>
    <col min="14854" max="14854" width="0.42578125" style="14" customWidth="1"/>
    <col min="14855" max="14855" width="13" style="14" bestFit="1" customWidth="1"/>
    <col min="14856" max="14856" width="0.42578125" style="14" customWidth="1"/>
    <col min="14857" max="15098" width="9.42578125" style="14"/>
    <col min="15099" max="15099" width="19.7109375" style="14" customWidth="1"/>
    <col min="15100" max="15100" width="8.42578125" style="14" customWidth="1"/>
    <col min="15101" max="15101" width="22" style="14" customWidth="1"/>
    <col min="15102" max="15102" width="0.42578125" style="14" customWidth="1"/>
    <col min="15103" max="15103" width="7.7109375" style="14" customWidth="1"/>
    <col min="15104" max="15104" width="0.42578125" style="14" customWidth="1"/>
    <col min="15105" max="15105" width="13.42578125" style="14" customWidth="1"/>
    <col min="15106" max="15106" width="0.42578125" style="14" customWidth="1"/>
    <col min="15107" max="15107" width="13.42578125" style="14" customWidth="1"/>
    <col min="15108" max="15108" width="0.42578125" style="14" customWidth="1"/>
    <col min="15109" max="15109" width="13.28515625" style="14" customWidth="1"/>
    <col min="15110" max="15110" width="0.42578125" style="14" customWidth="1"/>
    <col min="15111" max="15111" width="13" style="14" bestFit="1" customWidth="1"/>
    <col min="15112" max="15112" width="0.42578125" style="14" customWidth="1"/>
    <col min="15113" max="15354" width="9.42578125" style="14"/>
    <col min="15355" max="15355" width="19.7109375" style="14" customWidth="1"/>
    <col min="15356" max="15356" width="8.42578125" style="14" customWidth="1"/>
    <col min="15357" max="15357" width="22" style="14" customWidth="1"/>
    <col min="15358" max="15358" width="0.42578125" style="14" customWidth="1"/>
    <col min="15359" max="15359" width="7.7109375" style="14" customWidth="1"/>
    <col min="15360" max="15360" width="0.42578125" style="14" customWidth="1"/>
    <col min="15361" max="15361" width="13.42578125" style="14" customWidth="1"/>
    <col min="15362" max="15362" width="0.42578125" style="14" customWidth="1"/>
    <col min="15363" max="15363" width="13.42578125" style="14" customWidth="1"/>
    <col min="15364" max="15364" width="0.42578125" style="14" customWidth="1"/>
    <col min="15365" max="15365" width="13.28515625" style="14" customWidth="1"/>
    <col min="15366" max="15366" width="0.42578125" style="14" customWidth="1"/>
    <col min="15367" max="15367" width="13" style="14" bestFit="1" customWidth="1"/>
    <col min="15368" max="15368" width="0.42578125" style="14" customWidth="1"/>
    <col min="15369" max="15610" width="9.42578125" style="14"/>
    <col min="15611" max="15611" width="19.7109375" style="14" customWidth="1"/>
    <col min="15612" max="15612" width="8.42578125" style="14" customWidth="1"/>
    <col min="15613" max="15613" width="22" style="14" customWidth="1"/>
    <col min="15614" max="15614" width="0.42578125" style="14" customWidth="1"/>
    <col min="15615" max="15615" width="7.7109375" style="14" customWidth="1"/>
    <col min="15616" max="15616" width="0.42578125" style="14" customWidth="1"/>
    <col min="15617" max="15617" width="13.42578125" style="14" customWidth="1"/>
    <col min="15618" max="15618" width="0.42578125" style="14" customWidth="1"/>
    <col min="15619" max="15619" width="13.42578125" style="14" customWidth="1"/>
    <col min="15620" max="15620" width="0.42578125" style="14" customWidth="1"/>
    <col min="15621" max="15621" width="13.28515625" style="14" customWidth="1"/>
    <col min="15622" max="15622" width="0.42578125" style="14" customWidth="1"/>
    <col min="15623" max="15623" width="13" style="14" bestFit="1" customWidth="1"/>
    <col min="15624" max="15624" width="0.42578125" style="14" customWidth="1"/>
    <col min="15625" max="15866" width="9.42578125" style="14"/>
    <col min="15867" max="15867" width="19.7109375" style="14" customWidth="1"/>
    <col min="15868" max="15868" width="8.42578125" style="14" customWidth="1"/>
    <col min="15869" max="15869" width="22" style="14" customWidth="1"/>
    <col min="15870" max="15870" width="0.42578125" style="14" customWidth="1"/>
    <col min="15871" max="15871" width="7.7109375" style="14" customWidth="1"/>
    <col min="15872" max="15872" width="0.42578125" style="14" customWidth="1"/>
    <col min="15873" max="15873" width="13.42578125" style="14" customWidth="1"/>
    <col min="15874" max="15874" width="0.42578125" style="14" customWidth="1"/>
    <col min="15875" max="15875" width="13.42578125" style="14" customWidth="1"/>
    <col min="15876" max="15876" width="0.42578125" style="14" customWidth="1"/>
    <col min="15877" max="15877" width="13.28515625" style="14" customWidth="1"/>
    <col min="15878" max="15878" width="0.42578125" style="14" customWidth="1"/>
    <col min="15879" max="15879" width="13" style="14" bestFit="1" customWidth="1"/>
    <col min="15880" max="15880" width="0.42578125" style="14" customWidth="1"/>
    <col min="15881" max="16122" width="9.42578125" style="14"/>
    <col min="16123" max="16123" width="19.7109375" style="14" customWidth="1"/>
    <col min="16124" max="16124" width="8.42578125" style="14" customWidth="1"/>
    <col min="16125" max="16125" width="22" style="14" customWidth="1"/>
    <col min="16126" max="16126" width="0.42578125" style="14" customWidth="1"/>
    <col min="16127" max="16127" width="7.7109375" style="14" customWidth="1"/>
    <col min="16128" max="16128" width="0.42578125" style="14" customWidth="1"/>
    <col min="16129" max="16129" width="13.42578125" style="14" customWidth="1"/>
    <col min="16130" max="16130" width="0.42578125" style="14" customWidth="1"/>
    <col min="16131" max="16131" width="13.42578125" style="14" customWidth="1"/>
    <col min="16132" max="16132" width="0.42578125" style="14" customWidth="1"/>
    <col min="16133" max="16133" width="13.28515625" style="14" customWidth="1"/>
    <col min="16134" max="16134" width="0.42578125" style="14" customWidth="1"/>
    <col min="16135" max="16135" width="13" style="14" bestFit="1" customWidth="1"/>
    <col min="16136" max="16136" width="0.42578125" style="14" customWidth="1"/>
    <col min="16137" max="16384" width="9.42578125" style="14"/>
  </cols>
  <sheetData>
    <row r="1" spans="1:14" ht="24" customHeight="1">
      <c r="M1" s="3" t="s">
        <v>46</v>
      </c>
    </row>
    <row r="2" spans="1:14" s="5" customFormat="1" ht="24" customHeight="1">
      <c r="A2" s="5" t="s">
        <v>130</v>
      </c>
      <c r="D2" s="8"/>
      <c r="E2" s="9"/>
      <c r="F2" s="9"/>
      <c r="G2" s="9"/>
      <c r="H2" s="9"/>
      <c r="I2" s="9"/>
      <c r="J2" s="9"/>
      <c r="K2" s="9"/>
      <c r="M2" s="9"/>
      <c r="N2" s="9"/>
    </row>
    <row r="3" spans="1:14" s="5" customFormat="1" ht="24" customHeight="1">
      <c r="A3" s="5" t="s">
        <v>47</v>
      </c>
      <c r="D3" s="8"/>
      <c r="E3" s="9"/>
      <c r="F3" s="9"/>
      <c r="G3" s="9"/>
      <c r="H3" s="9"/>
      <c r="I3" s="9"/>
      <c r="J3" s="9"/>
      <c r="K3" s="9"/>
      <c r="M3" s="9"/>
      <c r="N3" s="9"/>
    </row>
    <row r="4" spans="1:14" s="5" customFormat="1" ht="24" customHeight="1">
      <c r="A4" s="5" t="s">
        <v>166</v>
      </c>
      <c r="D4" s="8"/>
      <c r="E4" s="9"/>
      <c r="F4" s="9"/>
      <c r="G4" s="9"/>
      <c r="H4" s="9"/>
      <c r="I4" s="9"/>
      <c r="J4" s="9"/>
      <c r="K4" s="9"/>
      <c r="M4" s="9"/>
      <c r="N4" s="9"/>
    </row>
    <row r="5" spans="1:14" s="10" customFormat="1" ht="24" customHeight="1">
      <c r="D5" s="11"/>
      <c r="E5" s="12"/>
      <c r="F5" s="12"/>
      <c r="G5" s="12"/>
      <c r="H5" s="12"/>
      <c r="I5" s="12"/>
      <c r="J5" s="12"/>
      <c r="K5" s="12"/>
      <c r="L5" s="13"/>
      <c r="M5" s="30" t="s">
        <v>48</v>
      </c>
      <c r="N5" s="3"/>
    </row>
    <row r="6" spans="1:14" s="10" customFormat="1" ht="24" customHeight="1">
      <c r="D6" s="11"/>
      <c r="E6" s="12"/>
      <c r="F6" s="12"/>
      <c r="G6" s="143" t="s">
        <v>2</v>
      </c>
      <c r="H6" s="143"/>
      <c r="I6" s="143"/>
      <c r="J6" s="29"/>
      <c r="K6" s="143" t="s">
        <v>3</v>
      </c>
      <c r="L6" s="143"/>
      <c r="M6" s="143"/>
      <c r="N6" s="3"/>
    </row>
    <row r="7" spans="1:14" s="10" customFormat="1" ht="24" customHeight="1">
      <c r="D7" s="11"/>
      <c r="E7" s="62" t="s">
        <v>4</v>
      </c>
      <c r="F7" s="17"/>
      <c r="G7" s="15" t="s">
        <v>161</v>
      </c>
      <c r="H7" s="16"/>
      <c r="I7" s="15" t="s">
        <v>145</v>
      </c>
      <c r="J7" s="16"/>
      <c r="K7" s="15" t="s">
        <v>161</v>
      </c>
      <c r="L7" s="16"/>
      <c r="M7" s="15" t="s">
        <v>145</v>
      </c>
      <c r="N7" s="63"/>
    </row>
    <row r="8" spans="1:14" s="64" customFormat="1" ht="24" customHeight="1">
      <c r="A8" s="64" t="s">
        <v>49</v>
      </c>
      <c r="G8" s="65"/>
      <c r="H8" s="65"/>
      <c r="I8" s="65"/>
      <c r="J8" s="65"/>
      <c r="K8" s="65"/>
      <c r="L8" s="65"/>
      <c r="M8" s="65"/>
    </row>
    <row r="9" spans="1:14" ht="24" customHeight="1">
      <c r="A9" s="5" t="s">
        <v>50</v>
      </c>
      <c r="B9" s="10"/>
      <c r="C9" s="10"/>
      <c r="D9" s="10"/>
      <c r="E9" s="12"/>
      <c r="F9" s="12"/>
      <c r="G9" s="20"/>
      <c r="H9" s="20"/>
      <c r="I9" s="20"/>
      <c r="J9" s="20"/>
      <c r="K9" s="20"/>
      <c r="L9" s="66"/>
      <c r="M9" s="20"/>
      <c r="N9" s="12"/>
    </row>
    <row r="10" spans="1:14" ht="24" customHeight="1">
      <c r="A10" s="14" t="s">
        <v>51</v>
      </c>
      <c r="B10" s="10"/>
      <c r="C10" s="10"/>
      <c r="D10" s="10"/>
      <c r="E10" s="19"/>
      <c r="F10" s="19"/>
      <c r="G10" s="20">
        <v>140143</v>
      </c>
      <c r="H10" s="19"/>
      <c r="I10" s="19">
        <v>117740</v>
      </c>
      <c r="J10" s="19"/>
      <c r="K10" s="20">
        <v>140143</v>
      </c>
      <c r="L10" s="19"/>
      <c r="M10" s="20">
        <v>117765</v>
      </c>
      <c r="N10" s="20"/>
    </row>
    <row r="11" spans="1:14" ht="24" customHeight="1">
      <c r="A11" s="14" t="s">
        <v>52</v>
      </c>
      <c r="B11" s="10"/>
      <c r="C11" s="10"/>
      <c r="D11" s="10"/>
      <c r="E11" s="19"/>
      <c r="F11" s="19"/>
      <c r="G11" s="20">
        <v>12783</v>
      </c>
      <c r="H11" s="19"/>
      <c r="I11" s="19">
        <v>12659</v>
      </c>
      <c r="J11" s="19"/>
      <c r="K11" s="20">
        <v>12783</v>
      </c>
      <c r="L11" s="19"/>
      <c r="M11" s="20">
        <v>12659</v>
      </c>
      <c r="N11" s="20"/>
    </row>
    <row r="12" spans="1:14" ht="24" customHeight="1">
      <c r="A12" s="14" t="s">
        <v>53</v>
      </c>
      <c r="B12" s="10"/>
      <c r="C12" s="10"/>
      <c r="D12" s="10"/>
      <c r="E12" s="19"/>
      <c r="F12" s="19"/>
      <c r="G12" s="20">
        <v>11029</v>
      </c>
      <c r="H12" s="19"/>
      <c r="I12" s="19">
        <v>14113</v>
      </c>
      <c r="J12" s="19"/>
      <c r="K12" s="20">
        <v>11029</v>
      </c>
      <c r="L12" s="19"/>
      <c r="M12" s="20">
        <v>14113</v>
      </c>
      <c r="N12" s="20"/>
    </row>
    <row r="13" spans="1:14" ht="24" customHeight="1">
      <c r="A13" s="14" t="s">
        <v>54</v>
      </c>
      <c r="B13" s="10"/>
      <c r="C13" s="10"/>
      <c r="D13" s="10"/>
      <c r="E13" s="19"/>
      <c r="F13" s="19"/>
      <c r="G13" s="67">
        <v>2691</v>
      </c>
      <c r="H13" s="19"/>
      <c r="I13" s="21">
        <v>757</v>
      </c>
      <c r="J13" s="19"/>
      <c r="K13" s="67">
        <v>2406</v>
      </c>
      <c r="L13" s="19"/>
      <c r="M13" s="67">
        <v>424</v>
      </c>
      <c r="N13" s="20"/>
    </row>
    <row r="14" spans="1:14" ht="24" customHeight="1">
      <c r="A14" s="5" t="s">
        <v>55</v>
      </c>
      <c r="B14" s="10"/>
      <c r="C14" s="10"/>
      <c r="D14" s="10"/>
      <c r="E14" s="19"/>
      <c r="F14" s="19"/>
      <c r="G14" s="21">
        <f>SUM(G10:G13)</f>
        <v>166646</v>
      </c>
      <c r="H14" s="19"/>
      <c r="I14" s="21">
        <f>SUM(I10:I13)</f>
        <v>145269</v>
      </c>
      <c r="J14" s="19"/>
      <c r="K14" s="21">
        <f>SUM(K10:K13)</f>
        <v>166361</v>
      </c>
      <c r="L14" s="68"/>
      <c r="M14" s="21">
        <f>SUM(M10:M13)</f>
        <v>144961</v>
      </c>
      <c r="N14" s="19"/>
    </row>
    <row r="15" spans="1:14" ht="24" customHeight="1">
      <c r="A15" s="5" t="s">
        <v>56</v>
      </c>
      <c r="B15" s="10"/>
      <c r="C15" s="10"/>
      <c r="D15" s="10"/>
      <c r="E15" s="20"/>
      <c r="F15" s="20"/>
      <c r="G15" s="19"/>
      <c r="H15" s="19"/>
      <c r="I15" s="19"/>
      <c r="J15" s="19"/>
      <c r="K15" s="20"/>
      <c r="L15" s="68"/>
      <c r="M15" s="20"/>
      <c r="N15" s="20"/>
    </row>
    <row r="16" spans="1:14" ht="24" customHeight="1">
      <c r="A16" s="14" t="s">
        <v>57</v>
      </c>
      <c r="B16" s="10"/>
      <c r="C16" s="10"/>
      <c r="D16" s="10"/>
      <c r="E16" s="19"/>
      <c r="F16" s="19"/>
      <c r="G16" s="20">
        <v>66884</v>
      </c>
      <c r="H16" s="19"/>
      <c r="I16" s="19">
        <v>48185</v>
      </c>
      <c r="J16" s="19"/>
      <c r="K16" s="20">
        <v>66884</v>
      </c>
      <c r="L16" s="19"/>
      <c r="M16" s="20">
        <v>47961</v>
      </c>
      <c r="N16" s="20"/>
    </row>
    <row r="17" spans="1:14" ht="24" customHeight="1">
      <c r="A17" s="14" t="s">
        <v>58</v>
      </c>
      <c r="B17" s="10"/>
      <c r="C17" s="10"/>
      <c r="D17" s="10"/>
      <c r="E17" s="19"/>
      <c r="F17" s="19"/>
      <c r="G17" s="20">
        <v>4007</v>
      </c>
      <c r="H17" s="19"/>
      <c r="I17" s="19">
        <v>4210</v>
      </c>
      <c r="J17" s="19"/>
      <c r="K17" s="20">
        <v>4007</v>
      </c>
      <c r="L17" s="19"/>
      <c r="M17" s="20">
        <v>4210</v>
      </c>
      <c r="N17" s="20"/>
    </row>
    <row r="18" spans="1:14" ht="24" customHeight="1">
      <c r="A18" s="14" t="s">
        <v>59</v>
      </c>
      <c r="B18" s="10"/>
      <c r="C18" s="10"/>
      <c r="D18" s="10"/>
      <c r="E18" s="19"/>
      <c r="F18" s="19"/>
      <c r="G18" s="20">
        <v>48948</v>
      </c>
      <c r="H18" s="19"/>
      <c r="I18" s="19">
        <v>57323</v>
      </c>
      <c r="J18" s="19"/>
      <c r="K18" s="20">
        <v>48948</v>
      </c>
      <c r="L18" s="19"/>
      <c r="M18" s="20">
        <v>56903</v>
      </c>
      <c r="N18" s="19"/>
    </row>
    <row r="19" spans="1:14" ht="24" customHeight="1">
      <c r="A19" s="14" t="s">
        <v>60</v>
      </c>
      <c r="B19" s="10"/>
      <c r="C19" s="10"/>
      <c r="D19" s="10"/>
      <c r="E19" s="19"/>
      <c r="F19" s="19"/>
      <c r="G19" s="67">
        <v>31287</v>
      </c>
      <c r="H19" s="19"/>
      <c r="I19" s="21">
        <v>39427</v>
      </c>
      <c r="J19" s="19"/>
      <c r="K19" s="67">
        <v>31576</v>
      </c>
      <c r="L19" s="19"/>
      <c r="M19" s="67">
        <v>36912</v>
      </c>
      <c r="N19" s="19"/>
    </row>
    <row r="20" spans="1:14" ht="24" customHeight="1">
      <c r="A20" s="5" t="s">
        <v>61</v>
      </c>
      <c r="B20" s="10"/>
      <c r="C20" s="10"/>
      <c r="D20" s="10"/>
      <c r="E20" s="19"/>
      <c r="F20" s="19"/>
      <c r="G20" s="21">
        <f>SUM(G16:G19)</f>
        <v>151126</v>
      </c>
      <c r="H20" s="19"/>
      <c r="I20" s="21">
        <f>SUM(I16:I19)</f>
        <v>149145</v>
      </c>
      <c r="J20" s="19"/>
      <c r="K20" s="21">
        <f>SUM(K16:K19)</f>
        <v>151415</v>
      </c>
      <c r="L20" s="68"/>
      <c r="M20" s="21">
        <f>SUM(M16:M19)</f>
        <v>145986</v>
      </c>
      <c r="N20" s="19"/>
    </row>
    <row r="21" spans="1:14" ht="24" customHeight="1">
      <c r="A21" s="5" t="s">
        <v>142</v>
      </c>
      <c r="B21" s="10"/>
      <c r="C21" s="10"/>
      <c r="D21" s="10"/>
      <c r="E21" s="19"/>
      <c r="F21" s="19"/>
      <c r="G21" s="19">
        <f>G14-G20</f>
        <v>15520</v>
      </c>
      <c r="H21" s="19"/>
      <c r="I21" s="19">
        <f>I14-I20</f>
        <v>-3876</v>
      </c>
      <c r="J21" s="19"/>
      <c r="K21" s="19">
        <f>K14-K20</f>
        <v>14946</v>
      </c>
      <c r="L21" s="68"/>
      <c r="M21" s="19">
        <f>M14-M20</f>
        <v>-1025</v>
      </c>
      <c r="N21" s="19"/>
    </row>
    <row r="22" spans="1:14" ht="24" customHeight="1">
      <c r="A22" s="14" t="s">
        <v>62</v>
      </c>
      <c r="B22" s="10"/>
      <c r="C22" s="10"/>
      <c r="D22" s="10"/>
      <c r="E22" s="19"/>
      <c r="F22" s="19"/>
      <c r="G22" s="19">
        <v>35</v>
      </c>
      <c r="H22" s="19"/>
      <c r="I22" s="19">
        <v>45</v>
      </c>
      <c r="J22" s="19"/>
      <c r="K22" s="19">
        <v>35</v>
      </c>
      <c r="L22" s="19"/>
      <c r="M22" s="19">
        <v>41</v>
      </c>
      <c r="N22" s="19"/>
    </row>
    <row r="23" spans="1:14" ht="24" customHeight="1">
      <c r="A23" s="14" t="s">
        <v>63</v>
      </c>
      <c r="B23" s="10"/>
      <c r="C23" s="10"/>
      <c r="D23" s="10"/>
      <c r="E23" s="19"/>
      <c r="F23" s="19"/>
      <c r="G23" s="67">
        <v>-7700</v>
      </c>
      <c r="H23" s="19"/>
      <c r="I23" s="21">
        <v>-8382</v>
      </c>
      <c r="J23" s="19"/>
      <c r="K23" s="67">
        <v>-7700</v>
      </c>
      <c r="L23" s="19"/>
      <c r="M23" s="67">
        <v>-8382</v>
      </c>
      <c r="N23" s="19"/>
    </row>
    <row r="24" spans="1:14" ht="24" customHeight="1">
      <c r="A24" s="5" t="s">
        <v>186</v>
      </c>
      <c r="B24" s="10"/>
      <c r="C24" s="10"/>
      <c r="D24" s="10"/>
      <c r="E24" s="19"/>
      <c r="F24" s="19"/>
      <c r="G24" s="19">
        <f>SUM(G21:G23)</f>
        <v>7855</v>
      </c>
      <c r="H24" s="19"/>
      <c r="I24" s="19">
        <f>SUM(I21:I23)</f>
        <v>-12213</v>
      </c>
      <c r="J24" s="19"/>
      <c r="K24" s="19">
        <f>SUM(K21:K23)</f>
        <v>7281</v>
      </c>
      <c r="L24" s="68"/>
      <c r="M24" s="19">
        <f>SUM(M21:M23)</f>
        <v>-9366</v>
      </c>
      <c r="N24" s="19"/>
    </row>
    <row r="25" spans="1:14" ht="24" customHeight="1">
      <c r="A25" s="14" t="s">
        <v>187</v>
      </c>
      <c r="B25" s="10"/>
      <c r="C25" s="10"/>
      <c r="D25" s="10"/>
      <c r="E25" s="37">
        <v>11</v>
      </c>
      <c r="F25" s="37"/>
      <c r="G25" s="20">
        <v>-1225</v>
      </c>
      <c r="H25" s="19"/>
      <c r="I25" s="19">
        <v>-263</v>
      </c>
      <c r="J25" s="19"/>
      <c r="K25" s="20">
        <v>-1225</v>
      </c>
      <c r="L25" s="19"/>
      <c r="M25" s="20">
        <v>-283</v>
      </c>
      <c r="N25" s="19"/>
    </row>
    <row r="26" spans="1:14" ht="24" customHeight="1">
      <c r="A26" s="69" t="s">
        <v>181</v>
      </c>
      <c r="B26" s="10"/>
      <c r="C26" s="10"/>
      <c r="D26" s="10"/>
      <c r="E26" s="19"/>
      <c r="F26" s="19"/>
      <c r="G26" s="22">
        <f>SUM(G24:G25)</f>
        <v>6630</v>
      </c>
      <c r="H26" s="19"/>
      <c r="I26" s="22">
        <f>SUM(I24:I25)</f>
        <v>-12476</v>
      </c>
      <c r="J26" s="19"/>
      <c r="K26" s="22">
        <f>SUM(K24:K25)</f>
        <v>6056</v>
      </c>
      <c r="L26" s="68"/>
      <c r="M26" s="22">
        <f>SUM(M24:M25)</f>
        <v>-9649</v>
      </c>
      <c r="N26" s="19"/>
    </row>
    <row r="27" spans="1:14" ht="24" customHeight="1">
      <c r="A27" s="5" t="s">
        <v>64</v>
      </c>
      <c r="B27" s="10"/>
      <c r="C27" s="10"/>
      <c r="D27" s="10"/>
      <c r="E27" s="23"/>
      <c r="F27" s="23"/>
      <c r="G27" s="70"/>
      <c r="H27" s="70"/>
      <c r="I27" s="70"/>
      <c r="J27" s="70"/>
      <c r="K27" s="23"/>
      <c r="L27" s="23"/>
      <c r="M27" s="23"/>
      <c r="N27" s="23"/>
    </row>
    <row r="28" spans="1:14" s="80" customFormat="1" ht="24" customHeight="1">
      <c r="A28" s="71" t="s">
        <v>65</v>
      </c>
      <c r="B28" s="72"/>
      <c r="C28" s="73"/>
      <c r="D28" s="74"/>
      <c r="E28" s="75"/>
      <c r="F28" s="75"/>
      <c r="G28" s="76"/>
      <c r="H28" s="76"/>
      <c r="I28" s="76"/>
      <c r="J28" s="77"/>
      <c r="K28" s="78"/>
      <c r="L28" s="79"/>
      <c r="M28" s="78"/>
    </row>
    <row r="29" spans="1:14" s="80" customFormat="1" ht="24" customHeight="1">
      <c r="A29" s="71" t="s">
        <v>119</v>
      </c>
      <c r="B29" s="72"/>
      <c r="C29" s="73"/>
      <c r="D29" s="74"/>
      <c r="E29" s="75"/>
      <c r="F29" s="75"/>
      <c r="G29" s="76"/>
      <c r="H29" s="76"/>
      <c r="I29" s="76"/>
      <c r="J29" s="77"/>
      <c r="K29" s="78"/>
      <c r="L29" s="79"/>
      <c r="M29" s="78"/>
    </row>
    <row r="30" spans="1:14" s="80" customFormat="1" ht="24" customHeight="1">
      <c r="A30" s="81" t="s">
        <v>66</v>
      </c>
      <c r="C30" s="75"/>
      <c r="D30" s="74"/>
      <c r="E30" s="75"/>
      <c r="F30" s="75"/>
      <c r="G30" s="76"/>
      <c r="H30" s="76"/>
      <c r="I30" s="76"/>
      <c r="J30" s="77"/>
      <c r="K30" s="78"/>
      <c r="L30" s="79"/>
      <c r="M30" s="78"/>
    </row>
    <row r="31" spans="1:14" s="80" customFormat="1" ht="24" customHeight="1">
      <c r="A31" s="81" t="s">
        <v>118</v>
      </c>
      <c r="C31" s="75"/>
      <c r="D31" s="74"/>
      <c r="E31" s="37"/>
      <c r="F31" s="75"/>
      <c r="G31" s="21">
        <v>-712</v>
      </c>
      <c r="H31" s="76"/>
      <c r="I31" s="21">
        <v>85</v>
      </c>
      <c r="J31" s="76"/>
      <c r="K31" s="21">
        <v>0</v>
      </c>
      <c r="L31" s="68"/>
      <c r="M31" s="21">
        <v>0</v>
      </c>
    </row>
    <row r="32" spans="1:14" s="80" customFormat="1" ht="24" customHeight="1">
      <c r="A32" s="81" t="s">
        <v>169</v>
      </c>
      <c r="C32" s="75"/>
      <c r="D32" s="74"/>
      <c r="E32" s="75"/>
      <c r="F32" s="75"/>
      <c r="G32" s="19"/>
      <c r="H32" s="76"/>
      <c r="I32" s="19"/>
      <c r="J32" s="82"/>
      <c r="K32" s="19"/>
      <c r="L32" s="68"/>
      <c r="M32" s="19"/>
    </row>
    <row r="33" spans="1:14" s="80" customFormat="1" ht="24" customHeight="1">
      <c r="A33" s="81" t="s">
        <v>119</v>
      </c>
      <c r="C33" s="75"/>
      <c r="D33" s="74"/>
      <c r="E33" s="75"/>
      <c r="F33" s="75"/>
      <c r="G33" s="83">
        <f>SUM(G31:G32)</f>
        <v>-712</v>
      </c>
      <c r="H33" s="76"/>
      <c r="I33" s="83">
        <f>SUM(I31:I32)</f>
        <v>85</v>
      </c>
      <c r="J33" s="82"/>
      <c r="K33" s="83">
        <f>SUM(K31:K32)</f>
        <v>0</v>
      </c>
      <c r="L33" s="23"/>
      <c r="M33" s="83">
        <f>SUM(M31:M32)</f>
        <v>0</v>
      </c>
    </row>
    <row r="34" spans="1:14" ht="24" customHeight="1">
      <c r="A34" s="5" t="s">
        <v>67</v>
      </c>
      <c r="B34" s="10"/>
      <c r="C34" s="10"/>
      <c r="D34" s="10"/>
      <c r="E34" s="23"/>
      <c r="F34" s="23"/>
      <c r="G34" s="21">
        <f>SUM(G33)</f>
        <v>-712</v>
      </c>
      <c r="H34" s="70"/>
      <c r="I34" s="21">
        <f>SUM(I33)</f>
        <v>85</v>
      </c>
      <c r="J34" s="70"/>
      <c r="K34" s="21">
        <f>SUM(K33)</f>
        <v>0</v>
      </c>
      <c r="L34" s="23"/>
      <c r="M34" s="21">
        <f>SUM(M33)</f>
        <v>0</v>
      </c>
      <c r="N34" s="23"/>
    </row>
    <row r="35" spans="1:14" ht="24" customHeight="1" thickBot="1">
      <c r="A35" s="5" t="s">
        <v>68</v>
      </c>
      <c r="B35" s="10"/>
      <c r="C35" s="10"/>
      <c r="D35" s="10"/>
      <c r="E35" s="20"/>
      <c r="F35" s="20"/>
      <c r="G35" s="84">
        <f>SUM(G34,G26)</f>
        <v>5918</v>
      </c>
      <c r="H35" s="85"/>
      <c r="I35" s="84">
        <f>SUM(I34,I26)</f>
        <v>-12391</v>
      </c>
      <c r="J35" s="85"/>
      <c r="K35" s="84">
        <f>SUM(K34,K26)</f>
        <v>6056</v>
      </c>
      <c r="L35" s="86"/>
      <c r="M35" s="84">
        <f>SUM(M34,M26)</f>
        <v>-9649</v>
      </c>
      <c r="N35" s="20"/>
    </row>
    <row r="36" spans="1:14" ht="24" customHeight="1" thickTop="1">
      <c r="A36" s="5"/>
      <c r="B36" s="10"/>
      <c r="C36" s="10"/>
      <c r="D36" s="10"/>
      <c r="E36" s="19"/>
      <c r="F36" s="19"/>
      <c r="G36" s="19"/>
      <c r="H36" s="19"/>
      <c r="I36" s="19"/>
      <c r="J36" s="19"/>
      <c r="K36" s="19"/>
      <c r="L36" s="68"/>
      <c r="M36" s="19"/>
      <c r="N36" s="19"/>
    </row>
    <row r="37" spans="1:14" ht="24" customHeight="1">
      <c r="A37" s="14" t="s">
        <v>25</v>
      </c>
      <c r="B37" s="10"/>
      <c r="C37" s="10"/>
      <c r="D37" s="10"/>
      <c r="E37" s="87"/>
      <c r="F37" s="87"/>
      <c r="L37" s="88"/>
      <c r="M37" s="54"/>
      <c r="N37" s="89"/>
    </row>
    <row r="38" spans="1:14" ht="24" customHeight="1">
      <c r="M38" s="3" t="s">
        <v>46</v>
      </c>
    </row>
    <row r="39" spans="1:14" s="5" customFormat="1" ht="24" customHeight="1">
      <c r="A39" s="5" t="s">
        <v>130</v>
      </c>
      <c r="D39" s="8"/>
      <c r="E39" s="9"/>
      <c r="F39" s="9"/>
      <c r="G39" s="9"/>
      <c r="H39" s="9"/>
      <c r="I39" s="9"/>
      <c r="J39" s="9"/>
      <c r="K39" s="9"/>
      <c r="M39" s="9"/>
      <c r="N39" s="9"/>
    </row>
    <row r="40" spans="1:14" s="5" customFormat="1" ht="24" customHeight="1">
      <c r="A40" s="5" t="s">
        <v>69</v>
      </c>
      <c r="D40" s="8"/>
      <c r="E40" s="9"/>
      <c r="F40" s="9"/>
      <c r="G40" s="9"/>
      <c r="H40" s="9"/>
      <c r="I40" s="9"/>
      <c r="J40" s="9"/>
      <c r="K40" s="9"/>
      <c r="M40" s="9"/>
      <c r="N40" s="9"/>
    </row>
    <row r="41" spans="1:14" s="5" customFormat="1" ht="24" customHeight="1">
      <c r="A41" s="5" t="s">
        <v>166</v>
      </c>
      <c r="D41" s="8"/>
      <c r="E41" s="9"/>
      <c r="F41" s="9"/>
      <c r="G41" s="9"/>
      <c r="H41" s="9"/>
      <c r="I41" s="9"/>
      <c r="J41" s="9"/>
      <c r="K41" s="9"/>
      <c r="M41" s="9"/>
      <c r="N41" s="9"/>
    </row>
    <row r="42" spans="1:14" s="10" customFormat="1" ht="24" customHeight="1">
      <c r="D42" s="11"/>
      <c r="E42" s="12"/>
      <c r="F42" s="12"/>
      <c r="G42" s="12"/>
      <c r="H42" s="12"/>
      <c r="I42" s="12"/>
      <c r="J42" s="12"/>
      <c r="K42" s="12"/>
      <c r="L42" s="13"/>
      <c r="M42" s="30" t="s">
        <v>48</v>
      </c>
      <c r="N42" s="3"/>
    </row>
    <row r="43" spans="1:14" s="10" customFormat="1" ht="24" customHeight="1">
      <c r="D43" s="11"/>
      <c r="E43" s="12"/>
      <c r="F43" s="12"/>
      <c r="G43" s="143" t="s">
        <v>2</v>
      </c>
      <c r="H43" s="143"/>
      <c r="I43" s="143"/>
      <c r="J43" s="29"/>
      <c r="K43" s="143" t="s">
        <v>3</v>
      </c>
      <c r="L43" s="143"/>
      <c r="M43" s="143"/>
      <c r="N43" s="3"/>
    </row>
    <row r="44" spans="1:14" s="10" customFormat="1" ht="24" customHeight="1">
      <c r="D44" s="11"/>
      <c r="E44" s="62" t="s">
        <v>4</v>
      </c>
      <c r="F44" s="17"/>
      <c r="G44" s="15" t="s">
        <v>161</v>
      </c>
      <c r="H44" s="16"/>
      <c r="I44" s="15" t="s">
        <v>145</v>
      </c>
      <c r="J44" s="16"/>
      <c r="K44" s="15" t="s">
        <v>161</v>
      </c>
      <c r="L44" s="16"/>
      <c r="M44" s="15" t="s">
        <v>145</v>
      </c>
      <c r="N44" s="63"/>
    </row>
    <row r="45" spans="1:14" ht="24" customHeight="1">
      <c r="A45" s="5" t="s">
        <v>182</v>
      </c>
      <c r="B45" s="10"/>
      <c r="C45" s="10"/>
      <c r="D45" s="10"/>
      <c r="E45" s="87"/>
      <c r="F45" s="87"/>
      <c r="L45" s="88"/>
      <c r="M45" s="54"/>
      <c r="N45" s="89"/>
    </row>
    <row r="46" spans="1:14" ht="24" customHeight="1" thickBot="1">
      <c r="A46" s="14" t="s">
        <v>70</v>
      </c>
      <c r="B46" s="10"/>
      <c r="C46" s="10"/>
      <c r="D46" s="10"/>
      <c r="E46" s="87"/>
      <c r="F46" s="87"/>
      <c r="G46" s="20">
        <f>G26-G47</f>
        <v>6630</v>
      </c>
      <c r="I46" s="20">
        <f>I26-I47</f>
        <v>-11006</v>
      </c>
      <c r="J46" s="85"/>
      <c r="K46" s="84">
        <f>K26</f>
        <v>6056</v>
      </c>
      <c r="L46" s="86"/>
      <c r="M46" s="84">
        <f>M26</f>
        <v>-9649</v>
      </c>
      <c r="N46" s="89"/>
    </row>
    <row r="47" spans="1:14" ht="24" customHeight="1" thickTop="1">
      <c r="A47" s="10" t="s">
        <v>128</v>
      </c>
      <c r="B47" s="10"/>
      <c r="C47" s="10"/>
      <c r="D47" s="10"/>
      <c r="E47" s="87"/>
      <c r="F47" s="87"/>
      <c r="G47" s="20">
        <v>0</v>
      </c>
      <c r="I47" s="20">
        <v>-1470</v>
      </c>
      <c r="J47" s="85"/>
      <c r="K47" s="20"/>
      <c r="L47" s="86"/>
      <c r="M47" s="20"/>
      <c r="N47" s="89"/>
    </row>
    <row r="48" spans="1:14" ht="24" customHeight="1" thickBot="1">
      <c r="B48" s="10"/>
      <c r="C48" s="10"/>
      <c r="D48" s="10"/>
      <c r="E48" s="87"/>
      <c r="F48" s="87"/>
      <c r="G48" s="90">
        <f>SUM(G46:G47)</f>
        <v>6630</v>
      </c>
      <c r="I48" s="90">
        <f>SUM(I46:I47)</f>
        <v>-12476</v>
      </c>
      <c r="J48" s="85"/>
      <c r="K48" s="20"/>
      <c r="L48" s="86"/>
      <c r="M48" s="20"/>
      <c r="N48" s="89"/>
    </row>
    <row r="49" spans="1:14" ht="24" customHeight="1" thickTop="1">
      <c r="A49" s="5"/>
      <c r="B49" s="10"/>
      <c r="C49" s="10"/>
      <c r="D49" s="10"/>
      <c r="E49" s="87"/>
      <c r="F49" s="87"/>
      <c r="L49" s="88"/>
      <c r="M49" s="54"/>
      <c r="N49" s="89"/>
    </row>
    <row r="50" spans="1:14" ht="24" customHeight="1">
      <c r="A50" s="5" t="s">
        <v>71</v>
      </c>
      <c r="B50" s="10"/>
      <c r="C50" s="10"/>
      <c r="D50" s="10"/>
      <c r="E50" s="87"/>
      <c r="F50" s="87"/>
      <c r="L50" s="88"/>
      <c r="M50" s="54"/>
      <c r="N50" s="89"/>
    </row>
    <row r="51" spans="1:14" ht="24" customHeight="1" thickBot="1">
      <c r="A51" s="14" t="s">
        <v>70</v>
      </c>
      <c r="B51" s="10"/>
      <c r="C51" s="10"/>
      <c r="D51" s="10"/>
      <c r="E51" s="87"/>
      <c r="F51" s="87"/>
      <c r="G51" s="20">
        <f>G35-G52</f>
        <v>5918</v>
      </c>
      <c r="I51" s="20">
        <f>I35-I52</f>
        <v>-10921</v>
      </c>
      <c r="J51" s="85"/>
      <c r="K51" s="84">
        <f>K35</f>
        <v>6056</v>
      </c>
      <c r="L51" s="86"/>
      <c r="M51" s="84">
        <f>M35</f>
        <v>-9649</v>
      </c>
      <c r="N51" s="89"/>
    </row>
    <row r="52" spans="1:14" ht="24" customHeight="1" thickTop="1">
      <c r="A52" s="10" t="s">
        <v>128</v>
      </c>
      <c r="B52" s="10"/>
      <c r="C52" s="10"/>
      <c r="D52" s="10"/>
      <c r="E52" s="87"/>
      <c r="F52" s="87"/>
      <c r="G52" s="20">
        <f>G47</f>
        <v>0</v>
      </c>
      <c r="I52" s="20">
        <f>I47</f>
        <v>-1470</v>
      </c>
      <c r="J52" s="85"/>
      <c r="K52" s="20"/>
      <c r="L52" s="86"/>
      <c r="M52" s="20"/>
      <c r="N52" s="89"/>
    </row>
    <row r="53" spans="1:14" ht="24" customHeight="1" thickBot="1">
      <c r="B53" s="10"/>
      <c r="C53" s="10"/>
      <c r="D53" s="10"/>
      <c r="E53" s="87"/>
      <c r="F53" s="87"/>
      <c r="G53" s="90">
        <f>SUM(G51:G52)</f>
        <v>5918</v>
      </c>
      <c r="I53" s="90">
        <f>SUM(I51:I52)</f>
        <v>-12391</v>
      </c>
      <c r="J53" s="85"/>
      <c r="K53" s="20"/>
      <c r="L53" s="86"/>
      <c r="M53" s="20"/>
      <c r="N53" s="89"/>
    </row>
    <row r="54" spans="1:14" ht="24" customHeight="1" thickTop="1">
      <c r="B54" s="10"/>
      <c r="C54" s="10"/>
      <c r="D54" s="10"/>
      <c r="E54" s="87"/>
      <c r="F54" s="87"/>
      <c r="L54" s="88"/>
      <c r="M54" s="54"/>
      <c r="N54" s="89"/>
    </row>
    <row r="55" spans="1:14" ht="24" customHeight="1">
      <c r="A55" s="5" t="s">
        <v>175</v>
      </c>
      <c r="B55" s="10"/>
      <c r="C55" s="10"/>
      <c r="D55" s="10"/>
      <c r="E55" s="37">
        <v>12</v>
      </c>
      <c r="F55" s="37"/>
      <c r="L55" s="88"/>
    </row>
    <row r="56" spans="1:14" ht="24" customHeight="1" thickBot="1">
      <c r="A56" s="14" t="s">
        <v>184</v>
      </c>
      <c r="B56" s="10"/>
      <c r="C56" s="10"/>
      <c r="D56" s="10"/>
      <c r="E56" s="91"/>
      <c r="F56" s="91"/>
      <c r="G56" s="2">
        <f>G46/(G57)</f>
        <v>4.875E-3</v>
      </c>
      <c r="I56" s="2">
        <f>I46/(I57)</f>
        <v>-8.0926470588235291E-3</v>
      </c>
      <c r="J56" s="92"/>
      <c r="K56" s="2">
        <f>K26/(K57)</f>
        <v>4.4529411764705883E-3</v>
      </c>
      <c r="L56" s="93"/>
      <c r="M56" s="2">
        <f>M26/(M57)</f>
        <v>-7.0948529411764705E-3</v>
      </c>
      <c r="N56" s="91"/>
    </row>
    <row r="57" spans="1:14" ht="24" customHeight="1" thickTop="1" thickBot="1">
      <c r="A57" s="14" t="s">
        <v>116</v>
      </c>
      <c r="B57" s="10"/>
      <c r="C57" s="10"/>
      <c r="D57" s="10"/>
      <c r="E57" s="91"/>
      <c r="F57" s="91"/>
      <c r="G57" s="1">
        <v>1360000</v>
      </c>
      <c r="I57" s="1">
        <v>1360000</v>
      </c>
      <c r="K57" s="1">
        <v>1360000</v>
      </c>
      <c r="L57" s="88"/>
      <c r="M57" s="1">
        <v>1360000</v>
      </c>
      <c r="N57" s="91"/>
    </row>
    <row r="58" spans="1:14" ht="24" customHeight="1" thickTop="1">
      <c r="B58" s="10"/>
      <c r="C58" s="10"/>
      <c r="D58" s="10"/>
      <c r="E58" s="91"/>
      <c r="F58" s="91"/>
      <c r="I58" s="91"/>
      <c r="K58" s="91"/>
      <c r="L58" s="88"/>
      <c r="M58" s="91"/>
      <c r="N58" s="91"/>
    </row>
    <row r="59" spans="1:14" ht="24" customHeight="1">
      <c r="A59" s="14" t="s">
        <v>25</v>
      </c>
      <c r="B59" s="10"/>
      <c r="C59" s="10"/>
      <c r="D59" s="10"/>
      <c r="E59" s="87"/>
      <c r="F59" s="87"/>
      <c r="L59" s="88"/>
      <c r="M59" s="54"/>
      <c r="N59" s="89"/>
    </row>
  </sheetData>
  <mergeCells count="4">
    <mergeCell ref="G6:I6"/>
    <mergeCell ref="K6:M6"/>
    <mergeCell ref="G43:I43"/>
    <mergeCell ref="K43:M43"/>
  </mergeCells>
  <pageMargins left="0.78740157480314965" right="0.19685039370078741" top="0.78740157480314965" bottom="0.31496062992125984" header="0.31496062992125984" footer="0.31496062992125984"/>
  <pageSetup paperSize="9" scale="75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showGridLines="0" view="pageBreakPreview" zoomScale="70" zoomScaleNormal="70" zoomScaleSheetLayoutView="70" workbookViewId="0">
      <selection activeCell="U1" sqref="U1"/>
    </sheetView>
  </sheetViews>
  <sheetFormatPr defaultColWidth="9.28515625" defaultRowHeight="22.35" customHeight="1"/>
  <cols>
    <col min="1" max="1" width="12.7109375" style="100" customWidth="1"/>
    <col min="2" max="2" width="13.7109375" style="100" customWidth="1"/>
    <col min="3" max="3" width="6.7109375" style="100" customWidth="1"/>
    <col min="4" max="4" width="11.28515625" style="100" customWidth="1"/>
    <col min="5" max="5" width="16.7109375" style="100" customWidth="1"/>
    <col min="6" max="6" width="1.28515625" style="100" customWidth="1"/>
    <col min="7" max="7" width="16.7109375" style="100" customWidth="1"/>
    <col min="8" max="8" width="1.28515625" style="100" customWidth="1"/>
    <col min="9" max="9" width="16.7109375" style="100" customWidth="1"/>
    <col min="10" max="10" width="1.28515625" style="100" customWidth="1"/>
    <col min="11" max="11" width="16.7109375" style="100" customWidth="1"/>
    <col min="12" max="12" width="1.28515625" style="100" customWidth="1"/>
    <col min="13" max="13" width="16.7109375" style="100" customWidth="1"/>
    <col min="14" max="14" width="1.28515625" style="100" customWidth="1"/>
    <col min="15" max="15" width="16.7109375" style="100" customWidth="1"/>
    <col min="16" max="16" width="1.28515625" style="100" customWidth="1"/>
    <col min="17" max="17" width="16.7109375" style="100" customWidth="1"/>
    <col min="18" max="18" width="1.28515625" style="100" customWidth="1"/>
    <col min="19" max="19" width="16.7109375" style="100" customWidth="1"/>
    <col min="20" max="20" width="0.7109375" style="100" customWidth="1"/>
    <col min="21" max="16384" width="9.28515625" style="100"/>
  </cols>
  <sheetData>
    <row r="1" spans="1:20" s="94" customFormat="1" ht="22.35" customHeight="1">
      <c r="D1" s="95"/>
      <c r="E1" s="96"/>
      <c r="F1" s="96"/>
      <c r="G1" s="96"/>
      <c r="H1" s="96"/>
      <c r="I1" s="96"/>
      <c r="J1" s="96"/>
      <c r="K1" s="96"/>
      <c r="L1" s="96"/>
      <c r="M1" s="96"/>
      <c r="O1" s="97"/>
      <c r="P1" s="96"/>
      <c r="Q1" s="96"/>
      <c r="S1" s="97" t="s">
        <v>46</v>
      </c>
      <c r="T1" s="96"/>
    </row>
    <row r="2" spans="1:20" ht="22.35" customHeight="1">
      <c r="A2" s="98" t="s">
        <v>130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P2" s="99"/>
      <c r="Q2" s="99"/>
      <c r="R2" s="99"/>
    </row>
    <row r="3" spans="1:20" ht="22.35" customHeight="1">
      <c r="A3" s="99" t="s">
        <v>72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1:20" ht="22.35" customHeight="1">
      <c r="A4" s="101" t="s">
        <v>166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20" ht="22.35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  <c r="P5" s="102"/>
      <c r="Q5" s="102"/>
      <c r="R5" s="102"/>
      <c r="S5" s="103" t="s">
        <v>1</v>
      </c>
    </row>
    <row r="6" spans="1:20" ht="22.35" customHeight="1">
      <c r="B6" s="102"/>
      <c r="C6" s="102"/>
      <c r="D6" s="102"/>
      <c r="E6" s="144" t="s">
        <v>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0" ht="22.35" customHeight="1">
      <c r="B7" s="102"/>
      <c r="C7" s="102"/>
      <c r="D7" s="102"/>
      <c r="E7" s="105" t="s">
        <v>126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6"/>
      <c r="Q7" s="106"/>
      <c r="R7" s="106"/>
      <c r="S7" s="106"/>
    </row>
    <row r="8" spans="1:20" ht="22.35" customHeight="1">
      <c r="B8" s="102"/>
      <c r="C8" s="102"/>
      <c r="D8" s="102"/>
      <c r="E8" s="106"/>
      <c r="F8" s="106"/>
      <c r="G8" s="106"/>
      <c r="H8" s="106"/>
      <c r="I8" s="106"/>
      <c r="J8" s="106"/>
      <c r="K8" s="106"/>
      <c r="L8" s="106"/>
      <c r="M8" s="106" t="s">
        <v>73</v>
      </c>
      <c r="N8" s="106"/>
      <c r="O8" s="106"/>
      <c r="P8" s="106"/>
      <c r="Q8" s="106"/>
      <c r="R8" s="106"/>
      <c r="S8" s="106"/>
    </row>
    <row r="9" spans="1:20" ht="22.35" customHeight="1">
      <c r="B9" s="102"/>
      <c r="C9" s="102"/>
      <c r="D9" s="102"/>
      <c r="E9" s="106"/>
      <c r="F9" s="106"/>
      <c r="G9" s="106"/>
      <c r="H9" s="106"/>
      <c r="I9" s="106"/>
      <c r="J9" s="106"/>
      <c r="K9" s="106"/>
      <c r="L9" s="106"/>
      <c r="M9" s="104" t="s">
        <v>74</v>
      </c>
      <c r="N9" s="106"/>
      <c r="O9" s="106"/>
      <c r="P9" s="106"/>
      <c r="Q9" s="106"/>
      <c r="R9" s="106"/>
      <c r="S9" s="106"/>
    </row>
    <row r="10" spans="1:20" ht="22.35" customHeight="1">
      <c r="B10" s="102"/>
      <c r="C10" s="102"/>
      <c r="D10" s="102"/>
      <c r="E10" s="106"/>
      <c r="F10" s="106"/>
      <c r="G10" s="106"/>
      <c r="H10" s="106"/>
      <c r="I10" s="106"/>
      <c r="J10" s="106"/>
      <c r="K10" s="106"/>
      <c r="L10" s="106"/>
      <c r="M10" s="106" t="s">
        <v>73</v>
      </c>
      <c r="N10" s="106"/>
      <c r="O10" s="106"/>
      <c r="P10" s="106"/>
      <c r="Q10" s="106"/>
      <c r="R10" s="106"/>
      <c r="S10" s="106"/>
    </row>
    <row r="11" spans="1:20" ht="22.35" customHeight="1">
      <c r="B11" s="102"/>
      <c r="C11" s="102"/>
      <c r="D11" s="102"/>
      <c r="E11" s="106"/>
      <c r="F11" s="106"/>
      <c r="G11" s="106"/>
      <c r="H11" s="106"/>
      <c r="I11" s="106"/>
      <c r="J11" s="106"/>
      <c r="K11" s="106"/>
      <c r="L11" s="106"/>
      <c r="M11" s="107" t="s">
        <v>75</v>
      </c>
      <c r="N11" s="106"/>
      <c r="O11" s="106"/>
      <c r="P11" s="106"/>
      <c r="Q11" s="108"/>
      <c r="R11" s="106"/>
      <c r="S11" s="106"/>
    </row>
    <row r="12" spans="1:20" ht="22.35" customHeight="1">
      <c r="B12" s="102"/>
      <c r="C12" s="102"/>
      <c r="D12" s="102"/>
      <c r="E12" s="106"/>
      <c r="F12" s="106"/>
      <c r="G12" s="106"/>
      <c r="H12" s="106"/>
      <c r="I12" s="106"/>
      <c r="J12" s="106"/>
      <c r="K12" s="106"/>
      <c r="L12" s="106"/>
      <c r="M12" s="108" t="s">
        <v>76</v>
      </c>
      <c r="N12" s="106"/>
      <c r="O12" s="108" t="s">
        <v>78</v>
      </c>
      <c r="P12" s="106"/>
      <c r="Q12" s="109" t="s">
        <v>123</v>
      </c>
      <c r="R12" s="106"/>
      <c r="S12" s="106"/>
    </row>
    <row r="13" spans="1:20" s="108" customFormat="1" ht="22.35" customHeight="1">
      <c r="I13" s="145" t="s">
        <v>141</v>
      </c>
      <c r="J13" s="145"/>
      <c r="K13" s="145"/>
      <c r="M13" s="108" t="s">
        <v>77</v>
      </c>
      <c r="O13" s="108" t="s">
        <v>134</v>
      </c>
      <c r="Q13" s="109" t="s">
        <v>124</v>
      </c>
      <c r="S13" s="108" t="s">
        <v>78</v>
      </c>
    </row>
    <row r="14" spans="1:20" s="108" customFormat="1" ht="22.35" customHeight="1">
      <c r="E14" s="108" t="s">
        <v>117</v>
      </c>
      <c r="I14" s="108" t="s">
        <v>79</v>
      </c>
      <c r="K14" s="108" t="s">
        <v>84</v>
      </c>
      <c r="M14" s="108" t="s">
        <v>80</v>
      </c>
      <c r="O14" s="108" t="s">
        <v>135</v>
      </c>
      <c r="Q14" s="110" t="s">
        <v>125</v>
      </c>
      <c r="S14" s="108" t="s">
        <v>81</v>
      </c>
    </row>
    <row r="15" spans="1:20" s="108" customFormat="1" ht="22.35" customHeight="1">
      <c r="E15" s="107" t="s">
        <v>82</v>
      </c>
      <c r="G15" s="107" t="s">
        <v>114</v>
      </c>
      <c r="I15" s="107" t="s">
        <v>83</v>
      </c>
      <c r="K15" s="107" t="s">
        <v>194</v>
      </c>
      <c r="M15" s="107" t="s">
        <v>85</v>
      </c>
      <c r="O15" s="107" t="s">
        <v>136</v>
      </c>
      <c r="Q15" s="111" t="s">
        <v>131</v>
      </c>
      <c r="S15" s="107" t="s">
        <v>86</v>
      </c>
    </row>
    <row r="16" spans="1:20" ht="22.35" customHeight="1">
      <c r="A16" s="112" t="s">
        <v>146</v>
      </c>
      <c r="D16" s="108"/>
      <c r="E16" s="113">
        <v>680000</v>
      </c>
      <c r="F16" s="113"/>
      <c r="G16" s="113">
        <v>133776</v>
      </c>
      <c r="H16" s="113"/>
      <c r="I16" s="113">
        <v>19500</v>
      </c>
      <c r="J16" s="113"/>
      <c r="K16" s="113">
        <v>-14161</v>
      </c>
      <c r="L16" s="113"/>
      <c r="M16" s="113">
        <v>92</v>
      </c>
      <c r="N16" s="113"/>
      <c r="O16" s="113">
        <f>SUM(E16:N16)</f>
        <v>819207</v>
      </c>
      <c r="P16" s="113"/>
      <c r="Q16" s="113">
        <v>620</v>
      </c>
      <c r="R16" s="113"/>
      <c r="S16" s="113">
        <f>SUM(O16:R16)</f>
        <v>819827</v>
      </c>
    </row>
    <row r="17" spans="1:20" ht="22.35" customHeight="1">
      <c r="A17" s="114" t="s">
        <v>143</v>
      </c>
      <c r="C17" s="115"/>
      <c r="D17" s="108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f>FS_PL!I46</f>
        <v>-11006</v>
      </c>
      <c r="L17" s="113"/>
      <c r="M17" s="113">
        <v>0</v>
      </c>
      <c r="N17" s="113"/>
      <c r="O17" s="113">
        <f>SUM(E17:N17)</f>
        <v>-11006</v>
      </c>
      <c r="P17" s="113"/>
      <c r="Q17" s="113">
        <f>FS_PL!I52</f>
        <v>-1470</v>
      </c>
      <c r="R17" s="113"/>
      <c r="S17" s="113">
        <f t="shared" ref="S17:S18" si="0">SUM(O17:R17)</f>
        <v>-12476</v>
      </c>
      <c r="T17" s="108"/>
    </row>
    <row r="18" spans="1:20" ht="22.35" customHeight="1">
      <c r="A18" s="116" t="s">
        <v>67</v>
      </c>
      <c r="C18" s="115"/>
      <c r="D18" s="108"/>
      <c r="E18" s="117">
        <v>0</v>
      </c>
      <c r="F18" s="113"/>
      <c r="G18" s="117">
        <v>0</v>
      </c>
      <c r="H18" s="113"/>
      <c r="I18" s="117">
        <v>0</v>
      </c>
      <c r="J18" s="113"/>
      <c r="K18" s="117">
        <v>0</v>
      </c>
      <c r="L18" s="113"/>
      <c r="M18" s="117">
        <f>FS_PL!I34</f>
        <v>85</v>
      </c>
      <c r="N18" s="113"/>
      <c r="O18" s="117">
        <f t="shared" ref="O18" si="1">SUM(E18:N18)</f>
        <v>85</v>
      </c>
      <c r="P18" s="113"/>
      <c r="Q18" s="117">
        <f>FS_PL!K34</f>
        <v>0</v>
      </c>
      <c r="R18" s="113"/>
      <c r="S18" s="117">
        <f t="shared" si="0"/>
        <v>85</v>
      </c>
      <c r="T18" s="108"/>
    </row>
    <row r="19" spans="1:20" ht="22.35" customHeight="1">
      <c r="A19" s="114" t="s">
        <v>68</v>
      </c>
      <c r="C19" s="115"/>
      <c r="D19" s="108"/>
      <c r="E19" s="113">
        <f>SUM(E17:E18)</f>
        <v>0</v>
      </c>
      <c r="F19" s="113"/>
      <c r="G19" s="113">
        <f>SUM(G17:G18)</f>
        <v>0</v>
      </c>
      <c r="H19" s="113"/>
      <c r="I19" s="113">
        <f>SUM(I17:I18)</f>
        <v>0</v>
      </c>
      <c r="J19" s="113"/>
      <c r="K19" s="113">
        <f>SUM(K17:K18)</f>
        <v>-11006</v>
      </c>
      <c r="L19" s="113"/>
      <c r="M19" s="113">
        <f>SUM(M17:M18)</f>
        <v>85</v>
      </c>
      <c r="N19" s="113"/>
      <c r="O19" s="113">
        <f>SUM(O17:O18)</f>
        <v>-10921</v>
      </c>
      <c r="P19" s="113"/>
      <c r="Q19" s="113">
        <f>SUM(Q17:Q18)</f>
        <v>-1470</v>
      </c>
      <c r="R19" s="113"/>
      <c r="S19" s="113">
        <f>SUM(S17:S18)</f>
        <v>-12391</v>
      </c>
      <c r="T19" s="108"/>
    </row>
    <row r="20" spans="1:20" ht="22.35" customHeight="1" thickBot="1">
      <c r="A20" s="112" t="s">
        <v>167</v>
      </c>
      <c r="D20" s="108"/>
      <c r="E20" s="118">
        <f>SUM(E16,E19:E19)</f>
        <v>680000</v>
      </c>
      <c r="F20" s="113"/>
      <c r="G20" s="118">
        <f>SUM(G16,G19:G19)</f>
        <v>133776</v>
      </c>
      <c r="H20" s="113"/>
      <c r="I20" s="118">
        <f>SUM(I16,I19:I19)</f>
        <v>19500</v>
      </c>
      <c r="J20" s="113"/>
      <c r="K20" s="118">
        <f>SUM(K16,K19:K19)</f>
        <v>-25167</v>
      </c>
      <c r="L20" s="113"/>
      <c r="M20" s="118">
        <f>SUM(M16,M19:M19)</f>
        <v>177</v>
      </c>
      <c r="N20" s="113"/>
      <c r="O20" s="118">
        <f>SUM(O16,O19:O19)</f>
        <v>808286</v>
      </c>
      <c r="P20" s="113"/>
      <c r="Q20" s="118">
        <f>SUM(Q16,Q19:Q19)</f>
        <v>-850</v>
      </c>
      <c r="R20" s="113"/>
      <c r="S20" s="118">
        <f>SUM(S16,S19:S19)</f>
        <v>807436</v>
      </c>
    </row>
    <row r="21" spans="1:20" ht="22.35" customHeight="1" thickTop="1">
      <c r="A21" s="112"/>
      <c r="D21" s="108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</row>
    <row r="22" spans="1:20" ht="22.35" customHeight="1">
      <c r="A22" s="112" t="s">
        <v>162</v>
      </c>
      <c r="D22" s="108"/>
      <c r="E22" s="113">
        <v>680000</v>
      </c>
      <c r="F22" s="113"/>
      <c r="G22" s="113">
        <v>133776</v>
      </c>
      <c r="H22" s="113"/>
      <c r="I22" s="113">
        <v>19500</v>
      </c>
      <c r="J22" s="113"/>
      <c r="K22" s="113">
        <v>-22148</v>
      </c>
      <c r="L22" s="113"/>
      <c r="M22" s="113">
        <v>3578</v>
      </c>
      <c r="N22" s="113"/>
      <c r="O22" s="113">
        <f t="shared" ref="O22:O24" si="2">SUM(E22:N22)</f>
        <v>814706</v>
      </c>
      <c r="P22" s="113"/>
      <c r="Q22" s="113">
        <v>-465</v>
      </c>
      <c r="R22" s="113"/>
      <c r="S22" s="113">
        <f t="shared" ref="S22:S24" si="3">SUM(O22:R22)</f>
        <v>814241</v>
      </c>
    </row>
    <row r="23" spans="1:20" ht="22.35" customHeight="1">
      <c r="A23" s="114" t="s">
        <v>183</v>
      </c>
      <c r="C23" s="115"/>
      <c r="D23" s="108"/>
      <c r="E23" s="113">
        <v>0</v>
      </c>
      <c r="F23" s="113"/>
      <c r="G23" s="113">
        <v>0</v>
      </c>
      <c r="H23" s="113"/>
      <c r="I23" s="113">
        <v>0</v>
      </c>
      <c r="J23" s="113"/>
      <c r="K23" s="113">
        <f>FS_PL!G46</f>
        <v>6630</v>
      </c>
      <c r="L23" s="113"/>
      <c r="M23" s="113">
        <v>0</v>
      </c>
      <c r="N23" s="113"/>
      <c r="O23" s="113">
        <f t="shared" si="2"/>
        <v>6630</v>
      </c>
      <c r="P23" s="113"/>
      <c r="Q23" s="113">
        <f>FS_PL!G47</f>
        <v>0</v>
      </c>
      <c r="R23" s="113"/>
      <c r="S23" s="113">
        <f t="shared" si="3"/>
        <v>6630</v>
      </c>
      <c r="T23" s="108"/>
    </row>
    <row r="24" spans="1:20" ht="22.35" customHeight="1">
      <c r="A24" s="116" t="s">
        <v>67</v>
      </c>
      <c r="C24" s="115"/>
      <c r="D24" s="108"/>
      <c r="E24" s="117">
        <v>0</v>
      </c>
      <c r="F24" s="113"/>
      <c r="G24" s="117">
        <v>0</v>
      </c>
      <c r="H24" s="113"/>
      <c r="I24" s="117">
        <v>0</v>
      </c>
      <c r="J24" s="113"/>
      <c r="K24" s="117">
        <v>0</v>
      </c>
      <c r="L24" s="113"/>
      <c r="M24" s="117">
        <f>FS_PL!G34</f>
        <v>-712</v>
      </c>
      <c r="N24" s="113"/>
      <c r="O24" s="117">
        <f t="shared" si="2"/>
        <v>-712</v>
      </c>
      <c r="P24" s="113"/>
      <c r="Q24" s="117">
        <v>0</v>
      </c>
      <c r="R24" s="113"/>
      <c r="S24" s="117">
        <f t="shared" si="3"/>
        <v>-712</v>
      </c>
      <c r="T24" s="108"/>
    </row>
    <row r="25" spans="1:20" ht="22.35" customHeight="1">
      <c r="A25" s="114" t="s">
        <v>68</v>
      </c>
      <c r="C25" s="115"/>
      <c r="D25" s="108"/>
      <c r="E25" s="113">
        <f>SUM(E23:E24)</f>
        <v>0</v>
      </c>
      <c r="F25" s="113"/>
      <c r="G25" s="113">
        <f>SUM(G23:G24)</f>
        <v>0</v>
      </c>
      <c r="H25" s="113"/>
      <c r="I25" s="113">
        <f>SUM(I23:I24)</f>
        <v>0</v>
      </c>
      <c r="J25" s="113"/>
      <c r="K25" s="113">
        <f>SUM(K23:K24)</f>
        <v>6630</v>
      </c>
      <c r="L25" s="113"/>
      <c r="M25" s="113">
        <f>SUM(M23:M24)</f>
        <v>-712</v>
      </c>
      <c r="N25" s="113"/>
      <c r="O25" s="113">
        <f>SUM(O23:O24)</f>
        <v>5918</v>
      </c>
      <c r="P25" s="113"/>
      <c r="Q25" s="113">
        <f>SUM(Q23:Q24)</f>
        <v>0</v>
      </c>
      <c r="R25" s="113"/>
      <c r="S25" s="113">
        <f>SUM(S23:S24)</f>
        <v>5918</v>
      </c>
      <c r="T25" s="108"/>
    </row>
    <row r="26" spans="1:20" ht="22.35" customHeight="1" thickBot="1">
      <c r="A26" s="112" t="s">
        <v>168</v>
      </c>
      <c r="D26" s="108"/>
      <c r="E26" s="118">
        <f>SUM(E25:E25,E22)</f>
        <v>680000</v>
      </c>
      <c r="F26" s="113"/>
      <c r="G26" s="118">
        <f>SUM(G25:G25,G22)</f>
        <v>133776</v>
      </c>
      <c r="H26" s="113"/>
      <c r="I26" s="118">
        <f>SUM(I25:I25,I22)</f>
        <v>19500</v>
      </c>
      <c r="J26" s="113"/>
      <c r="K26" s="118">
        <f>SUM(K25:K25,K22)</f>
        <v>-15518</v>
      </c>
      <c r="L26" s="113"/>
      <c r="M26" s="118">
        <f>SUM(M25:M25,M22)</f>
        <v>2866</v>
      </c>
      <c r="N26" s="113"/>
      <c r="O26" s="118">
        <f>SUM(O25:O25,O22)</f>
        <v>820624</v>
      </c>
      <c r="P26" s="113"/>
      <c r="Q26" s="118">
        <f>SUM(Q25:Q25,Q22)</f>
        <v>-465</v>
      </c>
      <c r="R26" s="113"/>
      <c r="S26" s="118">
        <f>SUM(S25:S25,S22)</f>
        <v>820159</v>
      </c>
      <c r="T26" s="113"/>
    </row>
    <row r="27" spans="1:20" ht="22.35" customHeight="1" thickTop="1">
      <c r="A27" s="112"/>
      <c r="D27" s="108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</row>
    <row r="28" spans="1:20" ht="22.35" customHeight="1"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20" ht="22.35" customHeight="1">
      <c r="A29" s="114" t="s">
        <v>87</v>
      </c>
    </row>
  </sheetData>
  <mergeCells count="2">
    <mergeCell ref="E6:S6"/>
    <mergeCell ref="I13:K13"/>
  </mergeCells>
  <pageMargins left="0.78740157480314965" right="0.19685039370078741" top="0.78740157480314965" bottom="0.31496062992125984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zoomScale="70" zoomScaleNormal="70" zoomScaleSheetLayoutView="70" workbookViewId="0">
      <selection activeCell="P3" sqref="P3"/>
    </sheetView>
  </sheetViews>
  <sheetFormatPr defaultColWidth="9.28515625" defaultRowHeight="24" customHeight="1"/>
  <cols>
    <col min="1" max="1" width="12.7109375" style="119" customWidth="1"/>
    <col min="2" max="2" width="16" style="119" customWidth="1"/>
    <col min="3" max="3" width="7.7109375" style="119" customWidth="1"/>
    <col min="4" max="4" width="8.7109375" style="119" customWidth="1"/>
    <col min="5" max="5" width="15" style="119" customWidth="1"/>
    <col min="6" max="6" width="1.42578125" style="119" customWidth="1"/>
    <col min="7" max="7" width="15" style="119" customWidth="1"/>
    <col min="8" max="8" width="1.42578125" style="119" customWidth="1"/>
    <col min="9" max="9" width="15" style="119" customWidth="1"/>
    <col min="10" max="10" width="1.42578125" style="119" customWidth="1"/>
    <col min="11" max="11" width="15" style="119" customWidth="1"/>
    <col min="12" max="12" width="1.42578125" style="119" customWidth="1"/>
    <col min="13" max="13" width="15" style="119" customWidth="1"/>
    <col min="14" max="16384" width="9.28515625" style="119"/>
  </cols>
  <sheetData>
    <row r="1" spans="1:15" ht="24" customHeight="1">
      <c r="M1" s="3" t="s">
        <v>46</v>
      </c>
    </row>
    <row r="2" spans="1:15" ht="24" customHeight="1">
      <c r="A2" s="4" t="s">
        <v>130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5" ht="24" customHeight="1">
      <c r="A3" s="120" t="s">
        <v>88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5" ht="24" customHeight="1">
      <c r="A4" s="5" t="s">
        <v>166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5" ht="24" customHeigh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30" t="s">
        <v>1</v>
      </c>
    </row>
    <row r="6" spans="1:15" ht="24" customHeight="1">
      <c r="B6" s="121"/>
      <c r="C6" s="121"/>
      <c r="D6" s="121"/>
      <c r="E6" s="147" t="s">
        <v>3</v>
      </c>
      <c r="F6" s="147"/>
      <c r="G6" s="147"/>
      <c r="H6" s="147"/>
      <c r="I6" s="147"/>
      <c r="J6" s="147"/>
      <c r="K6" s="147"/>
      <c r="L6" s="147"/>
      <c r="M6" s="147"/>
      <c r="N6" s="122"/>
      <c r="O6" s="122"/>
    </row>
    <row r="7" spans="1:15" s="123" customFormat="1" ht="24" customHeight="1">
      <c r="I7" s="146" t="s">
        <v>141</v>
      </c>
      <c r="J7" s="146"/>
      <c r="K7" s="146"/>
      <c r="M7" s="123" t="s">
        <v>78</v>
      </c>
    </row>
    <row r="8" spans="1:15" s="123" customFormat="1" ht="24" customHeight="1">
      <c r="E8" s="123" t="s">
        <v>117</v>
      </c>
      <c r="I8" s="123" t="s">
        <v>79</v>
      </c>
      <c r="K8" s="123" t="s">
        <v>84</v>
      </c>
      <c r="M8" s="123" t="s">
        <v>81</v>
      </c>
    </row>
    <row r="9" spans="1:15" s="123" customFormat="1" ht="24" customHeight="1">
      <c r="E9" s="124" t="s">
        <v>82</v>
      </c>
      <c r="G9" s="124" t="s">
        <v>114</v>
      </c>
      <c r="I9" s="124" t="s">
        <v>83</v>
      </c>
      <c r="K9" s="124" t="s">
        <v>194</v>
      </c>
      <c r="M9" s="124" t="s">
        <v>86</v>
      </c>
    </row>
    <row r="10" spans="1:15" ht="24" customHeight="1">
      <c r="A10" s="125" t="s">
        <v>146</v>
      </c>
      <c r="D10" s="123"/>
      <c r="E10" s="42">
        <v>680000</v>
      </c>
      <c r="F10" s="42"/>
      <c r="G10" s="42">
        <v>133776</v>
      </c>
      <c r="H10" s="42"/>
      <c r="I10" s="42">
        <v>19500</v>
      </c>
      <c r="J10" s="42"/>
      <c r="K10" s="42">
        <v>-16792</v>
      </c>
      <c r="L10" s="42"/>
      <c r="M10" s="42">
        <f t="shared" ref="M10:M12" si="0">SUM(E10:L10)</f>
        <v>816484</v>
      </c>
    </row>
    <row r="11" spans="1:15" ht="24" customHeight="1">
      <c r="A11" s="126" t="s">
        <v>143</v>
      </c>
      <c r="C11" s="127"/>
      <c r="D11" s="123"/>
      <c r="E11" s="42">
        <v>0</v>
      </c>
      <c r="F11" s="42"/>
      <c r="G11" s="42">
        <v>0</v>
      </c>
      <c r="H11" s="42"/>
      <c r="I11" s="42">
        <v>0</v>
      </c>
      <c r="J11" s="42"/>
      <c r="K11" s="42">
        <f>FS_PL!M26</f>
        <v>-9649</v>
      </c>
      <c r="L11" s="42"/>
      <c r="M11" s="42">
        <f t="shared" si="0"/>
        <v>-9649</v>
      </c>
    </row>
    <row r="12" spans="1:15" ht="24" customHeight="1">
      <c r="A12" s="128" t="s">
        <v>67</v>
      </c>
      <c r="C12" s="127"/>
      <c r="D12" s="123"/>
      <c r="E12" s="129">
        <v>0</v>
      </c>
      <c r="F12" s="42"/>
      <c r="G12" s="129">
        <v>0</v>
      </c>
      <c r="H12" s="42"/>
      <c r="I12" s="129">
        <v>0</v>
      </c>
      <c r="J12" s="42"/>
      <c r="K12" s="129">
        <v>0</v>
      </c>
      <c r="L12" s="42"/>
      <c r="M12" s="129">
        <f t="shared" si="0"/>
        <v>0</v>
      </c>
    </row>
    <row r="13" spans="1:15" ht="24" customHeight="1">
      <c r="A13" s="126" t="s">
        <v>68</v>
      </c>
      <c r="C13" s="127"/>
      <c r="D13" s="123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0</v>
      </c>
      <c r="J13" s="42"/>
      <c r="K13" s="42">
        <f>SUM(K11:K12)</f>
        <v>-9649</v>
      </c>
      <c r="L13" s="42"/>
      <c r="M13" s="42">
        <f>SUM(M11:M12)</f>
        <v>-9649</v>
      </c>
    </row>
    <row r="14" spans="1:15" ht="24" customHeight="1" thickBot="1">
      <c r="A14" s="125" t="s">
        <v>167</v>
      </c>
      <c r="D14" s="123"/>
      <c r="E14" s="57">
        <f>SUM(E13:E13,E10)</f>
        <v>680000</v>
      </c>
      <c r="F14" s="42"/>
      <c r="G14" s="57">
        <f>SUM(G13:G13,G10)</f>
        <v>133776</v>
      </c>
      <c r="H14" s="42"/>
      <c r="I14" s="57">
        <f>SUM(I13:I13,I10)</f>
        <v>19500</v>
      </c>
      <c r="J14" s="42"/>
      <c r="K14" s="57">
        <f>SUM(K13:K13,K10)</f>
        <v>-26441</v>
      </c>
      <c r="L14" s="42"/>
      <c r="M14" s="57">
        <f>SUM(M13:M13,M10)</f>
        <v>806835</v>
      </c>
    </row>
    <row r="15" spans="1:15" ht="24" customHeight="1" thickTop="1">
      <c r="A15" s="125"/>
      <c r="D15" s="123"/>
      <c r="E15" s="42"/>
      <c r="F15" s="42"/>
      <c r="G15" s="42"/>
      <c r="H15" s="42"/>
      <c r="I15" s="42"/>
      <c r="J15" s="42"/>
      <c r="K15" s="42"/>
      <c r="L15" s="42"/>
      <c r="M15" s="42"/>
    </row>
    <row r="16" spans="1:15" ht="24" customHeight="1">
      <c r="A16" s="125" t="s">
        <v>162</v>
      </c>
      <c r="D16" s="123"/>
      <c r="E16" s="42">
        <v>680000</v>
      </c>
      <c r="F16" s="42"/>
      <c r="G16" s="42">
        <v>133776</v>
      </c>
      <c r="H16" s="42"/>
      <c r="I16" s="42">
        <v>19500</v>
      </c>
      <c r="J16" s="42"/>
      <c r="K16" s="42">
        <v>-20262</v>
      </c>
      <c r="L16" s="42"/>
      <c r="M16" s="42">
        <f>SUM(E16:K16)</f>
        <v>813014</v>
      </c>
    </row>
    <row r="17" spans="1:14" ht="24" customHeight="1">
      <c r="A17" s="126" t="s">
        <v>183</v>
      </c>
      <c r="C17" s="127"/>
      <c r="D17" s="123"/>
      <c r="E17" s="42">
        <v>0</v>
      </c>
      <c r="F17" s="42"/>
      <c r="G17" s="42">
        <v>0</v>
      </c>
      <c r="H17" s="42"/>
      <c r="I17" s="42">
        <v>0</v>
      </c>
      <c r="J17" s="42"/>
      <c r="K17" s="42">
        <f>FS_PL!K26</f>
        <v>6056</v>
      </c>
      <c r="L17" s="42"/>
      <c r="M17" s="42">
        <f t="shared" ref="M17:M18" si="1">SUM(E17:L17)</f>
        <v>6056</v>
      </c>
    </row>
    <row r="18" spans="1:14" ht="24" customHeight="1">
      <c r="A18" s="128" t="s">
        <v>67</v>
      </c>
      <c r="C18" s="127"/>
      <c r="D18" s="123"/>
      <c r="E18" s="129">
        <v>0</v>
      </c>
      <c r="F18" s="42"/>
      <c r="G18" s="129">
        <v>0</v>
      </c>
      <c r="H18" s="42"/>
      <c r="I18" s="129">
        <v>0</v>
      </c>
      <c r="J18" s="42"/>
      <c r="K18" s="129">
        <f>FS_PL!K34</f>
        <v>0</v>
      </c>
      <c r="L18" s="42"/>
      <c r="M18" s="129">
        <f t="shared" si="1"/>
        <v>0</v>
      </c>
    </row>
    <row r="19" spans="1:14" ht="24" customHeight="1">
      <c r="A19" s="126" t="s">
        <v>68</v>
      </c>
      <c r="C19" s="127"/>
      <c r="D19" s="123"/>
      <c r="E19" s="42">
        <f>SUM(E17:E18)</f>
        <v>0</v>
      </c>
      <c r="F19" s="42"/>
      <c r="G19" s="42">
        <f>SUM(G17:G18)</f>
        <v>0</v>
      </c>
      <c r="H19" s="42"/>
      <c r="I19" s="42">
        <f>SUM(I17:I18)</f>
        <v>0</v>
      </c>
      <c r="J19" s="42"/>
      <c r="K19" s="42">
        <f>SUM(K17:K18)</f>
        <v>6056</v>
      </c>
      <c r="L19" s="42"/>
      <c r="M19" s="42">
        <f>SUM(M17:M18)</f>
        <v>6056</v>
      </c>
    </row>
    <row r="20" spans="1:14" ht="24" customHeight="1" thickBot="1">
      <c r="A20" s="125" t="s">
        <v>168</v>
      </c>
      <c r="D20" s="123"/>
      <c r="E20" s="57">
        <f>SUM(E19:E19,E16)</f>
        <v>680000</v>
      </c>
      <c r="F20" s="42"/>
      <c r="G20" s="57">
        <f>SUM(G19:G19,G16)</f>
        <v>133776</v>
      </c>
      <c r="H20" s="42"/>
      <c r="I20" s="57">
        <f>SUM(I19:I19,I16)</f>
        <v>19500</v>
      </c>
      <c r="J20" s="42"/>
      <c r="K20" s="57">
        <f>SUM(K19:K19,K16)</f>
        <v>-14206</v>
      </c>
      <c r="L20" s="42"/>
      <c r="M20" s="57">
        <f>SUM(M19:M19,M16)</f>
        <v>819070</v>
      </c>
      <c r="N20" s="42"/>
    </row>
    <row r="21" spans="1:14" ht="24" customHeight="1" thickTop="1">
      <c r="A21" s="125"/>
      <c r="D21" s="123"/>
      <c r="E21" s="42"/>
      <c r="F21" s="42"/>
      <c r="G21" s="42"/>
      <c r="H21" s="42"/>
      <c r="I21" s="42"/>
      <c r="J21" s="42"/>
      <c r="K21" s="42"/>
      <c r="L21" s="42"/>
      <c r="M21" s="42"/>
    </row>
    <row r="22" spans="1:14" ht="24" customHeight="1">
      <c r="E22" s="42"/>
      <c r="F22" s="42"/>
      <c r="G22" s="42"/>
      <c r="H22" s="42"/>
      <c r="I22" s="42"/>
      <c r="J22" s="42"/>
      <c r="K22" s="42"/>
      <c r="L22" s="42"/>
      <c r="M22" s="42"/>
    </row>
    <row r="23" spans="1:14" ht="24" customHeight="1">
      <c r="A23" s="126" t="s">
        <v>87</v>
      </c>
    </row>
  </sheetData>
  <mergeCells count="2">
    <mergeCell ref="I7:K7"/>
    <mergeCell ref="E6:M6"/>
  </mergeCells>
  <pageMargins left="0.6692913385826772" right="0.19685039370078741" top="0.78740157480314965" bottom="0.31496062992125984" header="0.31496062992125984" footer="0.31496062992125984"/>
  <pageSetup paperSize="9" scale="75" orientation="portrait" r:id="rId1"/>
  <ignoredErrors>
    <ignoredError sqref="D19 J19:M19" formula="1"/>
    <ignoredError sqref="E19:I19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showGridLines="0" view="pageBreakPreview" zoomScale="85" zoomScaleNormal="100" zoomScaleSheetLayoutView="85" workbookViewId="0">
      <selection activeCell="R2" sqref="R2"/>
    </sheetView>
  </sheetViews>
  <sheetFormatPr defaultColWidth="8.7109375" defaultRowHeight="23.25" customHeight="1"/>
  <cols>
    <col min="1" max="4" width="8.7109375" style="130"/>
    <col min="5" max="5" width="4.42578125" style="130" customWidth="1"/>
    <col min="6" max="6" width="6.28515625" style="130" customWidth="1"/>
    <col min="7" max="7" width="1.28515625" style="130" customWidth="1"/>
    <col min="8" max="8" width="7" style="130" customWidth="1"/>
    <col min="9" max="9" width="15.5703125" style="130" customWidth="1"/>
    <col min="10" max="10" width="1.5703125" style="130" customWidth="1"/>
    <col min="11" max="11" width="15.5703125" style="130" customWidth="1"/>
    <col min="12" max="12" width="3.42578125" style="130" customWidth="1"/>
    <col min="13" max="13" width="15.5703125" style="130" customWidth="1"/>
    <col min="14" max="14" width="1.5703125" style="130" customWidth="1"/>
    <col min="15" max="15" width="15.5703125" style="130" customWidth="1"/>
    <col min="16" max="16" width="0.7109375" style="130" customWidth="1"/>
    <col min="17" max="17" width="9" style="130" customWidth="1"/>
    <col min="18" max="16384" width="8.7109375" style="130"/>
  </cols>
  <sheetData>
    <row r="1" spans="1:18" ht="21.6" customHeight="1">
      <c r="O1" s="3" t="s">
        <v>46</v>
      </c>
    </row>
    <row r="2" spans="1:18" ht="21.6" customHeight="1">
      <c r="A2" s="4" t="s">
        <v>130</v>
      </c>
      <c r="B2" s="5"/>
      <c r="C2" s="5"/>
      <c r="D2" s="5"/>
      <c r="E2" s="131"/>
      <c r="F2" s="8"/>
      <c r="G2" s="8"/>
      <c r="H2" s="8"/>
      <c r="I2" s="9"/>
      <c r="J2" s="9"/>
      <c r="K2" s="9"/>
      <c r="L2" s="9"/>
      <c r="M2" s="9"/>
      <c r="N2" s="5"/>
      <c r="O2" s="9"/>
      <c r="P2" s="5"/>
      <c r="Q2" s="4"/>
    </row>
    <row r="3" spans="1:18" ht="21.6" customHeight="1">
      <c r="A3" s="5" t="s">
        <v>89</v>
      </c>
      <c r="B3" s="5"/>
      <c r="C3" s="5"/>
      <c r="D3" s="5"/>
      <c r="E3" s="131"/>
      <c r="F3" s="8"/>
      <c r="G3" s="8"/>
      <c r="H3" s="8"/>
      <c r="I3" s="9"/>
      <c r="J3" s="9"/>
      <c r="K3" s="9"/>
      <c r="L3" s="9"/>
      <c r="M3" s="9"/>
      <c r="N3" s="5"/>
      <c r="O3" s="9"/>
      <c r="P3" s="5"/>
      <c r="Q3" s="5"/>
    </row>
    <row r="4" spans="1:18" ht="21.6" customHeight="1">
      <c r="A4" s="5" t="s">
        <v>166</v>
      </c>
      <c r="B4" s="5"/>
      <c r="C4" s="5"/>
      <c r="D4" s="5"/>
      <c r="E4" s="131"/>
      <c r="F4" s="8"/>
      <c r="G4" s="8"/>
      <c r="H4" s="8"/>
      <c r="I4" s="9"/>
      <c r="J4" s="9"/>
      <c r="K4" s="9"/>
      <c r="L4" s="9"/>
      <c r="M4" s="9"/>
      <c r="N4" s="5"/>
      <c r="O4" s="9"/>
      <c r="P4" s="5"/>
      <c r="Q4" s="5"/>
    </row>
    <row r="5" spans="1:18" ht="21.6" customHeight="1">
      <c r="A5" s="10"/>
      <c r="B5" s="10"/>
      <c r="C5" s="10"/>
      <c r="D5" s="10"/>
      <c r="E5" s="10"/>
      <c r="F5" s="11"/>
      <c r="G5" s="11"/>
      <c r="H5" s="11"/>
      <c r="I5" s="12"/>
      <c r="J5" s="12"/>
      <c r="K5" s="12"/>
      <c r="L5" s="12"/>
      <c r="M5" s="12"/>
      <c r="N5" s="13"/>
      <c r="O5" s="3" t="s">
        <v>1</v>
      </c>
      <c r="P5" s="13"/>
      <c r="Q5" s="10"/>
    </row>
    <row r="6" spans="1:18" ht="21.6" customHeight="1">
      <c r="A6" s="10"/>
      <c r="B6" s="10"/>
      <c r="C6" s="10"/>
      <c r="D6" s="10"/>
      <c r="E6" s="10"/>
      <c r="F6" s="11"/>
      <c r="G6" s="11"/>
      <c r="H6" s="11"/>
      <c r="I6" s="148" t="s">
        <v>2</v>
      </c>
      <c r="J6" s="148"/>
      <c r="K6" s="148"/>
      <c r="L6" s="12"/>
      <c r="M6" s="148" t="s">
        <v>3</v>
      </c>
      <c r="N6" s="148"/>
      <c r="O6" s="148"/>
      <c r="P6" s="13"/>
      <c r="Q6" s="10"/>
    </row>
    <row r="7" spans="1:18" ht="21.6" customHeight="1">
      <c r="A7" s="14"/>
      <c r="B7" s="10"/>
      <c r="C7" s="10"/>
      <c r="D7" s="10"/>
      <c r="E7" s="132"/>
      <c r="F7" s="10"/>
      <c r="G7" s="10"/>
      <c r="H7" s="10"/>
      <c r="I7" s="15" t="s">
        <v>161</v>
      </c>
      <c r="J7" s="16"/>
      <c r="K7" s="15" t="s">
        <v>145</v>
      </c>
      <c r="L7" s="16"/>
      <c r="M7" s="15" t="s">
        <v>161</v>
      </c>
      <c r="N7" s="16"/>
      <c r="O7" s="15" t="s">
        <v>145</v>
      </c>
      <c r="P7" s="12"/>
      <c r="Q7" s="14"/>
    </row>
    <row r="8" spans="1:18" ht="21.6" customHeight="1">
      <c r="A8" s="5" t="s">
        <v>90</v>
      </c>
      <c r="B8" s="14"/>
      <c r="C8" s="14"/>
      <c r="D8" s="17"/>
      <c r="E8" s="133"/>
      <c r="F8" s="133"/>
      <c r="G8" s="133"/>
      <c r="H8" s="133"/>
      <c r="I8" s="18"/>
      <c r="J8" s="18"/>
      <c r="K8" s="18"/>
      <c r="L8" s="18"/>
      <c r="M8" s="18"/>
      <c r="N8" s="14"/>
      <c r="O8" s="18"/>
      <c r="P8" s="14"/>
      <c r="Q8" s="5"/>
    </row>
    <row r="9" spans="1:18" ht="21.6" customHeight="1">
      <c r="A9" s="134" t="s">
        <v>174</v>
      </c>
      <c r="B9" s="14"/>
      <c r="C9" s="14"/>
      <c r="D9" s="17"/>
      <c r="E9" s="133"/>
      <c r="F9" s="133"/>
      <c r="G9" s="133"/>
      <c r="H9" s="133"/>
      <c r="I9" s="19">
        <f>FS_PL!G24</f>
        <v>7855</v>
      </c>
      <c r="J9" s="19"/>
      <c r="K9" s="19">
        <f>FS_PL!I24</f>
        <v>-12213</v>
      </c>
      <c r="L9" s="19"/>
      <c r="M9" s="19">
        <f>FS_PL!K24</f>
        <v>7281</v>
      </c>
      <c r="N9" s="19"/>
      <c r="O9" s="19">
        <f>FS_PL!M24</f>
        <v>-9366</v>
      </c>
      <c r="P9" s="19"/>
      <c r="Q9" s="134"/>
      <c r="R9" s="135"/>
    </row>
    <row r="10" spans="1:18" ht="21.6" customHeight="1">
      <c r="A10" s="134" t="s">
        <v>160</v>
      </c>
      <c r="B10" s="14"/>
      <c r="C10" s="14"/>
      <c r="D10" s="17"/>
      <c r="E10" s="133"/>
      <c r="F10" s="133"/>
      <c r="G10" s="133"/>
      <c r="H10" s="133"/>
      <c r="I10" s="19"/>
      <c r="J10" s="19"/>
      <c r="K10" s="19"/>
      <c r="L10" s="19"/>
      <c r="M10" s="19"/>
      <c r="N10" s="19"/>
      <c r="O10" s="19"/>
      <c r="P10" s="19"/>
      <c r="Q10" s="134"/>
    </row>
    <row r="11" spans="1:18" ht="21.6" customHeight="1">
      <c r="A11" s="134" t="s">
        <v>144</v>
      </c>
      <c r="B11" s="14"/>
      <c r="C11" s="14"/>
      <c r="D11" s="17"/>
      <c r="E11" s="133"/>
      <c r="F11" s="133"/>
      <c r="G11" s="133"/>
      <c r="H11" s="133"/>
      <c r="I11" s="19"/>
      <c r="J11" s="19"/>
      <c r="K11" s="19"/>
      <c r="L11" s="19"/>
      <c r="M11" s="19"/>
      <c r="N11" s="19"/>
      <c r="O11" s="19"/>
      <c r="P11" s="19"/>
      <c r="Q11" s="134"/>
    </row>
    <row r="12" spans="1:18" ht="21.6" customHeight="1">
      <c r="A12" s="134" t="s">
        <v>91</v>
      </c>
      <c r="B12" s="14"/>
      <c r="C12" s="14"/>
      <c r="D12" s="17"/>
      <c r="E12" s="133"/>
      <c r="F12" s="133"/>
      <c r="G12" s="133"/>
      <c r="H12" s="133"/>
      <c r="I12" s="19">
        <v>24016</v>
      </c>
      <c r="J12" s="19"/>
      <c r="K12" s="19">
        <v>26299</v>
      </c>
      <c r="L12" s="19"/>
      <c r="M12" s="19">
        <v>24016</v>
      </c>
      <c r="N12" s="19"/>
      <c r="O12" s="19">
        <v>26292</v>
      </c>
      <c r="P12" s="19"/>
      <c r="Q12" s="134"/>
      <c r="R12" s="135"/>
    </row>
    <row r="13" spans="1:18" ht="21.6" customHeight="1">
      <c r="A13" s="14" t="s">
        <v>139</v>
      </c>
      <c r="B13" s="14"/>
      <c r="C13" s="14"/>
      <c r="D13" s="17"/>
      <c r="E13" s="133"/>
      <c r="F13" s="133"/>
      <c r="G13" s="133"/>
      <c r="H13" s="133"/>
      <c r="I13" s="19">
        <v>31</v>
      </c>
      <c r="J13" s="19"/>
      <c r="K13" s="19">
        <v>31</v>
      </c>
      <c r="L13" s="19"/>
      <c r="M13" s="19">
        <v>31</v>
      </c>
      <c r="N13" s="19"/>
      <c r="O13" s="19">
        <v>31</v>
      </c>
      <c r="P13" s="20"/>
      <c r="Q13" s="134"/>
      <c r="R13" s="135"/>
    </row>
    <row r="14" spans="1:18" ht="21.6" customHeight="1">
      <c r="A14" s="14" t="s">
        <v>156</v>
      </c>
      <c r="B14" s="14"/>
      <c r="C14" s="14"/>
      <c r="D14" s="17"/>
      <c r="E14" s="133"/>
      <c r="F14" s="133"/>
      <c r="G14" s="133"/>
      <c r="H14" s="133"/>
      <c r="I14" s="19">
        <v>-25</v>
      </c>
      <c r="J14" s="19"/>
      <c r="K14" s="19">
        <v>323</v>
      </c>
      <c r="L14" s="19"/>
      <c r="M14" s="19">
        <v>358</v>
      </c>
      <c r="N14" s="19"/>
      <c r="O14" s="19">
        <v>304</v>
      </c>
      <c r="P14" s="20"/>
      <c r="Q14" s="134"/>
      <c r="R14" s="135"/>
    </row>
    <row r="15" spans="1:18" ht="21.6" customHeight="1">
      <c r="A15" s="134" t="s">
        <v>157</v>
      </c>
      <c r="B15" s="14"/>
      <c r="C15" s="14"/>
      <c r="D15" s="17"/>
      <c r="E15" s="133"/>
      <c r="F15" s="133"/>
      <c r="G15" s="133"/>
      <c r="H15" s="133"/>
      <c r="I15" s="19">
        <v>-346</v>
      </c>
      <c r="J15" s="19"/>
      <c r="K15" s="19">
        <v>-298</v>
      </c>
      <c r="L15" s="19"/>
      <c r="M15" s="19">
        <v>-346</v>
      </c>
      <c r="N15" s="19"/>
      <c r="O15" s="19">
        <v>-103</v>
      </c>
      <c r="P15" s="19"/>
      <c r="Q15" s="134"/>
      <c r="R15" s="135"/>
    </row>
    <row r="16" spans="1:18" ht="21.6" customHeight="1">
      <c r="A16" s="134" t="s">
        <v>176</v>
      </c>
      <c r="B16" s="14"/>
      <c r="C16" s="14"/>
      <c r="D16" s="17"/>
      <c r="E16" s="133"/>
      <c r="F16" s="133"/>
      <c r="G16" s="133"/>
      <c r="H16" s="133"/>
      <c r="I16" s="19">
        <v>461</v>
      </c>
      <c r="J16" s="19"/>
      <c r="K16" s="19">
        <v>25</v>
      </c>
      <c r="L16" s="19"/>
      <c r="M16" s="19">
        <v>461</v>
      </c>
      <c r="N16" s="19"/>
      <c r="O16" s="19">
        <v>0</v>
      </c>
      <c r="P16" s="19"/>
      <c r="Q16" s="134"/>
      <c r="R16" s="135"/>
    </row>
    <row r="17" spans="1:18" ht="21.6" customHeight="1">
      <c r="A17" s="134" t="s">
        <v>188</v>
      </c>
      <c r="B17" s="14"/>
      <c r="C17" s="14"/>
      <c r="D17" s="17"/>
      <c r="E17" s="133"/>
      <c r="F17" s="133"/>
      <c r="G17" s="133"/>
      <c r="H17" s="133"/>
      <c r="I17" s="19">
        <v>0</v>
      </c>
      <c r="J17" s="19"/>
      <c r="K17" s="19">
        <v>4</v>
      </c>
      <c r="L17" s="19"/>
      <c r="M17" s="19">
        <v>0</v>
      </c>
      <c r="N17" s="19"/>
      <c r="O17" s="19">
        <v>0</v>
      </c>
      <c r="P17" s="19"/>
      <c r="Q17" s="134"/>
      <c r="R17" s="135"/>
    </row>
    <row r="18" spans="1:18" ht="21.6" customHeight="1">
      <c r="A18" s="134" t="s">
        <v>170</v>
      </c>
      <c r="B18" s="14"/>
      <c r="C18" s="14"/>
      <c r="D18" s="17"/>
      <c r="E18" s="133"/>
      <c r="F18" s="133"/>
      <c r="G18" s="133"/>
      <c r="H18" s="133"/>
      <c r="I18" s="19">
        <v>0</v>
      </c>
      <c r="J18" s="19"/>
      <c r="K18" s="19">
        <v>-56</v>
      </c>
      <c r="L18" s="19"/>
      <c r="M18" s="19">
        <v>0</v>
      </c>
      <c r="N18" s="19"/>
      <c r="O18" s="19">
        <v>0</v>
      </c>
      <c r="P18" s="19"/>
      <c r="Q18" s="134"/>
      <c r="R18" s="135"/>
    </row>
    <row r="19" spans="1:18" ht="21.6" customHeight="1">
      <c r="A19" s="134" t="s">
        <v>177</v>
      </c>
      <c r="B19" s="14"/>
      <c r="C19" s="14"/>
      <c r="D19" s="17"/>
      <c r="E19" s="133"/>
      <c r="F19" s="133"/>
      <c r="G19" s="133"/>
      <c r="H19" s="133"/>
      <c r="I19" s="19">
        <v>-358</v>
      </c>
      <c r="J19" s="19"/>
      <c r="K19" s="19">
        <v>19</v>
      </c>
      <c r="L19" s="19"/>
      <c r="M19" s="19">
        <v>-358</v>
      </c>
      <c r="N19" s="19"/>
      <c r="O19" s="19">
        <v>19</v>
      </c>
      <c r="P19" s="19"/>
      <c r="Q19" s="134"/>
      <c r="R19" s="135"/>
    </row>
    <row r="20" spans="1:18" ht="21.6" customHeight="1">
      <c r="A20" s="134" t="s">
        <v>178</v>
      </c>
      <c r="B20" s="14"/>
      <c r="C20" s="14"/>
      <c r="D20" s="17"/>
      <c r="E20" s="133"/>
      <c r="F20" s="133"/>
      <c r="G20" s="133"/>
      <c r="H20" s="133"/>
      <c r="I20" s="19">
        <v>-1409</v>
      </c>
      <c r="J20" s="19"/>
      <c r="K20" s="19">
        <v>-112</v>
      </c>
      <c r="L20" s="19"/>
      <c r="M20" s="19">
        <v>-1409</v>
      </c>
      <c r="N20" s="19"/>
      <c r="O20" s="19">
        <v>-112</v>
      </c>
      <c r="P20" s="19"/>
      <c r="Q20" s="134"/>
      <c r="R20" s="135"/>
    </row>
    <row r="21" spans="1:18" ht="21.6" customHeight="1">
      <c r="A21" s="134" t="s">
        <v>152</v>
      </c>
      <c r="B21" s="14"/>
      <c r="C21" s="14"/>
      <c r="D21" s="17"/>
      <c r="E21" s="133"/>
      <c r="F21" s="133"/>
      <c r="G21" s="133"/>
      <c r="H21" s="133"/>
      <c r="I21" s="19">
        <v>582</v>
      </c>
      <c r="J21" s="19"/>
      <c r="K21" s="19">
        <v>560</v>
      </c>
      <c r="L21" s="19"/>
      <c r="M21" s="19">
        <v>582</v>
      </c>
      <c r="N21" s="19"/>
      <c r="O21" s="19">
        <v>560</v>
      </c>
      <c r="P21" s="19"/>
      <c r="Q21" s="134"/>
      <c r="R21" s="135"/>
    </row>
    <row r="22" spans="1:18" ht="21.6" customHeight="1">
      <c r="A22" s="134" t="s">
        <v>92</v>
      </c>
      <c r="B22" s="14"/>
      <c r="C22" s="14"/>
      <c r="D22" s="17"/>
      <c r="E22" s="133"/>
      <c r="F22" s="133"/>
      <c r="G22" s="133"/>
      <c r="H22" s="133"/>
      <c r="I22" s="19">
        <v>-35</v>
      </c>
      <c r="J22" s="19"/>
      <c r="K22" s="19">
        <v>-45</v>
      </c>
      <c r="L22" s="19"/>
      <c r="M22" s="19">
        <v>-35</v>
      </c>
      <c r="N22" s="19"/>
      <c r="O22" s="19">
        <v>-41</v>
      </c>
      <c r="P22" s="19"/>
      <c r="Q22" s="134"/>
      <c r="R22" s="135"/>
    </row>
    <row r="23" spans="1:18" ht="21.6" customHeight="1">
      <c r="A23" s="134" t="s">
        <v>93</v>
      </c>
      <c r="B23" s="14"/>
      <c r="C23" s="14"/>
      <c r="D23" s="17"/>
      <c r="E23" s="133"/>
      <c r="F23" s="133"/>
      <c r="G23" s="133"/>
      <c r="H23" s="133"/>
      <c r="I23" s="21">
        <v>7669</v>
      </c>
      <c r="J23" s="19"/>
      <c r="K23" s="21">
        <v>8351</v>
      </c>
      <c r="L23" s="19"/>
      <c r="M23" s="21">
        <v>7669</v>
      </c>
      <c r="N23" s="19"/>
      <c r="O23" s="21">
        <v>8351</v>
      </c>
      <c r="P23" s="19"/>
      <c r="Q23" s="134"/>
      <c r="R23" s="135"/>
    </row>
    <row r="24" spans="1:18" ht="21.6" customHeight="1">
      <c r="A24" s="134" t="s">
        <v>94</v>
      </c>
      <c r="B24" s="14"/>
      <c r="C24" s="14"/>
      <c r="D24" s="17"/>
      <c r="E24" s="133"/>
      <c r="F24" s="133"/>
      <c r="G24" s="133"/>
      <c r="H24" s="133"/>
      <c r="I24" s="19"/>
      <c r="J24" s="19"/>
      <c r="K24" s="19"/>
      <c r="P24" s="19"/>
      <c r="Q24" s="134"/>
      <c r="R24" s="135"/>
    </row>
    <row r="25" spans="1:18" ht="21.6" customHeight="1">
      <c r="A25" s="134" t="s">
        <v>95</v>
      </c>
      <c r="B25" s="14"/>
      <c r="C25" s="14"/>
      <c r="D25" s="17"/>
      <c r="E25" s="133"/>
      <c r="F25" s="133"/>
      <c r="G25" s="133"/>
      <c r="H25" s="133"/>
      <c r="I25" s="19">
        <f>SUM(I9:I23)</f>
        <v>38441</v>
      </c>
      <c r="J25" s="19"/>
      <c r="K25" s="19">
        <f>SUM(K9:K23)</f>
        <v>22888</v>
      </c>
      <c r="L25" s="19"/>
      <c r="M25" s="19">
        <f>SUM(M9:M23)</f>
        <v>38250</v>
      </c>
      <c r="N25" s="19"/>
      <c r="O25" s="19">
        <f>SUM(O9:O23)</f>
        <v>25935</v>
      </c>
      <c r="P25" s="19"/>
      <c r="Q25" s="134"/>
      <c r="R25" s="135"/>
    </row>
    <row r="26" spans="1:18" ht="21.6" customHeight="1">
      <c r="A26" s="134" t="s">
        <v>96</v>
      </c>
      <c r="B26" s="14"/>
      <c r="C26" s="14"/>
      <c r="D26" s="17"/>
      <c r="E26" s="133"/>
      <c r="F26" s="133"/>
      <c r="G26" s="133"/>
      <c r="H26" s="133"/>
      <c r="I26" s="20"/>
      <c r="J26" s="20"/>
      <c r="K26" s="20"/>
      <c r="L26" s="20"/>
      <c r="M26" s="20"/>
      <c r="N26" s="19"/>
      <c r="O26" s="6"/>
      <c r="P26" s="19"/>
      <c r="Q26" s="134"/>
      <c r="R26" s="135"/>
    </row>
    <row r="27" spans="1:18" ht="21.6" customHeight="1">
      <c r="A27" s="134" t="s">
        <v>153</v>
      </c>
      <c r="B27" s="14"/>
      <c r="C27" s="14"/>
      <c r="D27" s="17"/>
      <c r="E27" s="133"/>
      <c r="F27" s="133"/>
      <c r="G27" s="133"/>
      <c r="H27" s="133"/>
      <c r="I27" s="19">
        <v>-9476</v>
      </c>
      <c r="J27" s="19"/>
      <c r="K27" s="19">
        <v>4627</v>
      </c>
      <c r="L27" s="19"/>
      <c r="M27" s="19">
        <v>-9859</v>
      </c>
      <c r="N27" s="19"/>
      <c r="O27" s="19">
        <v>2645</v>
      </c>
      <c r="P27" s="19"/>
      <c r="Q27" s="134"/>
      <c r="R27" s="135"/>
    </row>
    <row r="28" spans="1:18" ht="21.6" customHeight="1">
      <c r="A28" s="136" t="s">
        <v>97</v>
      </c>
      <c r="B28" s="14"/>
      <c r="C28" s="14"/>
      <c r="D28" s="17"/>
      <c r="E28" s="133"/>
      <c r="F28" s="133"/>
      <c r="G28" s="133"/>
      <c r="H28" s="133"/>
      <c r="I28" s="19">
        <v>8347</v>
      </c>
      <c r="J28" s="19"/>
      <c r="K28" s="19">
        <v>-13145</v>
      </c>
      <c r="L28" s="19"/>
      <c r="M28" s="19">
        <v>8347</v>
      </c>
      <c r="N28" s="19"/>
      <c r="O28" s="19">
        <v>-13358</v>
      </c>
      <c r="P28" s="19"/>
      <c r="Q28" s="134"/>
      <c r="R28" s="135"/>
    </row>
    <row r="29" spans="1:18" ht="21.6" customHeight="1">
      <c r="A29" s="136" t="s">
        <v>98</v>
      </c>
      <c r="B29" s="14"/>
      <c r="C29" s="14"/>
      <c r="D29" s="17"/>
      <c r="E29" s="133"/>
      <c r="F29" s="133"/>
      <c r="G29" s="133"/>
      <c r="H29" s="133"/>
      <c r="I29" s="19">
        <v>10</v>
      </c>
      <c r="J29" s="19"/>
      <c r="K29" s="19">
        <v>1916</v>
      </c>
      <c r="L29" s="19"/>
      <c r="M29" s="19">
        <v>10</v>
      </c>
      <c r="N29" s="19"/>
      <c r="O29" s="19">
        <v>1916</v>
      </c>
      <c r="P29" s="19"/>
      <c r="Q29" s="134"/>
      <c r="R29" s="135"/>
    </row>
    <row r="30" spans="1:18" ht="21.6" customHeight="1">
      <c r="A30" s="14" t="s">
        <v>99</v>
      </c>
      <c r="B30" s="14"/>
      <c r="C30" s="14"/>
      <c r="D30" s="17"/>
      <c r="E30" s="133"/>
      <c r="F30" s="133"/>
      <c r="G30" s="133"/>
      <c r="H30" s="133"/>
      <c r="I30" s="19">
        <v>3733</v>
      </c>
      <c r="J30" s="19"/>
      <c r="K30" s="19">
        <v>4908</v>
      </c>
      <c r="L30" s="19"/>
      <c r="M30" s="19">
        <v>3655</v>
      </c>
      <c r="N30" s="19"/>
      <c r="O30" s="19">
        <v>6050</v>
      </c>
      <c r="P30" s="20"/>
      <c r="Q30" s="134"/>
      <c r="R30" s="135"/>
    </row>
    <row r="31" spans="1:18" ht="21.6" customHeight="1">
      <c r="A31" s="134" t="s">
        <v>100</v>
      </c>
      <c r="B31" s="14"/>
      <c r="C31" s="14"/>
      <c r="D31" s="17"/>
      <c r="E31" s="133"/>
      <c r="F31" s="133"/>
      <c r="G31" s="133"/>
      <c r="H31" s="133"/>
      <c r="I31" s="19">
        <v>-2314</v>
      </c>
      <c r="J31" s="19"/>
      <c r="K31" s="19">
        <v>-2612</v>
      </c>
      <c r="L31" s="19"/>
      <c r="M31" s="19">
        <v>-2314</v>
      </c>
      <c r="N31" s="19"/>
      <c r="O31" s="19">
        <v>-2695</v>
      </c>
      <c r="P31" s="19"/>
      <c r="Q31" s="134"/>
      <c r="R31" s="135"/>
    </row>
    <row r="32" spans="1:18" ht="21.6" customHeight="1">
      <c r="A32" s="137" t="s">
        <v>101</v>
      </c>
      <c r="B32" s="14"/>
      <c r="C32" s="14"/>
      <c r="D32" s="17"/>
      <c r="E32" s="133"/>
      <c r="F32" s="133"/>
      <c r="G32" s="133"/>
      <c r="H32" s="133"/>
      <c r="I32" s="19"/>
      <c r="J32" s="19"/>
      <c r="K32" s="19"/>
      <c r="L32" s="19"/>
      <c r="M32" s="19"/>
      <c r="N32" s="19"/>
      <c r="O32" s="19"/>
      <c r="P32" s="19"/>
      <c r="Q32" s="134"/>
      <c r="R32" s="135"/>
    </row>
    <row r="33" spans="1:18" ht="21.6" customHeight="1">
      <c r="A33" s="134" t="s">
        <v>154</v>
      </c>
      <c r="B33" s="14"/>
      <c r="C33" s="14"/>
      <c r="D33" s="17"/>
      <c r="E33" s="133"/>
      <c r="F33" s="133"/>
      <c r="G33" s="133"/>
      <c r="H33" s="133"/>
      <c r="I33" s="19">
        <v>-9910</v>
      </c>
      <c r="J33" s="19"/>
      <c r="K33" s="19">
        <v>-26792</v>
      </c>
      <c r="L33" s="19"/>
      <c r="M33" s="19">
        <v>-9947</v>
      </c>
      <c r="N33" s="19"/>
      <c r="O33" s="19">
        <v>-25651</v>
      </c>
      <c r="P33" s="19"/>
      <c r="Q33" s="134"/>
      <c r="R33" s="135"/>
    </row>
    <row r="34" spans="1:18" ht="21.6" customHeight="1">
      <c r="A34" s="14" t="s">
        <v>102</v>
      </c>
      <c r="B34" s="14"/>
      <c r="C34" s="14"/>
      <c r="D34" s="17"/>
      <c r="E34" s="133"/>
      <c r="F34" s="133"/>
      <c r="G34" s="133"/>
      <c r="H34" s="133"/>
      <c r="I34" s="19">
        <v>-299</v>
      </c>
      <c r="J34" s="19"/>
      <c r="K34" s="19">
        <v>-966</v>
      </c>
      <c r="L34" s="19"/>
      <c r="M34" s="19">
        <v>-299</v>
      </c>
      <c r="N34" s="19"/>
      <c r="O34" s="19">
        <v>-853</v>
      </c>
      <c r="P34" s="19"/>
      <c r="Q34" s="134"/>
      <c r="R34" s="135"/>
    </row>
    <row r="35" spans="1:18" ht="21.6" customHeight="1">
      <c r="A35" s="14" t="s">
        <v>103</v>
      </c>
      <c r="B35" s="14"/>
      <c r="C35" s="14"/>
      <c r="D35" s="17"/>
      <c r="E35" s="133"/>
      <c r="F35" s="133"/>
      <c r="G35" s="133"/>
      <c r="H35" s="133"/>
      <c r="I35" s="19">
        <v>-1322</v>
      </c>
      <c r="J35" s="19"/>
      <c r="K35" s="21">
        <v>203</v>
      </c>
      <c r="L35" s="19"/>
      <c r="M35" s="19">
        <v>-1322</v>
      </c>
      <c r="N35" s="19"/>
      <c r="O35" s="21">
        <v>203</v>
      </c>
      <c r="P35" s="19"/>
      <c r="Q35" s="134"/>
      <c r="R35" s="135"/>
    </row>
    <row r="36" spans="1:18" ht="21.6" customHeight="1">
      <c r="A36" s="134" t="s">
        <v>189</v>
      </c>
      <c r="B36" s="14"/>
      <c r="C36" s="14"/>
      <c r="D36" s="17"/>
      <c r="E36" s="133"/>
      <c r="F36" s="133"/>
      <c r="G36" s="133"/>
      <c r="H36" s="133"/>
      <c r="I36" s="138">
        <f>SUM(I25:I35)</f>
        <v>27210</v>
      </c>
      <c r="J36" s="19"/>
      <c r="K36" s="138">
        <f>SUM(K25:K35)</f>
        <v>-8973</v>
      </c>
      <c r="L36" s="19"/>
      <c r="M36" s="138">
        <f>SUM(M25:M35)</f>
        <v>26521</v>
      </c>
      <c r="N36" s="19"/>
      <c r="O36" s="138">
        <f>SUM(O25:O35)</f>
        <v>-5808</v>
      </c>
      <c r="P36" s="19"/>
      <c r="Q36" s="134"/>
      <c r="R36" s="135"/>
    </row>
    <row r="37" spans="1:18" ht="21.6" customHeight="1">
      <c r="A37" s="134" t="s">
        <v>104</v>
      </c>
      <c r="B37" s="14"/>
      <c r="C37" s="14"/>
      <c r="D37" s="17"/>
      <c r="E37" s="133"/>
      <c r="F37" s="133"/>
      <c r="G37" s="133"/>
      <c r="H37" s="133"/>
      <c r="I37" s="19">
        <v>-7756</v>
      </c>
      <c r="J37" s="19"/>
      <c r="K37" s="19">
        <v>-8361</v>
      </c>
      <c r="L37" s="19"/>
      <c r="M37" s="19">
        <v>-7756</v>
      </c>
      <c r="N37" s="19"/>
      <c r="O37" s="19">
        <v>-8361</v>
      </c>
      <c r="P37" s="19"/>
      <c r="Q37" s="134"/>
      <c r="R37" s="135"/>
    </row>
    <row r="38" spans="1:18" ht="21.6" customHeight="1">
      <c r="A38" s="134" t="s">
        <v>105</v>
      </c>
      <c r="B38" s="14"/>
      <c r="C38" s="14"/>
      <c r="D38" s="17"/>
      <c r="E38" s="133"/>
      <c r="F38" s="133"/>
      <c r="G38" s="133"/>
      <c r="H38" s="133"/>
      <c r="I38" s="19">
        <v>-1765</v>
      </c>
      <c r="J38" s="19"/>
      <c r="K38" s="19">
        <v>-1031</v>
      </c>
      <c r="L38" s="19"/>
      <c r="M38" s="19">
        <v>-1765</v>
      </c>
      <c r="N38" s="19"/>
      <c r="O38" s="19">
        <v>-1023</v>
      </c>
      <c r="P38" s="19"/>
      <c r="Q38" s="134"/>
      <c r="R38" s="135"/>
    </row>
    <row r="39" spans="1:18" ht="21.6" customHeight="1">
      <c r="A39" s="139" t="s">
        <v>190</v>
      </c>
      <c r="B39" s="14"/>
      <c r="C39" s="14"/>
      <c r="D39" s="17"/>
      <c r="E39" s="133"/>
      <c r="F39" s="133"/>
      <c r="G39" s="133"/>
      <c r="H39" s="133"/>
      <c r="I39" s="22">
        <f>SUM(I36:I38)</f>
        <v>17689</v>
      </c>
      <c r="J39" s="19"/>
      <c r="K39" s="22">
        <f>SUM(K36:K38)</f>
        <v>-18365</v>
      </c>
      <c r="L39" s="19"/>
      <c r="M39" s="22">
        <f>SUM(M36:M38)</f>
        <v>17000</v>
      </c>
      <c r="N39" s="19"/>
      <c r="O39" s="22">
        <f>SUM(O36:O38)</f>
        <v>-15192</v>
      </c>
      <c r="P39" s="19"/>
      <c r="Q39" s="134"/>
      <c r="R39" s="135"/>
    </row>
    <row r="40" spans="1:18" ht="21.6" customHeight="1">
      <c r="A40" s="139"/>
      <c r="B40" s="14"/>
      <c r="C40" s="14"/>
      <c r="D40" s="17"/>
      <c r="E40" s="133"/>
      <c r="F40" s="133"/>
      <c r="G40" s="133"/>
      <c r="H40" s="133"/>
      <c r="I40" s="19"/>
      <c r="J40" s="19"/>
      <c r="K40" s="19"/>
      <c r="L40" s="19"/>
      <c r="M40" s="19"/>
      <c r="N40" s="19"/>
      <c r="O40" s="19"/>
      <c r="P40" s="19"/>
      <c r="Q40" s="134"/>
    </row>
    <row r="41" spans="1:18" ht="21.6" customHeight="1">
      <c r="A41" s="14" t="s">
        <v>25</v>
      </c>
      <c r="B41" s="14"/>
      <c r="C41" s="14"/>
      <c r="D41" s="17"/>
      <c r="E41" s="133"/>
      <c r="F41" s="133"/>
      <c r="G41" s="133"/>
      <c r="H41" s="133"/>
      <c r="I41" s="18"/>
      <c r="J41" s="18"/>
      <c r="K41" s="18"/>
      <c r="L41" s="18"/>
      <c r="M41" s="18"/>
      <c r="N41" s="14"/>
      <c r="O41" s="18"/>
      <c r="P41" s="14"/>
      <c r="Q41" s="134"/>
    </row>
    <row r="42" spans="1:18" ht="23.25" customHeight="1">
      <c r="A42" s="14"/>
      <c r="B42" s="14"/>
      <c r="C42" s="14"/>
      <c r="D42" s="17"/>
      <c r="E42" s="133"/>
      <c r="F42" s="133"/>
      <c r="G42" s="133"/>
      <c r="H42" s="133"/>
      <c r="I42" s="18"/>
      <c r="J42" s="18"/>
      <c r="K42" s="18"/>
      <c r="L42" s="18"/>
      <c r="M42" s="18"/>
      <c r="N42" s="14"/>
      <c r="O42" s="3" t="s">
        <v>46</v>
      </c>
      <c r="P42" s="14"/>
      <c r="Q42" s="134"/>
    </row>
    <row r="43" spans="1:18" ht="23.25" customHeight="1">
      <c r="A43" s="4" t="s">
        <v>130</v>
      </c>
      <c r="B43" s="5"/>
      <c r="C43" s="5"/>
      <c r="D43" s="5"/>
      <c r="E43" s="131"/>
      <c r="F43" s="8"/>
      <c r="G43" s="8"/>
      <c r="H43" s="8"/>
      <c r="I43" s="9"/>
      <c r="J43" s="9"/>
      <c r="K43" s="9"/>
      <c r="L43" s="9"/>
      <c r="M43" s="9"/>
      <c r="N43" s="5"/>
      <c r="O43" s="9"/>
      <c r="P43" s="5"/>
      <c r="Q43" s="134"/>
    </row>
    <row r="44" spans="1:18" ht="23.25" customHeight="1">
      <c r="A44" s="5" t="s">
        <v>106</v>
      </c>
      <c r="B44" s="5"/>
      <c r="C44" s="5"/>
      <c r="D44" s="5"/>
      <c r="E44" s="131"/>
      <c r="F44" s="8"/>
      <c r="G44" s="8"/>
      <c r="H44" s="8"/>
      <c r="I44" s="9"/>
      <c r="J44" s="9"/>
      <c r="K44" s="9"/>
      <c r="L44" s="9"/>
      <c r="M44" s="9"/>
      <c r="N44" s="5"/>
      <c r="O44" s="9"/>
      <c r="P44" s="5"/>
      <c r="Q44" s="134"/>
    </row>
    <row r="45" spans="1:18" ht="23.25" customHeight="1">
      <c r="A45" s="5" t="s">
        <v>166</v>
      </c>
      <c r="B45" s="5"/>
      <c r="C45" s="5"/>
      <c r="D45" s="5"/>
      <c r="E45" s="131"/>
      <c r="F45" s="8"/>
      <c r="G45" s="8"/>
      <c r="H45" s="8"/>
      <c r="I45" s="9"/>
      <c r="J45" s="9"/>
      <c r="K45" s="9"/>
      <c r="L45" s="9"/>
      <c r="M45" s="9"/>
      <c r="N45" s="5"/>
      <c r="O45" s="9"/>
      <c r="P45" s="5"/>
      <c r="Q45" s="134"/>
    </row>
    <row r="46" spans="1:18" ht="23.25" customHeight="1">
      <c r="A46" s="10"/>
      <c r="B46" s="10"/>
      <c r="C46" s="10"/>
      <c r="D46" s="10"/>
      <c r="E46" s="10"/>
      <c r="F46" s="11"/>
      <c r="G46" s="11"/>
      <c r="H46" s="11"/>
      <c r="I46" s="12"/>
      <c r="J46" s="12"/>
      <c r="K46" s="12"/>
      <c r="L46" s="12"/>
      <c r="M46" s="12"/>
      <c r="N46" s="13"/>
      <c r="O46" s="3" t="s">
        <v>1</v>
      </c>
      <c r="P46" s="13"/>
      <c r="Q46" s="134"/>
    </row>
    <row r="47" spans="1:18" ht="23.25" customHeight="1">
      <c r="A47" s="10"/>
      <c r="B47" s="10"/>
      <c r="C47" s="10"/>
      <c r="D47" s="10"/>
      <c r="E47" s="10"/>
      <c r="F47" s="11"/>
      <c r="G47" s="11"/>
      <c r="H47" s="11"/>
      <c r="I47" s="148" t="s">
        <v>2</v>
      </c>
      <c r="J47" s="148"/>
      <c r="K47" s="148"/>
      <c r="L47" s="12"/>
      <c r="M47" s="148" t="s">
        <v>3</v>
      </c>
      <c r="N47" s="148"/>
      <c r="O47" s="148"/>
      <c r="P47" s="13"/>
      <c r="Q47" s="134"/>
    </row>
    <row r="48" spans="1:18" ht="23.25" customHeight="1">
      <c r="A48" s="14"/>
      <c r="B48" s="10"/>
      <c r="C48" s="10"/>
      <c r="D48" s="10"/>
      <c r="E48" s="132"/>
      <c r="F48" s="10"/>
      <c r="G48" s="10"/>
      <c r="H48" s="10"/>
      <c r="I48" s="15" t="s">
        <v>161</v>
      </c>
      <c r="J48" s="16"/>
      <c r="K48" s="15" t="s">
        <v>145</v>
      </c>
      <c r="L48" s="16"/>
      <c r="M48" s="15" t="s">
        <v>161</v>
      </c>
      <c r="N48" s="16"/>
      <c r="O48" s="15" t="s">
        <v>145</v>
      </c>
      <c r="P48" s="12"/>
      <c r="Q48" s="134"/>
    </row>
    <row r="49" spans="1:18" ht="23.25" customHeight="1">
      <c r="A49" s="5" t="s">
        <v>107</v>
      </c>
      <c r="B49" s="14"/>
      <c r="C49" s="14"/>
      <c r="D49" s="17"/>
      <c r="E49" s="133"/>
      <c r="F49" s="133"/>
      <c r="G49" s="133"/>
      <c r="H49" s="133"/>
      <c r="I49" s="18"/>
      <c r="J49" s="18"/>
      <c r="K49" s="18"/>
      <c r="L49" s="18"/>
      <c r="M49" s="18"/>
      <c r="N49" s="14"/>
      <c r="O49" s="18"/>
      <c r="P49" s="14"/>
      <c r="Q49" s="134"/>
    </row>
    <row r="50" spans="1:18" ht="22.9" customHeight="1">
      <c r="A50" s="134" t="s">
        <v>179</v>
      </c>
      <c r="B50" s="14"/>
      <c r="C50" s="14"/>
      <c r="D50" s="17"/>
      <c r="E50" s="133"/>
      <c r="F50" s="133"/>
      <c r="G50" s="133"/>
      <c r="H50" s="133"/>
      <c r="I50" s="19">
        <v>-7500</v>
      </c>
      <c r="J50" s="19"/>
      <c r="K50" s="19">
        <v>0</v>
      </c>
      <c r="L50" s="19"/>
      <c r="M50" s="19">
        <v>-7500</v>
      </c>
      <c r="N50" s="19"/>
      <c r="O50" s="135">
        <v>0</v>
      </c>
      <c r="P50" s="14"/>
      <c r="Q50" s="134"/>
      <c r="R50" s="135"/>
    </row>
    <row r="51" spans="1:18" ht="23.25" customHeight="1">
      <c r="A51" s="134" t="s">
        <v>192</v>
      </c>
      <c r="B51" s="14"/>
      <c r="C51" s="14"/>
      <c r="D51" s="17"/>
      <c r="E51" s="133"/>
      <c r="F51" s="133"/>
      <c r="G51" s="133"/>
      <c r="H51" s="133"/>
      <c r="I51" s="19">
        <v>-74</v>
      </c>
      <c r="J51" s="19"/>
      <c r="K51" s="19">
        <v>-12777</v>
      </c>
      <c r="L51" s="19"/>
      <c r="M51" s="19">
        <v>-74</v>
      </c>
      <c r="N51" s="19"/>
      <c r="O51" s="19">
        <v>-12777</v>
      </c>
      <c r="P51" s="19"/>
      <c r="Q51" s="134"/>
      <c r="R51" s="135"/>
    </row>
    <row r="52" spans="1:18" ht="23.25" customHeight="1">
      <c r="A52" s="130" t="s">
        <v>108</v>
      </c>
      <c r="B52" s="14"/>
      <c r="C52" s="14"/>
      <c r="D52" s="17"/>
      <c r="E52" s="133"/>
      <c r="F52" s="133"/>
      <c r="G52" s="133"/>
      <c r="H52" s="133"/>
      <c r="I52" s="19">
        <v>580</v>
      </c>
      <c r="J52" s="19"/>
      <c r="K52" s="19">
        <v>143</v>
      </c>
      <c r="L52" s="19"/>
      <c r="M52" s="19">
        <v>580</v>
      </c>
      <c r="N52" s="19"/>
      <c r="O52" s="19">
        <v>0</v>
      </c>
      <c r="P52" s="19"/>
      <c r="Q52" s="134"/>
      <c r="R52" s="135"/>
    </row>
    <row r="53" spans="1:18" ht="23.25" customHeight="1">
      <c r="A53" s="134" t="s">
        <v>132</v>
      </c>
      <c r="B53" s="14"/>
      <c r="C53" s="14"/>
      <c r="D53" s="17"/>
      <c r="E53" s="133"/>
      <c r="F53" s="133"/>
      <c r="G53" s="133"/>
      <c r="H53" s="133"/>
      <c r="I53" s="19">
        <v>-408</v>
      </c>
      <c r="J53" s="19"/>
      <c r="K53" s="19">
        <v>-4873</v>
      </c>
      <c r="L53" s="19"/>
      <c r="M53" s="19">
        <v>-408</v>
      </c>
      <c r="N53" s="19"/>
      <c r="O53" s="19">
        <v>-4873</v>
      </c>
      <c r="P53" s="19"/>
      <c r="Q53" s="134"/>
      <c r="R53" s="135"/>
    </row>
    <row r="54" spans="1:18" ht="23.25" customHeight="1">
      <c r="A54" s="130" t="s">
        <v>150</v>
      </c>
      <c r="B54" s="14"/>
      <c r="C54" s="14"/>
      <c r="D54" s="17"/>
      <c r="E54" s="133"/>
      <c r="F54" s="133"/>
      <c r="G54" s="133"/>
      <c r="H54" s="133"/>
      <c r="I54" s="19">
        <v>0</v>
      </c>
      <c r="J54" s="19"/>
      <c r="K54" s="19">
        <v>48</v>
      </c>
      <c r="L54" s="19"/>
      <c r="M54" s="19">
        <v>0</v>
      </c>
      <c r="N54" s="19"/>
      <c r="O54" s="19">
        <v>0</v>
      </c>
      <c r="P54" s="19"/>
      <c r="Q54" s="134"/>
      <c r="R54" s="135"/>
    </row>
    <row r="55" spans="1:18" ht="23.25" customHeight="1">
      <c r="A55" s="134" t="s">
        <v>140</v>
      </c>
      <c r="B55" s="14"/>
      <c r="C55" s="14"/>
      <c r="D55" s="17"/>
      <c r="E55" s="133"/>
      <c r="F55" s="133"/>
      <c r="G55" s="133"/>
      <c r="H55" s="133"/>
      <c r="I55" s="19">
        <v>35</v>
      </c>
      <c r="J55" s="19"/>
      <c r="K55" s="19">
        <v>45</v>
      </c>
      <c r="L55" s="19"/>
      <c r="M55" s="19">
        <v>35</v>
      </c>
      <c r="N55" s="19"/>
      <c r="O55" s="19">
        <v>41</v>
      </c>
      <c r="P55" s="19"/>
      <c r="Q55" s="134"/>
      <c r="R55" s="135"/>
    </row>
    <row r="56" spans="1:18" ht="23.25" customHeight="1">
      <c r="A56" s="5" t="s">
        <v>133</v>
      </c>
      <c r="B56" s="14"/>
      <c r="C56" s="14"/>
      <c r="D56" s="17"/>
      <c r="E56" s="133"/>
      <c r="F56" s="133"/>
      <c r="G56" s="133"/>
      <c r="H56" s="133"/>
      <c r="I56" s="22">
        <f>SUM(I50:I55)</f>
        <v>-7367</v>
      </c>
      <c r="J56" s="20"/>
      <c r="K56" s="22">
        <f>SUM(K50:K55)</f>
        <v>-17414</v>
      </c>
      <c r="L56" s="20"/>
      <c r="M56" s="22">
        <f>SUM(M50:M55)</f>
        <v>-7367</v>
      </c>
      <c r="N56" s="19"/>
      <c r="O56" s="22">
        <f>SUM(O50:O55)</f>
        <v>-17609</v>
      </c>
      <c r="P56" s="19"/>
      <c r="Q56" s="134"/>
      <c r="R56" s="135"/>
    </row>
    <row r="57" spans="1:18" ht="23.25" customHeight="1">
      <c r="A57" s="5" t="s">
        <v>109</v>
      </c>
      <c r="B57" s="14"/>
      <c r="C57" s="14"/>
      <c r="D57" s="17"/>
      <c r="E57" s="133"/>
      <c r="F57" s="133"/>
      <c r="G57" s="133"/>
      <c r="H57" s="133"/>
      <c r="I57" s="20"/>
      <c r="J57" s="20"/>
      <c r="K57" s="20"/>
      <c r="L57" s="20"/>
      <c r="M57" s="19"/>
      <c r="N57" s="19"/>
      <c r="O57" s="19"/>
      <c r="P57" s="19"/>
      <c r="Q57" s="134"/>
      <c r="R57" s="135"/>
    </row>
    <row r="58" spans="1:18" ht="23.25" customHeight="1">
      <c r="A58" s="134" t="s">
        <v>180</v>
      </c>
      <c r="B58" s="14"/>
      <c r="C58" s="14"/>
      <c r="D58" s="17"/>
      <c r="E58" s="133"/>
      <c r="F58" s="133"/>
      <c r="G58" s="133"/>
      <c r="H58" s="133"/>
      <c r="I58" s="19">
        <v>14344</v>
      </c>
      <c r="J58" s="19"/>
      <c r="K58" s="19">
        <v>18620</v>
      </c>
      <c r="L58" s="19"/>
      <c r="M58" s="19">
        <v>14344</v>
      </c>
      <c r="N58" s="19"/>
      <c r="O58" s="19">
        <v>18620</v>
      </c>
      <c r="P58" s="19"/>
      <c r="Q58" s="134"/>
      <c r="R58" s="135"/>
    </row>
    <row r="59" spans="1:18" ht="23.25" customHeight="1">
      <c r="A59" s="134" t="s">
        <v>171</v>
      </c>
      <c r="B59" s="14"/>
      <c r="C59" s="14"/>
      <c r="D59" s="17"/>
      <c r="E59" s="133"/>
      <c r="F59" s="133"/>
      <c r="G59" s="133"/>
      <c r="H59" s="133"/>
      <c r="I59" s="19">
        <v>0</v>
      </c>
      <c r="J59" s="19"/>
      <c r="K59" s="19">
        <v>34638</v>
      </c>
      <c r="L59" s="19"/>
      <c r="M59" s="19">
        <v>0</v>
      </c>
      <c r="N59" s="19"/>
      <c r="O59" s="19">
        <v>34638</v>
      </c>
      <c r="P59" s="19"/>
      <c r="Q59" s="134"/>
      <c r="R59" s="135"/>
    </row>
    <row r="60" spans="1:18" ht="23.25" customHeight="1">
      <c r="A60" s="134" t="s">
        <v>110</v>
      </c>
      <c r="B60" s="14"/>
      <c r="C60" s="14"/>
      <c r="D60" s="17"/>
      <c r="E60" s="133"/>
      <c r="F60" s="133"/>
      <c r="G60" s="133"/>
      <c r="H60" s="133"/>
      <c r="I60" s="19">
        <v>-13132</v>
      </c>
      <c r="J60" s="19"/>
      <c r="K60" s="19">
        <v>-17557</v>
      </c>
      <c r="L60" s="19"/>
      <c r="M60" s="19">
        <v>-13132</v>
      </c>
      <c r="N60" s="19"/>
      <c r="O60" s="19">
        <v>-17557</v>
      </c>
      <c r="P60" s="19"/>
      <c r="Q60" s="134" t="s">
        <v>172</v>
      </c>
      <c r="R60" s="135"/>
    </row>
    <row r="61" spans="1:18" ht="23.25" customHeight="1">
      <c r="A61" s="134" t="s">
        <v>129</v>
      </c>
      <c r="B61" s="14"/>
      <c r="C61" s="14"/>
      <c r="D61" s="17"/>
      <c r="E61" s="133"/>
      <c r="F61" s="133"/>
      <c r="G61" s="133"/>
      <c r="H61" s="133"/>
      <c r="I61" s="20">
        <v>-7321</v>
      </c>
      <c r="J61" s="19"/>
      <c r="K61" s="19">
        <v>-13867</v>
      </c>
      <c r="L61" s="19"/>
      <c r="M61" s="19">
        <v>-7321</v>
      </c>
      <c r="N61" s="19"/>
      <c r="O61" s="19">
        <v>-13867</v>
      </c>
      <c r="P61" s="19"/>
      <c r="Q61" s="134"/>
      <c r="R61" s="135"/>
    </row>
    <row r="62" spans="1:18" ht="23.25" customHeight="1">
      <c r="A62" s="5" t="s">
        <v>151</v>
      </c>
      <c r="B62" s="14"/>
      <c r="C62" s="14"/>
      <c r="D62" s="17"/>
      <c r="E62" s="133"/>
      <c r="F62" s="133"/>
      <c r="G62" s="133"/>
      <c r="H62" s="133"/>
      <c r="I62" s="22">
        <f>SUM(I58:I61)</f>
        <v>-6109</v>
      </c>
      <c r="J62" s="23"/>
      <c r="K62" s="22">
        <f>SUM(K58:K61)</f>
        <v>21834</v>
      </c>
      <c r="L62" s="23"/>
      <c r="M62" s="22">
        <f>SUM(M58:M61)</f>
        <v>-6109</v>
      </c>
      <c r="N62" s="19"/>
      <c r="O62" s="22">
        <f>SUM(O58:O61)</f>
        <v>21834</v>
      </c>
      <c r="P62" s="19"/>
      <c r="Q62" s="134"/>
      <c r="R62" s="135"/>
    </row>
    <row r="63" spans="1:18" ht="23.25" customHeight="1">
      <c r="A63" s="5" t="s">
        <v>191</v>
      </c>
      <c r="B63" s="14"/>
      <c r="C63" s="14"/>
      <c r="D63" s="17"/>
      <c r="E63" s="133"/>
      <c r="F63" s="133"/>
      <c r="G63" s="133"/>
      <c r="H63" s="133"/>
      <c r="I63" s="140">
        <v>-712</v>
      </c>
      <c r="J63" s="19"/>
      <c r="K63" s="22">
        <v>124</v>
      </c>
      <c r="L63" s="23"/>
      <c r="M63" s="22">
        <v>0</v>
      </c>
      <c r="N63" s="23"/>
      <c r="O63" s="22">
        <v>0</v>
      </c>
      <c r="P63" s="19"/>
      <c r="Q63" s="134"/>
      <c r="R63" s="135"/>
    </row>
    <row r="64" spans="1:18" ht="23.25" customHeight="1">
      <c r="A64" s="141" t="s">
        <v>195</v>
      </c>
      <c r="B64" s="14"/>
      <c r="C64" s="14"/>
      <c r="D64" s="17"/>
      <c r="F64" s="133"/>
      <c r="G64" s="133"/>
      <c r="H64" s="133"/>
      <c r="I64" s="7">
        <f>SUM(I62,I56,I39,I63)</f>
        <v>3501</v>
      </c>
      <c r="J64" s="23"/>
      <c r="K64" s="7">
        <f>SUM(K62,K56,K39,K63)</f>
        <v>-13821</v>
      </c>
      <c r="L64" s="23"/>
      <c r="M64" s="7">
        <f>SUM(M62,M56,M39,M63)</f>
        <v>3524</v>
      </c>
      <c r="N64" s="19"/>
      <c r="O64" s="7">
        <f>SUM(O62,O56,O39,O63)</f>
        <v>-10967</v>
      </c>
      <c r="P64" s="19"/>
      <c r="Q64" s="134"/>
      <c r="R64" s="135"/>
    </row>
    <row r="65" spans="1:18" ht="23.25" customHeight="1">
      <c r="A65" s="14" t="s">
        <v>111</v>
      </c>
      <c r="B65" s="14"/>
      <c r="C65" s="14"/>
      <c r="D65" s="17"/>
      <c r="E65" s="133"/>
      <c r="F65" s="133"/>
      <c r="G65" s="133"/>
      <c r="H65" s="133"/>
      <c r="I65" s="19">
        <f>FS_BS!J11</f>
        <v>82615</v>
      </c>
      <c r="J65" s="23"/>
      <c r="K65" s="23">
        <v>82992</v>
      </c>
      <c r="L65" s="23"/>
      <c r="M65" s="23">
        <f>FS_BS!N11</f>
        <v>81299</v>
      </c>
      <c r="N65" s="19"/>
      <c r="O65" s="23">
        <v>77363</v>
      </c>
      <c r="P65" s="19"/>
      <c r="Q65" s="134"/>
      <c r="R65" s="135"/>
    </row>
    <row r="66" spans="1:18" ht="23.25" customHeight="1" thickBot="1">
      <c r="A66" s="5" t="s">
        <v>112</v>
      </c>
      <c r="B66" s="14"/>
      <c r="C66" s="14"/>
      <c r="D66" s="17"/>
      <c r="E66" s="133"/>
      <c r="F66" s="133"/>
      <c r="G66" s="133"/>
      <c r="H66" s="133"/>
      <c r="I66" s="142">
        <f>SUM(I64:I65)</f>
        <v>86116</v>
      </c>
      <c r="J66" s="23"/>
      <c r="K66" s="142">
        <f>SUM(K64:K65)</f>
        <v>69171</v>
      </c>
      <c r="L66" s="23"/>
      <c r="M66" s="142">
        <f>SUM(M64:M65)</f>
        <v>84823</v>
      </c>
      <c r="N66" s="19"/>
      <c r="O66" s="142">
        <f>SUM(O64:O65)</f>
        <v>66396</v>
      </c>
      <c r="P66" s="19"/>
      <c r="Q66" s="134"/>
      <c r="R66" s="135"/>
    </row>
    <row r="67" spans="1:18" ht="23.25" customHeight="1" thickTop="1">
      <c r="A67" s="5"/>
      <c r="B67" s="14"/>
      <c r="C67" s="14"/>
      <c r="D67" s="17"/>
      <c r="E67" s="133"/>
      <c r="F67" s="133"/>
      <c r="G67" s="133"/>
      <c r="H67" s="133"/>
      <c r="I67" s="23"/>
      <c r="J67" s="23"/>
      <c r="K67" s="23"/>
      <c r="L67" s="23"/>
      <c r="M67" s="19"/>
      <c r="N67" s="19"/>
      <c r="O67" s="23"/>
      <c r="P67" s="19"/>
      <c r="Q67" s="134"/>
    </row>
    <row r="68" spans="1:18" ht="23.25" customHeight="1">
      <c r="A68" s="5" t="s">
        <v>113</v>
      </c>
      <c r="B68" s="14"/>
      <c r="C68" s="14"/>
      <c r="D68" s="17"/>
      <c r="E68" s="133"/>
      <c r="F68" s="133"/>
      <c r="G68" s="133"/>
      <c r="H68" s="133"/>
      <c r="I68" s="23"/>
      <c r="J68" s="23"/>
      <c r="K68" s="19"/>
      <c r="L68" s="23"/>
      <c r="M68" s="19"/>
      <c r="N68" s="19"/>
      <c r="O68" s="19"/>
      <c r="P68" s="19"/>
      <c r="Q68" s="134"/>
    </row>
    <row r="69" spans="1:18" ht="23.25" customHeight="1">
      <c r="A69" s="14" t="s">
        <v>122</v>
      </c>
      <c r="B69" s="14"/>
      <c r="C69" s="14"/>
      <c r="D69" s="17"/>
      <c r="E69" s="133"/>
      <c r="F69" s="133"/>
      <c r="G69" s="133"/>
      <c r="H69" s="133"/>
      <c r="I69" s="23"/>
      <c r="J69" s="23"/>
      <c r="K69" s="19"/>
      <c r="L69" s="23"/>
      <c r="M69" s="19"/>
      <c r="N69" s="19"/>
      <c r="O69" s="19"/>
      <c r="P69" s="19"/>
      <c r="Q69" s="134"/>
    </row>
    <row r="70" spans="1:18" ht="23.25" customHeight="1">
      <c r="A70" s="14" t="s">
        <v>173</v>
      </c>
      <c r="B70" s="14"/>
      <c r="C70" s="14"/>
      <c r="D70" s="17"/>
      <c r="E70" s="133"/>
      <c r="F70" s="133"/>
      <c r="G70" s="133"/>
      <c r="H70" s="133"/>
      <c r="I70" s="23">
        <v>93</v>
      </c>
      <c r="J70" s="23"/>
      <c r="K70" s="19">
        <v>2522</v>
      </c>
      <c r="L70" s="23"/>
      <c r="M70" s="23">
        <v>93</v>
      </c>
      <c r="N70" s="19"/>
      <c r="O70" s="19">
        <v>2522</v>
      </c>
      <c r="P70" s="19"/>
      <c r="Q70" s="134"/>
    </row>
    <row r="71" spans="1:18" ht="23.25" customHeight="1">
      <c r="A71" s="14" t="s">
        <v>137</v>
      </c>
      <c r="B71" s="14"/>
      <c r="C71" s="14"/>
      <c r="D71" s="17"/>
      <c r="E71" s="133"/>
      <c r="F71" s="133"/>
      <c r="G71" s="133"/>
      <c r="H71" s="133"/>
      <c r="I71" s="23">
        <v>584</v>
      </c>
      <c r="J71" s="23"/>
      <c r="K71" s="23">
        <v>1450</v>
      </c>
      <c r="L71" s="23"/>
      <c r="M71" s="23">
        <v>584</v>
      </c>
      <c r="N71" s="23"/>
      <c r="O71" s="23">
        <v>1450</v>
      </c>
      <c r="P71" s="19"/>
      <c r="Q71" s="134"/>
    </row>
    <row r="72" spans="1:18" ht="23.25" customHeight="1">
      <c r="Q72" s="134"/>
    </row>
    <row r="73" spans="1:18" ht="23.25" customHeight="1">
      <c r="A73" s="14" t="s">
        <v>87</v>
      </c>
      <c r="Q73" s="14"/>
    </row>
  </sheetData>
  <mergeCells count="4">
    <mergeCell ref="I6:K6"/>
    <mergeCell ref="M6:O6"/>
    <mergeCell ref="I47:K47"/>
    <mergeCell ref="M47:O47"/>
  </mergeCells>
  <pageMargins left="0.78740157480314998" right="0.196850393700787" top="0.78740157480314998" bottom="0.31496062992126" header="0.31496062992126" footer="0.31496062992126"/>
  <pageSetup paperSize="9" scale="75" orientation="portrait" r:id="rId1"/>
  <rowBreaks count="1" manualBreakCount="1">
    <brk id="41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6B507D1A116468F9C908FBA68A2DC" ma:contentTypeVersion="12" ma:contentTypeDescription="Create a new document." ma:contentTypeScope="" ma:versionID="0ba8c07e1aa6f0251d14dd287c6767e3">
  <xsd:schema xmlns:xsd="http://www.w3.org/2001/XMLSchema" xmlns:xs="http://www.w3.org/2001/XMLSchema" xmlns:p="http://schemas.microsoft.com/office/2006/metadata/properties" xmlns:ns2="94160711-6dcb-499e-bd14-13609f468945" xmlns:ns3="28d1f525-598e-4850-8a14-13e8c4b63951" targetNamespace="http://schemas.microsoft.com/office/2006/metadata/properties" ma:root="true" ma:fieldsID="1efae2d22e5631ecb0a6250ad63fce45" ns2:_="" ns3:_="">
    <xsd:import namespace="94160711-6dcb-499e-bd14-13609f468945"/>
    <xsd:import namespace="28d1f525-598e-4850-8a14-13e8c4b63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1f525-598e-4850-8a14-13e8c4b6395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4ca301-1091-4e10-869c-5c8af1b02c5b}" ma:internalName="TaxCatchAll" ma:showField="CatchAllData" ma:web="28d1f525-598e-4850-8a14-13e8c4b63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1f525-598e-4850-8a14-13e8c4b63951" xsi:nil="true"/>
    <lcf76f155ced4ddcb4097134ff3c332f xmlns="94160711-6dcb-499e-bd14-13609f4689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0F464F-3E14-4E8F-B613-7B561AD10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28d1f525-598e-4850-8a14-13e8c4b63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E34162-24E0-441F-B147-98B1CD09F7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59256-9D52-4915-95B4-7CF19C3F99CB}">
  <ds:schemaRefs>
    <ds:schemaRef ds:uri="http://www.w3.org/XML/1998/namespace"/>
    <ds:schemaRef ds:uri="94160711-6dcb-499e-bd14-13609f468945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8d1f525-598e-4850-8a14-13e8c4b6395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CE-Conso</vt:lpstr>
      <vt:lpstr>CE-Company</vt:lpstr>
      <vt:lpstr>CF</vt:lpstr>
      <vt:lpstr>'CE-Company'!Print_Area</vt:lpstr>
      <vt:lpstr>'CE-Conso'!Print_Area</vt:lpstr>
      <vt:lpstr>CF!Print_Area</vt:lpstr>
      <vt:lpstr>FS_BS!Print_Area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piyanuch nakayodhin</dc:creator>
  <cp:keywords/>
  <dc:description/>
  <cp:lastModifiedBy>Rinlita Niranariya</cp:lastModifiedBy>
  <cp:revision/>
  <cp:lastPrinted>2026-05-08T03:11:31Z</cp:lastPrinted>
  <dcterms:created xsi:type="dcterms:W3CDTF">2016-04-15T13:51:32Z</dcterms:created>
  <dcterms:modified xsi:type="dcterms:W3CDTF">2026-05-11T07:43:53Z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0x0101002CD6B507D1A116468F9C908FBA68A2DC</vt:lpwstr>
  </property>
  <property fmtid="{D5CDD505-2E9C-101B-9397-08002B2CF9AE}" pid="4" name="MediaServiceImageTags">
    <vt:lpwstr/>
  </property>
</Properties>
</file>