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6/Q1/FS Q1'26/Convert file/"/>
    </mc:Choice>
  </mc:AlternateContent>
  <xr:revisionPtr revIDLastSave="0" documentId="13_ncr:1_{DB3A1AB3-47E2-4816-8605-FBFF4B36DE64}" xr6:coauthVersionLast="47" xr6:coauthVersionMax="47" xr10:uidLastSave="{00000000-0000-0000-0000-000000000000}"/>
  <bookViews>
    <workbookView xWindow="14295" yWindow="0" windowWidth="14610" windowHeight="15585" tabRatio="719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BS!$A$1:$G$76</definedName>
    <definedName name="_xlnm.Print_Area" localSheetId="3">CF!$A$1:$H$70</definedName>
    <definedName name="_xlnm.Print_Area" localSheetId="1">PL!$A$1:$G$39</definedName>
    <definedName name="_xlnm.Print_Area" localSheetId="2">'Statement of changes'!$A$1:$Q$28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4" l="1"/>
  <c r="E66" i="4"/>
  <c r="E35" i="1" l="1"/>
  <c r="E49" i="4" l="1"/>
  <c r="E31" i="4"/>
  <c r="L21" i="5" l="1"/>
  <c r="N21" i="5"/>
  <c r="G35" i="1" l="1"/>
  <c r="E13" i="6"/>
  <c r="G24" i="6"/>
  <c r="P13" i="5" l="1"/>
  <c r="N14" i="5"/>
  <c r="G11" i="1" l="1"/>
  <c r="E11" i="1"/>
  <c r="E55" i="4" l="1"/>
  <c r="G55" i="4"/>
  <c r="G14" i="6" l="1"/>
  <c r="E17" i="1" l="1"/>
  <c r="G17" i="1"/>
  <c r="E24" i="6" l="1"/>
  <c r="N24" i="5" l="1"/>
  <c r="E46" i="6" l="1"/>
  <c r="G46" i="6"/>
  <c r="G18" i="1" l="1"/>
  <c r="E18" i="1"/>
  <c r="E41" i="6" l="1"/>
  <c r="E47" i="6" s="1"/>
  <c r="G41" i="6"/>
  <c r="E52" i="4" l="1"/>
  <c r="E36" i="1"/>
  <c r="E20" i="1"/>
  <c r="E8" i="4" s="1"/>
  <c r="E22" i="4" s="1"/>
  <c r="E33" i="4" s="1"/>
  <c r="E68" i="6"/>
  <c r="E14" i="6"/>
  <c r="G52" i="4"/>
  <c r="E25" i="6" l="1"/>
  <c r="E22" i="1"/>
  <c r="E26" i="1" s="1"/>
  <c r="E69" i="6"/>
  <c r="G36" i="1"/>
  <c r="L20" i="5" l="1"/>
  <c r="E37" i="1"/>
  <c r="E70" i="6"/>
  <c r="G20" i="1"/>
  <c r="G22" i="1" l="1"/>
  <c r="L12" i="5" s="1"/>
  <c r="G37" i="1" l="1"/>
  <c r="G26" i="1"/>
  <c r="G68" i="6"/>
  <c r="G25" i="6"/>
  <c r="G47" i="6" l="1"/>
  <c r="G69" i="6" s="1"/>
  <c r="G70" i="6" l="1"/>
  <c r="G8" i="4"/>
  <c r="G22" i="4" s="1"/>
  <c r="E36" i="4" l="1"/>
  <c r="L14" i="5"/>
  <c r="L17" i="5" s="1"/>
  <c r="L22" i="5" l="1"/>
  <c r="L25" i="5" s="1"/>
  <c r="L26" i="5" s="1"/>
  <c r="P24" i="5" l="1"/>
  <c r="E56" i="4" l="1"/>
  <c r="P19" i="5"/>
  <c r="E58" i="4" l="1"/>
  <c r="E59" i="4" s="1"/>
  <c r="P16" i="5"/>
  <c r="F14" i="5" l="1"/>
  <c r="F17" i="5" s="1"/>
  <c r="P11" i="5"/>
  <c r="N17" i="5" l="1"/>
  <c r="N22" i="5" l="1"/>
  <c r="N25" i="5" l="1"/>
  <c r="N26" i="5" s="1"/>
  <c r="P21" i="5"/>
  <c r="J22" i="5" l="1"/>
  <c r="J25" i="5" s="1"/>
  <c r="J26" i="5" s="1"/>
  <c r="H22" i="5"/>
  <c r="H25" i="5" s="1"/>
  <c r="H26" i="5" s="1"/>
  <c r="F22" i="5"/>
  <c r="F25" i="5" s="1"/>
  <c r="F26" i="5" s="1"/>
  <c r="J14" i="5"/>
  <c r="J17" i="5" s="1"/>
  <c r="H14" i="5"/>
  <c r="H17" i="5" s="1"/>
  <c r="P20" i="5" l="1"/>
  <c r="P22" i="5" s="1"/>
  <c r="P25" i="5" l="1"/>
  <c r="P26" i="5" s="1"/>
  <c r="G33" i="4" l="1"/>
  <c r="G36" i="4" s="1"/>
  <c r="G56" i="4" s="1"/>
  <c r="G58" i="4" s="1"/>
  <c r="P12" i="5" l="1"/>
  <c r="P14" i="5" s="1"/>
  <c r="P17" i="5" s="1"/>
</calcChain>
</file>

<file path=xl/sharedStrings.xml><?xml version="1.0" encoding="utf-8"?>
<sst xmlns="http://schemas.openxmlformats.org/spreadsheetml/2006/main" count="219" uniqueCount="164">
  <si>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</si>
  <si>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</si>
  <si>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</si>
  <si>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</si>
  <si>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</si>
  <si>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</si>
  <si>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</si>
  <si>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</si>
  <si>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</si>
  <si>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</si>
  <si>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</si>
  <si>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</si>
  <si>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</si>
  <si>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</si>
  <si>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</si>
  <si>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</si>
  <si>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</si>
  <si>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</si>
  <si>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</si>
  <si>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</si>
  <si>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</si>
  <si>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</si>
  <si>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</si>
  <si>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</si>
  <si>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</si>
  <si>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</si>
  <si>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</si>
  <si>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</si>
  <si>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</si>
  <si>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</si>
  <si>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</si>
  <si>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</si>
  <si>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</si>
  <si>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</si>
  <si>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</si>
  <si>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</si>
  <si>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</si>
  <si>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</si>
  <si>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</si>
  <si>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</si>
  <si>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</si>
  <si>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</si>
  <si>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</si>
  <si>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</si>
  <si>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</si>
  <si>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</si>
  <si>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</si>
  <si>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</si>
  <si>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</si>
  <si>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</si>
  <si>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</si>
  <si>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</si>
  <si>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</si>
  <si>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</si>
  <si>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</si>
  <si>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</si>
  <si>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</si>
  <si>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</si>
  <si>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</si>
  <si>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</si>
  <si>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</si>
  <si>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</si>
  <si>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</si>
  <si>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</si>
  <si>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</si>
  <si>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</si>
  <si>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</si>
  <si>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</si>
  <si>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</si>
  <si>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</si>
  <si>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</si>
  <si>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</si>
  <si>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</si>
  <si>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</si>
  <si>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</si>
  <si>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</si>
  <si>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</si>
  <si>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</si>
  <si>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</si>
  <si>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</si>
  <si>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</si>
  <si>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</si>
  <si>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</si>
  <si>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</si>
  <si>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</si>
  <si>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</si>
  <si>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</si>
  <si>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</si>
  <si>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</si>
  <si>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</si>
  <si>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</si>
  <si>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</si>
  <si>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</si>
  <si>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</si>
  <si>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</si>
  <si>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</si>
  <si>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</si>
  <si>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</si>
  <si>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</si>
  <si>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</si>
  <si>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</si>
  <si>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</si>
  <si>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</si>
  <si>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</si>
  <si>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</si>
  <si>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</si>
  <si>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</si>
  <si>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</si>
  <si>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</si>
  <si>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</si>
  <si>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</si>
  <si>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</si>
  <si>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</si>
  <si>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</si>
  <si>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</si>
  <si>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</si>
  <si>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</si>
  <si>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</si>
  <si>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</si>
  <si>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</si>
  <si>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</si>
  <si>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โอนอุปกรณ์ไปเป็นสินค้าคงเหลือ</t>
  </si>
  <si>
    <t xml:space="preserve">   โอนสินค้าคงเหลือไปเป็นสินทรัพย์ไม่มีตัวตน</t>
  </si>
  <si>
    <t xml:space="preserve">   ที่กำหนดให้วัดมูลค่าด้วยมูลค่ายุติธรรมผ่านกำไรขาดทุนเบ็ดเสร็จอื่น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</si>
  <si>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</si>
  <si>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</si>
  <si>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</si>
  <si>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 xml:space="preserve">   โอนกลับขาดทุนจากการด้อยค่าอุปกรณ์</t>
  </si>
  <si>
    <t>โอนขาดทุนของเงินลงทุนในตราสารทุนที่กำหนดให้</t>
  </si>
  <si>
    <t>สินทรัพย์ภาษีเงินได้รอการตัดบัญชี</t>
  </si>
  <si>
    <t xml:space="preserve">   เงินค้างจ่ายค่าก่อสร้างและซื้ออุปกรณ์เพิ่มขึ้น (ลดลง)</t>
  </si>
  <si>
    <t>2568</t>
  </si>
  <si>
    <t>ขาดทุนจากอัตราแลกเปลี่ยน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</si>
  <si>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</si>
  <si>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</si>
  <si>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</si>
  <si>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</si>
  <si>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</si>
  <si>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2, 3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</si>
  <si>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</si>
  <si>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</si>
  <si>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</si>
  <si>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</si>
  <si>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</si>
  <si>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</si>
  <si>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สินทรัพย์สิทธิการใช้และหนี้สินตามสัญญาเช่าเพิ่มขี้น</t>
  </si>
  <si>
    <t>กำไร (ขาดทุน) จากการเปลี่ยนแปลงมูลค่าของเงินลงทุนในตราสารทุน</t>
  </si>
  <si>
    <t xml:space="preserve">   ขาดทุนจากอัตราแลกเปลี่ยนที่ยังไม่เกิดขึ้นจริง</t>
  </si>
  <si>
    <t>ณ วันที่ 31 มีนาคม 2569</t>
  </si>
  <si>
    <t>31 มีนาคม 2569</t>
  </si>
  <si>
    <t>ยอดคงเหลือ ณ วันที่ 31 มีนาคม 2569</t>
  </si>
  <si>
    <t xml:space="preserve"> 31 ธันวาคม 2568</t>
  </si>
  <si>
    <t xml:space="preserve">อสังหาริมทรัพย์เพื่อการลงทุน </t>
  </si>
  <si>
    <t>สำหรับงวดสามเดือนสิ้นสุดวันที่ 31 มีนาคม 2569</t>
  </si>
  <si>
    <t>2569</t>
  </si>
  <si>
    <t>ยอดคงเหลือ ณ วันที่ 31 มีนาคม 2568</t>
  </si>
  <si>
    <t>ยอดคงเหลือ ณ วันที่ 1 มกราคม 2569</t>
  </si>
  <si>
    <t>ส่วนเกินมูลค่าหุ้นสามัญ</t>
  </si>
  <si>
    <t xml:space="preserve">   กำไรจากการยกเลิกสัญญาเช่า</t>
  </si>
  <si>
    <t xml:space="preserve">   มูลค่ายุติธรรมของสินทรัพย์ทางการเงิน (เพิ่มขึ้น) ลดลง</t>
  </si>
  <si>
    <t xml:space="preserve">   ขาดทุน (กำไร) จากการจำหน่ายอุปกรณ์</t>
  </si>
  <si>
    <t xml:space="preserve">   ขาดทุนจากการตัดจำหน่ายอุปกรณ์</t>
  </si>
  <si>
    <t xml:space="preserve">   กำไรจากการประมาณการตามหลักคณิตศาสตร์ประกันภัย</t>
  </si>
  <si>
    <t>กำไรจากการประมาณการตามหลักคณิตศาสตร์ประกันภัย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</si>
</sst>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0"/>
      <color rgb="FFFF0000"/>
      <name val="Arial"/>
      <family val="2"/>
    </font>
    <font>
      <sz val="16"/>
      <color rgb="FFFF0000"/>
      <name val="Angsana New"/>
      <family val="1"/>
    </font>
    <font>
      <b/>
      <sz val="18"/>
      <color rgb="FFFF66FF"/>
      <name val="Angsana New"/>
      <family val="1"/>
      <charset val="222"/>
    </font>
    <font>
      <b/>
      <sz val="16"/>
      <color rgb="FFFF66FF"/>
      <name val="Angsana New"/>
      <family val="1"/>
      <charset val="222"/>
    </font>
    <font>
      <sz val="10"/>
      <name val="Arial"/>
      <family val="2"/>
    </font>
    <font>
      <sz val="16"/>
      <name val="Angsana New"/>
      <family val="1"/>
      <charset val="222"/>
    </font>
    <font>
      <sz val="16"/>
      <color rgb="FFC00000"/>
      <name val="Angsana New"/>
      <family val="1"/>
      <charset val="222"/>
    </font>
    <font>
      <sz val="16"/>
      <color rgb="FFC00000"/>
      <name val="Angsana New"/>
      <family val="1"/>
    </font>
    <font>
      <sz val="16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122">
    <xf numFmtId="0" fontId="0" fillId="0" borderId="0" xfId="0"/>
    <xf numFmtId="43" fontId="2" fillId="0" borderId="0" xfId="8" applyFont="1" applyFill="1" applyAlignment="1">
      <alignment horizontal="left" vertical="center"/>
    </xf>
    <xf numFmtId="43" fontId="2" fillId="0" borderId="0" xfId="8" applyFont="1" applyFill="1" applyAlignment="1">
      <alignment vertical="center"/>
    </xf>
    <xf numFmtId="43" fontId="8" fillId="0" borderId="0" xfId="8" applyFont="1" applyFill="1" applyAlignment="1">
      <alignment vertical="center"/>
    </xf>
    <xf numFmtId="43" fontId="2" fillId="0" borderId="0" xfId="8" quotePrefix="1" applyFont="1" applyFill="1" applyBorder="1" applyAlignment="1">
      <alignment vertical="center"/>
    </xf>
    <xf numFmtId="43" fontId="2" fillId="0" borderId="0" xfId="8" applyFont="1" applyFill="1" applyBorder="1" applyAlignment="1">
      <alignment horizontal="center" vertical="center"/>
    </xf>
    <xf numFmtId="43" fontId="2" fillId="0" borderId="0" xfId="8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15" fillId="0" borderId="0" xfId="2" applyNumberFormat="1" applyFont="1" applyAlignment="1">
      <alignment horizontal="centerContinuous" vertical="center"/>
    </xf>
    <xf numFmtId="164" fontId="10" fillId="0" borderId="1" xfId="0" applyNumberFormat="1" applyFont="1" applyBorder="1" applyAlignment="1">
      <alignment horizontal="center" vertical="center"/>
    </xf>
    <xf numFmtId="0" fontId="15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9" fontId="2" fillId="0" borderId="0" xfId="2" applyFont="1" applyAlignment="1">
      <alignment vertical="center"/>
    </xf>
    <xf numFmtId="39" fontId="2" fillId="0" borderId="1" xfId="2" applyFont="1" applyBorder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39" fontId="16" fillId="0" borderId="0" xfId="2" applyFont="1" applyAlignment="1">
      <alignment vertical="center"/>
    </xf>
    <xf numFmtId="39" fontId="2" fillId="0" borderId="0" xfId="2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164" fontId="20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horizontal="left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0" fillId="0" borderId="0" xfId="0" applyNumberFormat="1"/>
    <xf numFmtId="41" fontId="13" fillId="0" borderId="0" xfId="0" quotePrefix="1" applyNumberFormat="1" applyFont="1"/>
    <xf numFmtId="41" fontId="14" fillId="0" borderId="0" xfId="0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164" fontId="18" fillId="0" borderId="0" xfId="0" applyNumberFormat="1" applyFont="1" applyAlignment="1">
      <alignment vertical="center"/>
    </xf>
    <xf numFmtId="0" fontId="17" fillId="0" borderId="0" xfId="0" applyFont="1"/>
    <xf numFmtId="164" fontId="1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164" fontId="17" fillId="0" borderId="0" xfId="0" applyNumberFormat="1" applyFont="1"/>
    <xf numFmtId="164" fontId="19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left" vertical="center"/>
    </xf>
    <xf numFmtId="37" fontId="1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37" fontId="2" fillId="0" borderId="0" xfId="4" quotePrefix="1" applyNumberFormat="1" applyFont="1" applyAlignment="1">
      <alignment horizontal="left" vertical="center"/>
    </xf>
    <xf numFmtId="0" fontId="2" fillId="0" borderId="0" xfId="6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1" defaultTableStyle="TableStyleMedium9" defaultPivotStyle="PivotStyleLight16">
    <tableStyle name="Invisible" pivot="0" table="0" count="0" xr9:uid="{8CF7ED93-CF64-498C-B1E0-693CF01FC7E4}"/>
  </tableStyles>
  <colors>
    <mruColors>
      <color rgb="FF66FFFF"/>
      <color rgb="FF0000FF"/>
      <color rgb="FF66FF33"/>
      <color rgb="FFFF66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7"/>
  <sheetViews>
    <sheetView showGridLines="0" tabSelected="1" view="pageBreakPreview" zoomScaleNormal="100" zoomScaleSheetLayoutView="100" workbookViewId="0">
      <selection activeCell="J10" sqref="J10"/>
    </sheetView>
  </sheetViews>
  <sheetFormatPr defaultColWidth="10.7109375" defaultRowHeight="21.75" customHeight="1"/>
  <cols>
    <col min="1" max="1" width="47.7109375" style="55" customWidth="1"/>
    <col min="2" max="2" width="6.7109375" style="46" customWidth="1"/>
    <col min="3" max="3" width="8.140625" style="55" customWidth="1"/>
    <col min="4" max="4" width="1.7109375" style="46" customWidth="1"/>
    <col min="5" max="5" width="15.7109375" style="46" customWidth="1"/>
    <col min="6" max="6" width="1.7109375" style="46" customWidth="1"/>
    <col min="7" max="7" width="15.7109375" style="46" customWidth="1"/>
    <col min="8" max="8" width="1.7109375" style="45" customWidth="1"/>
    <col min="9" max="16384" width="10.7109375" style="46"/>
  </cols>
  <sheetData>
    <row r="1" spans="1:8" s="41" customFormat="1" ht="21.6" customHeight="1">
      <c r="A1" s="37" t="s">
        <v>0</v>
      </c>
      <c r="B1" s="38"/>
      <c r="C1" s="39"/>
      <c r="D1" s="40"/>
      <c r="F1" s="40"/>
      <c r="G1" s="40"/>
      <c r="H1" s="42"/>
    </row>
    <row r="2" spans="1:8" s="41" customFormat="1" ht="21.75" customHeight="1">
      <c r="A2" s="43" t="s">
        <v>124</v>
      </c>
      <c r="B2" s="38"/>
      <c r="C2" s="39"/>
      <c r="D2" s="40"/>
      <c r="E2" s="38"/>
      <c r="F2" s="40"/>
      <c r="G2" s="38"/>
      <c r="H2" s="42"/>
    </row>
    <row r="3" spans="1:8" s="41" customFormat="1" ht="21.75" customHeight="1">
      <c r="A3" s="43" t="s">
        <v>148</v>
      </c>
      <c r="B3" s="38"/>
      <c r="C3" s="39"/>
      <c r="D3" s="40"/>
      <c r="E3" s="38"/>
      <c r="F3" s="40"/>
      <c r="G3" s="38"/>
      <c r="H3" s="42"/>
    </row>
    <row r="4" spans="1:8" ht="21.75" customHeight="1">
      <c r="A4" s="39"/>
      <c r="B4" s="40"/>
      <c r="C4" s="39"/>
      <c r="D4" s="40"/>
      <c r="E4" s="40"/>
      <c r="F4" s="40"/>
      <c r="G4" s="44" t="s">
        <v>1</v>
      </c>
    </row>
    <row r="5" spans="1:8" s="47" customFormat="1" ht="21.75" customHeight="1">
      <c r="C5" s="48" t="s">
        <v>2</v>
      </c>
      <c r="D5" s="49"/>
      <c r="E5" s="50" t="s">
        <v>149</v>
      </c>
      <c r="F5" s="49"/>
      <c r="G5" s="50" t="s">
        <v>151</v>
      </c>
      <c r="H5" s="51"/>
    </row>
    <row r="6" spans="1:8" s="47" customFormat="1" ht="21.75" customHeight="1">
      <c r="C6" s="52"/>
      <c r="D6" s="49"/>
      <c r="E6" s="53" t="s">
        <v>3</v>
      </c>
      <c r="F6" s="49"/>
      <c r="G6" s="53" t="s">
        <v>4</v>
      </c>
      <c r="H6" s="51"/>
    </row>
    <row r="7" spans="1:8" s="47" customFormat="1" ht="21.75" customHeight="1">
      <c r="C7" s="52"/>
      <c r="D7" s="49"/>
      <c r="E7" s="53" t="s">
        <v>5</v>
      </c>
      <c r="F7" s="49"/>
      <c r="G7" s="53"/>
      <c r="H7" s="51"/>
    </row>
    <row r="8" spans="1:8" ht="21.75" customHeight="1">
      <c r="A8" s="54" t="s">
        <v>6</v>
      </c>
    </row>
    <row r="9" spans="1:8" ht="21.75" customHeight="1">
      <c r="A9" s="54" t="s">
        <v>7</v>
      </c>
      <c r="C9" s="56"/>
    </row>
    <row r="10" spans="1:8" ht="21.75" customHeight="1">
      <c r="A10" s="55" t="s">
        <v>8</v>
      </c>
      <c r="C10" s="56"/>
      <c r="E10" s="57">
        <v>247493</v>
      </c>
      <c r="F10" s="57"/>
      <c r="G10" s="57">
        <v>198715</v>
      </c>
    </row>
    <row r="11" spans="1:8" ht="21.75" customHeight="1">
      <c r="A11" s="58" t="s">
        <v>134</v>
      </c>
      <c r="B11" s="59"/>
      <c r="C11" s="56" t="s">
        <v>138</v>
      </c>
      <c r="E11" s="60">
        <v>35684</v>
      </c>
      <c r="F11" s="57"/>
      <c r="G11" s="60">
        <v>41951</v>
      </c>
    </row>
    <row r="12" spans="1:8" ht="21.75" customHeight="1">
      <c r="A12" s="58" t="s">
        <v>9</v>
      </c>
      <c r="B12" s="59"/>
      <c r="C12" s="56"/>
      <c r="E12" s="60">
        <v>160990</v>
      </c>
      <c r="F12" s="57"/>
      <c r="G12" s="60">
        <v>193408</v>
      </c>
    </row>
    <row r="13" spans="1:8" ht="21.75" customHeight="1">
      <c r="A13" s="58" t="s">
        <v>10</v>
      </c>
      <c r="B13" s="59"/>
      <c r="C13" s="56"/>
      <c r="E13" s="60">
        <f>10120</f>
        <v>10120</v>
      </c>
      <c r="F13" s="57"/>
      <c r="G13" s="60">
        <v>9972</v>
      </c>
    </row>
    <row r="14" spans="1:8" ht="21.75" customHeight="1">
      <c r="A14" s="54" t="s">
        <v>11</v>
      </c>
      <c r="C14" s="56"/>
      <c r="E14" s="61">
        <f>SUM(E9:E13)</f>
        <v>454287</v>
      </c>
      <c r="F14" s="57"/>
      <c r="G14" s="61">
        <f>SUM(G9:G13)</f>
        <v>444046</v>
      </c>
    </row>
    <row r="15" spans="1:8" ht="21.75" customHeight="1">
      <c r="A15" s="54" t="s">
        <v>12</v>
      </c>
      <c r="C15" s="56"/>
      <c r="E15" s="57"/>
      <c r="F15" s="57"/>
      <c r="G15" s="57"/>
    </row>
    <row r="16" spans="1:8" ht="21.75" customHeight="1">
      <c r="A16" s="55" t="s">
        <v>13</v>
      </c>
      <c r="C16" s="56"/>
      <c r="E16" s="60">
        <v>9</v>
      </c>
      <c r="F16" s="57"/>
      <c r="G16" s="60">
        <v>9</v>
      </c>
    </row>
    <row r="17" spans="1:11" ht="21.75" customHeight="1">
      <c r="A17" s="55" t="s">
        <v>14</v>
      </c>
      <c r="C17" s="56">
        <v>4</v>
      </c>
      <c r="E17" s="60">
        <v>58081</v>
      </c>
      <c r="F17" s="57"/>
      <c r="G17" s="60">
        <v>57616</v>
      </c>
    </row>
    <row r="18" spans="1:11" ht="21.75" customHeight="1">
      <c r="A18" s="62" t="s">
        <v>152</v>
      </c>
      <c r="C18" s="56"/>
      <c r="E18" s="60">
        <v>30079</v>
      </c>
      <c r="F18" s="57"/>
      <c r="G18" s="60">
        <v>30300</v>
      </c>
    </row>
    <row r="19" spans="1:11" ht="21.75" customHeight="1">
      <c r="A19" s="58" t="s">
        <v>15</v>
      </c>
      <c r="B19" s="59"/>
      <c r="C19" s="56">
        <v>5</v>
      </c>
      <c r="E19" s="60">
        <v>1275387</v>
      </c>
      <c r="F19" s="57"/>
      <c r="G19" s="60">
        <v>1268177</v>
      </c>
    </row>
    <row r="20" spans="1:11" ht="21.75" customHeight="1">
      <c r="A20" s="58" t="s">
        <v>16</v>
      </c>
      <c r="B20" s="59"/>
      <c r="C20" s="56"/>
      <c r="E20" s="60">
        <v>11483</v>
      </c>
      <c r="F20" s="57"/>
      <c r="G20" s="60">
        <v>10184</v>
      </c>
    </row>
    <row r="21" spans="1:11" ht="20.25" customHeight="1">
      <c r="A21" s="58" t="s">
        <v>17</v>
      </c>
      <c r="B21" s="59"/>
      <c r="C21" s="56"/>
      <c r="E21" s="60">
        <v>19660</v>
      </c>
      <c r="F21" s="57"/>
      <c r="G21" s="60">
        <v>20254</v>
      </c>
    </row>
    <row r="22" spans="1:11" ht="21.75" customHeight="1">
      <c r="A22" s="58" t="s">
        <v>129</v>
      </c>
      <c r="B22" s="59"/>
      <c r="C22" s="56"/>
      <c r="E22" s="60">
        <v>3208</v>
      </c>
      <c r="F22" s="57"/>
      <c r="G22" s="60">
        <v>4008</v>
      </c>
      <c r="J22" s="63"/>
    </row>
    <row r="23" spans="1:11" ht="21.75" customHeight="1">
      <c r="A23" s="55" t="s">
        <v>18</v>
      </c>
      <c r="C23" s="56"/>
      <c r="E23" s="60">
        <v>14724</v>
      </c>
      <c r="F23" s="57"/>
      <c r="G23" s="60">
        <v>10151</v>
      </c>
    </row>
    <row r="24" spans="1:11" ht="21.75" customHeight="1">
      <c r="A24" s="54" t="s">
        <v>19</v>
      </c>
      <c r="C24" s="56"/>
      <c r="E24" s="61">
        <f>SUM(E16:E23)</f>
        <v>1412631</v>
      </c>
      <c r="F24" s="57"/>
      <c r="G24" s="61">
        <f>SUM(G16:G23)</f>
        <v>1400699</v>
      </c>
    </row>
    <row r="25" spans="1:11" ht="21.75" customHeight="1" thickBot="1">
      <c r="A25" s="54" t="s">
        <v>20</v>
      </c>
      <c r="E25" s="64">
        <f>SUM(E24,E14)</f>
        <v>1866918</v>
      </c>
      <c r="F25" s="57"/>
      <c r="G25" s="64">
        <f>SUM(G24,G14)</f>
        <v>1844745</v>
      </c>
    </row>
    <row r="26" spans="1:11" ht="21.75" customHeight="1" thickTop="1"/>
    <row r="27" spans="1:11" ht="21.75" customHeight="1">
      <c r="A27" s="55" t="s">
        <v>117</v>
      </c>
    </row>
    <row r="28" spans="1:11" s="41" customFormat="1" ht="21.75" customHeight="1">
      <c r="A28" s="37" t="s">
        <v>0</v>
      </c>
      <c r="B28" s="38"/>
      <c r="C28" s="39"/>
      <c r="D28" s="40"/>
      <c r="E28" s="40"/>
      <c r="F28" s="40"/>
      <c r="G28" s="40"/>
      <c r="H28" s="42"/>
      <c r="I28" s="46"/>
      <c r="J28" s="46"/>
      <c r="K28" s="46"/>
    </row>
    <row r="29" spans="1:11" s="41" customFormat="1" ht="21.75" customHeight="1">
      <c r="A29" s="65" t="s">
        <v>126</v>
      </c>
      <c r="B29" s="38"/>
      <c r="C29" s="39"/>
      <c r="D29" s="40"/>
      <c r="E29" s="38"/>
      <c r="F29" s="40"/>
      <c r="G29" s="38"/>
      <c r="H29" s="42"/>
      <c r="I29" s="46"/>
      <c r="J29" s="46"/>
      <c r="K29" s="46"/>
    </row>
    <row r="30" spans="1:11" s="41" customFormat="1" ht="21.75" customHeight="1">
      <c r="A30" s="43" t="s">
        <v>148</v>
      </c>
      <c r="B30" s="38"/>
      <c r="C30" s="39"/>
      <c r="D30" s="40"/>
      <c r="E30" s="38"/>
      <c r="F30" s="40"/>
      <c r="G30" s="38"/>
      <c r="H30" s="42"/>
      <c r="I30" s="46"/>
      <c r="J30" s="46"/>
      <c r="K30" s="46"/>
    </row>
    <row r="31" spans="1:11" ht="21.75" customHeight="1">
      <c r="A31" s="39"/>
      <c r="B31" s="40"/>
      <c r="D31" s="40"/>
      <c r="E31" s="40"/>
      <c r="F31" s="40"/>
      <c r="G31" s="44" t="s">
        <v>1</v>
      </c>
    </row>
    <row r="32" spans="1:11" s="47" customFormat="1" ht="21.75" customHeight="1">
      <c r="C32" s="52"/>
      <c r="D32" s="49"/>
      <c r="E32" s="50" t="s">
        <v>149</v>
      </c>
      <c r="F32" s="49"/>
      <c r="G32" s="50" t="s">
        <v>151</v>
      </c>
      <c r="H32" s="51"/>
      <c r="I32" s="46"/>
      <c r="J32" s="46"/>
      <c r="K32" s="46"/>
    </row>
    <row r="33" spans="1:11" s="47" customFormat="1" ht="21.75" customHeight="1">
      <c r="C33" s="55"/>
      <c r="D33" s="49"/>
      <c r="E33" s="53" t="s">
        <v>3</v>
      </c>
      <c r="F33" s="49"/>
      <c r="G33" s="53" t="s">
        <v>4</v>
      </c>
      <c r="H33" s="51"/>
      <c r="I33" s="46"/>
      <c r="J33" s="46"/>
      <c r="K33" s="46"/>
    </row>
    <row r="34" spans="1:11" s="47" customFormat="1" ht="21.75" customHeight="1">
      <c r="C34" s="52"/>
      <c r="D34" s="49"/>
      <c r="E34" s="53" t="s">
        <v>5</v>
      </c>
      <c r="F34" s="49"/>
      <c r="G34" s="53"/>
      <c r="H34" s="51"/>
      <c r="I34" s="46"/>
      <c r="J34" s="46"/>
      <c r="K34" s="46"/>
    </row>
    <row r="35" spans="1:11" ht="21.75" customHeight="1">
      <c r="A35" s="54" t="s">
        <v>21</v>
      </c>
    </row>
    <row r="36" spans="1:11" ht="21.75" customHeight="1">
      <c r="A36" s="54" t="s">
        <v>22</v>
      </c>
    </row>
    <row r="37" spans="1:11" ht="21.75" customHeight="1">
      <c r="A37" s="58" t="s">
        <v>135</v>
      </c>
      <c r="B37" s="59"/>
      <c r="C37" s="56"/>
      <c r="E37" s="60">
        <v>403752</v>
      </c>
      <c r="F37" s="66"/>
      <c r="G37" s="60">
        <v>424267</v>
      </c>
    </row>
    <row r="38" spans="1:11" ht="21.75" customHeight="1">
      <c r="A38" s="58" t="s">
        <v>23</v>
      </c>
      <c r="B38" s="59"/>
      <c r="C38" s="56"/>
      <c r="E38" s="60">
        <v>4930</v>
      </c>
      <c r="F38" s="66"/>
      <c r="G38" s="60">
        <v>4349</v>
      </c>
      <c r="J38" s="67"/>
    </row>
    <row r="39" spans="1:11" ht="21.75" customHeight="1">
      <c r="A39" s="68" t="s">
        <v>136</v>
      </c>
      <c r="B39" s="59"/>
      <c r="C39" s="56"/>
      <c r="E39" s="60">
        <v>17341</v>
      </c>
      <c r="F39" s="66"/>
      <c r="G39" s="60">
        <v>10460</v>
      </c>
    </row>
    <row r="40" spans="1:11" ht="21.75" customHeight="1">
      <c r="A40" s="55" t="s">
        <v>24</v>
      </c>
      <c r="B40" s="56"/>
      <c r="C40" s="56"/>
      <c r="E40" s="60">
        <v>5340</v>
      </c>
      <c r="F40" s="66"/>
      <c r="G40" s="60">
        <v>3775</v>
      </c>
    </row>
    <row r="41" spans="1:11" ht="21.75" customHeight="1">
      <c r="A41" s="54" t="s">
        <v>25</v>
      </c>
      <c r="C41" s="56"/>
      <c r="E41" s="69">
        <f>SUM(E37:E40)</f>
        <v>431363</v>
      </c>
      <c r="F41" s="66"/>
      <c r="G41" s="69">
        <f>SUM(G37:G40)</f>
        <v>442851</v>
      </c>
    </row>
    <row r="42" spans="1:11" ht="21.75" customHeight="1">
      <c r="A42" s="54" t="s">
        <v>26</v>
      </c>
      <c r="C42" s="56"/>
      <c r="E42" s="66"/>
      <c r="F42" s="66"/>
      <c r="G42" s="66"/>
    </row>
    <row r="43" spans="1:11" ht="21.75" customHeight="1">
      <c r="A43" s="55" t="s">
        <v>27</v>
      </c>
      <c r="C43" s="56"/>
      <c r="E43" s="66">
        <v>6690</v>
      </c>
      <c r="F43" s="66"/>
      <c r="G43" s="66">
        <v>5949</v>
      </c>
    </row>
    <row r="44" spans="1:11" ht="21.75" customHeight="1">
      <c r="A44" s="55" t="s">
        <v>137</v>
      </c>
      <c r="C44" s="56"/>
      <c r="E44" s="60">
        <v>46788</v>
      </c>
      <c r="F44" s="66"/>
      <c r="G44" s="60">
        <v>47941</v>
      </c>
    </row>
    <row r="45" spans="1:11" ht="21.75" customHeight="1">
      <c r="A45" s="55" t="s">
        <v>28</v>
      </c>
      <c r="C45" s="56"/>
      <c r="E45" s="70">
        <v>750</v>
      </c>
      <c r="F45" s="66"/>
      <c r="G45" s="70">
        <v>750</v>
      </c>
    </row>
    <row r="46" spans="1:11" ht="21.75" customHeight="1">
      <c r="A46" s="54" t="s">
        <v>29</v>
      </c>
      <c r="C46" s="56"/>
      <c r="E46" s="66">
        <f>SUM(E43:E45)</f>
        <v>54228</v>
      </c>
      <c r="F46" s="66"/>
      <c r="G46" s="66">
        <f>SUM(G43:G45)</f>
        <v>54640</v>
      </c>
    </row>
    <row r="47" spans="1:11" ht="21.75" customHeight="1">
      <c r="A47" s="54" t="s">
        <v>30</v>
      </c>
      <c r="E47" s="69">
        <f>SUM(E46,E41)</f>
        <v>485591</v>
      </c>
      <c r="F47" s="66"/>
      <c r="G47" s="69">
        <f>SUM(G46,G41)</f>
        <v>497491</v>
      </c>
    </row>
    <row r="49" spans="1:11" ht="21.75" customHeight="1">
      <c r="A49" s="55" t="s">
        <v>117</v>
      </c>
    </row>
    <row r="50" spans="1:11" s="41" customFormat="1" ht="21.75" customHeight="1">
      <c r="A50" s="37" t="s">
        <v>0</v>
      </c>
      <c r="B50" s="38"/>
      <c r="C50" s="39"/>
      <c r="D50" s="40"/>
      <c r="E50" s="40"/>
      <c r="F50" s="40"/>
      <c r="G50" s="40"/>
      <c r="H50" s="42"/>
      <c r="I50" s="46"/>
      <c r="J50" s="46"/>
      <c r="K50" s="46"/>
    </row>
    <row r="51" spans="1:11" s="41" customFormat="1" ht="21.75" customHeight="1">
      <c r="A51" s="65" t="s">
        <v>126</v>
      </c>
      <c r="B51" s="38"/>
      <c r="C51" s="39"/>
      <c r="D51" s="40"/>
      <c r="E51" s="38"/>
      <c r="F51" s="40"/>
      <c r="G51" s="38"/>
      <c r="H51" s="42"/>
      <c r="I51" s="46"/>
      <c r="J51" s="46"/>
      <c r="K51" s="46"/>
    </row>
    <row r="52" spans="1:11" s="41" customFormat="1" ht="21.75" customHeight="1">
      <c r="A52" s="43" t="s">
        <v>148</v>
      </c>
      <c r="B52" s="38"/>
      <c r="C52" s="39"/>
      <c r="D52" s="40"/>
      <c r="E52" s="38"/>
      <c r="F52" s="40"/>
      <c r="G52" s="38"/>
      <c r="H52" s="42"/>
      <c r="I52" s="46"/>
      <c r="J52" s="46"/>
      <c r="K52" s="46"/>
    </row>
    <row r="53" spans="1:11" ht="21.75" customHeight="1">
      <c r="A53" s="39"/>
      <c r="B53" s="40"/>
      <c r="D53" s="40"/>
      <c r="E53" s="40"/>
      <c r="F53" s="40"/>
      <c r="G53" s="44" t="s">
        <v>1</v>
      </c>
    </row>
    <row r="54" spans="1:11" s="47" customFormat="1" ht="21.75" customHeight="1">
      <c r="C54" s="55"/>
      <c r="D54" s="49"/>
      <c r="E54" s="50" t="s">
        <v>149</v>
      </c>
      <c r="F54" s="49"/>
      <c r="G54" s="50" t="s">
        <v>151</v>
      </c>
      <c r="H54" s="51"/>
      <c r="I54" s="46"/>
      <c r="J54" s="46"/>
      <c r="K54" s="46"/>
    </row>
    <row r="55" spans="1:11" s="47" customFormat="1" ht="21.75" customHeight="1">
      <c r="C55" s="55"/>
      <c r="D55" s="49"/>
      <c r="E55" s="53" t="s">
        <v>3</v>
      </c>
      <c r="F55" s="49"/>
      <c r="G55" s="53" t="s">
        <v>4</v>
      </c>
      <c r="H55" s="51"/>
      <c r="I55" s="46"/>
      <c r="J55" s="46"/>
      <c r="K55" s="46"/>
    </row>
    <row r="56" spans="1:11" s="47" customFormat="1" ht="21.75" customHeight="1">
      <c r="C56" s="52"/>
      <c r="D56" s="49"/>
      <c r="E56" s="53" t="s">
        <v>5</v>
      </c>
      <c r="F56" s="49"/>
      <c r="G56" s="53"/>
      <c r="H56" s="51"/>
      <c r="I56" s="46"/>
      <c r="J56" s="46"/>
      <c r="K56" s="46"/>
    </row>
    <row r="57" spans="1:11" ht="21.75" customHeight="1">
      <c r="A57" s="54" t="s">
        <v>31</v>
      </c>
      <c r="E57" s="71"/>
      <c r="F57" s="71"/>
    </row>
    <row r="58" spans="1:11" ht="21.75" customHeight="1">
      <c r="A58" s="55" t="s">
        <v>32</v>
      </c>
      <c r="C58" s="56"/>
      <c r="E58" s="71"/>
      <c r="F58" s="71"/>
    </row>
    <row r="59" spans="1:11" ht="21.75" customHeight="1">
      <c r="A59" s="68" t="s">
        <v>33</v>
      </c>
      <c r="B59" s="59"/>
      <c r="C59" s="56"/>
      <c r="E59" s="71"/>
      <c r="F59" s="71"/>
    </row>
    <row r="60" spans="1:11" ht="21.75" customHeight="1" thickBot="1">
      <c r="A60" s="68" t="s">
        <v>34</v>
      </c>
      <c r="B60" s="41"/>
      <c r="C60" s="56"/>
      <c r="E60" s="72">
        <v>700000</v>
      </c>
      <c r="F60" s="71"/>
      <c r="G60" s="72">
        <v>700000</v>
      </c>
    </row>
    <row r="61" spans="1:11" ht="21.75" customHeight="1" thickTop="1">
      <c r="A61" s="68" t="s">
        <v>35</v>
      </c>
      <c r="B61" s="59"/>
      <c r="C61" s="56"/>
      <c r="E61" s="71"/>
      <c r="F61" s="71"/>
      <c r="G61" s="71"/>
    </row>
    <row r="62" spans="1:11" ht="21.75" customHeight="1">
      <c r="A62" s="68" t="s">
        <v>34</v>
      </c>
      <c r="B62" s="41"/>
      <c r="C62" s="56"/>
      <c r="E62" s="57">
        <v>700000</v>
      </c>
      <c r="F62" s="57"/>
      <c r="G62" s="57">
        <v>700000</v>
      </c>
    </row>
    <row r="63" spans="1:11" ht="21.75" customHeight="1">
      <c r="A63" s="68" t="s">
        <v>157</v>
      </c>
      <c r="B63" s="41"/>
      <c r="C63" s="56"/>
      <c r="E63" s="57">
        <v>294752</v>
      </c>
      <c r="F63" s="57"/>
      <c r="G63" s="57">
        <v>294752</v>
      </c>
    </row>
    <row r="64" spans="1:11" ht="21.75" customHeight="1">
      <c r="A64" s="55" t="s">
        <v>37</v>
      </c>
      <c r="C64" s="56"/>
    </row>
    <row r="65" spans="1:8" ht="21.75" customHeight="1">
      <c r="A65" s="68" t="s">
        <v>38</v>
      </c>
      <c r="B65" s="41"/>
      <c r="C65" s="56"/>
      <c r="E65" s="57">
        <v>64000</v>
      </c>
      <c r="F65" s="57"/>
      <c r="G65" s="57">
        <v>64000</v>
      </c>
    </row>
    <row r="66" spans="1:8" ht="21.75" customHeight="1">
      <c r="A66" s="68" t="s">
        <v>39</v>
      </c>
      <c r="B66" s="41"/>
      <c r="E66" s="60">
        <v>289017</v>
      </c>
      <c r="F66" s="57"/>
      <c r="G66" s="60">
        <v>257026</v>
      </c>
    </row>
    <row r="67" spans="1:8" ht="21.75" customHeight="1">
      <c r="A67" s="68" t="s">
        <v>40</v>
      </c>
      <c r="B67" s="41"/>
      <c r="E67" s="70">
        <v>33558</v>
      </c>
      <c r="F67" s="57"/>
      <c r="G67" s="70">
        <v>31476</v>
      </c>
    </row>
    <row r="68" spans="1:8" ht="21.75" customHeight="1">
      <c r="A68" s="65" t="s">
        <v>41</v>
      </c>
      <c r="B68" s="41"/>
      <c r="E68" s="73">
        <f>SUM(E62:E67)</f>
        <v>1381327</v>
      </c>
      <c r="F68" s="57"/>
      <c r="G68" s="73">
        <f>SUM(G62:G67)</f>
        <v>1347254</v>
      </c>
    </row>
    <row r="69" spans="1:8" ht="21.75" customHeight="1" thickBot="1">
      <c r="A69" s="54" t="s">
        <v>42</v>
      </c>
      <c r="E69" s="74">
        <f>SUM(E68+E47)</f>
        <v>1866918</v>
      </c>
      <c r="F69" s="57"/>
      <c r="G69" s="74">
        <f>SUM(G68+G47)</f>
        <v>1844745</v>
      </c>
    </row>
    <row r="70" spans="1:8" ht="21.75" customHeight="1" thickTop="1">
      <c r="C70" s="75"/>
      <c r="E70" s="57">
        <f>E69-E25</f>
        <v>0</v>
      </c>
      <c r="F70" s="76"/>
      <c r="G70" s="57">
        <f>G69-G25</f>
        <v>0</v>
      </c>
    </row>
    <row r="71" spans="1:8" ht="21.75" customHeight="1">
      <c r="A71" s="55" t="s">
        <v>117</v>
      </c>
      <c r="C71" s="75"/>
    </row>
    <row r="72" spans="1:8" ht="21.75" customHeight="1">
      <c r="C72" s="75"/>
    </row>
    <row r="73" spans="1:8" ht="21.75" customHeight="1">
      <c r="A73" s="77"/>
      <c r="C73" s="75"/>
    </row>
    <row r="74" spans="1:8" ht="21.75" customHeight="1">
      <c r="C74" s="75"/>
    </row>
    <row r="75" spans="1:8" ht="21.75" customHeight="1">
      <c r="B75" s="68" t="s">
        <v>43</v>
      </c>
      <c r="C75" s="46"/>
    </row>
    <row r="76" spans="1:8" ht="21.75" customHeight="1">
      <c r="A76" s="77"/>
      <c r="C76" s="75"/>
    </row>
    <row r="77" spans="1:8" s="41" customFormat="1" ht="21.75" customHeight="1">
      <c r="B77" s="38"/>
      <c r="C77" s="39"/>
      <c r="D77" s="40"/>
      <c r="E77" s="40"/>
      <c r="F77" s="40"/>
      <c r="G77" s="78"/>
      <c r="H77" s="42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showGridLines="0" view="pageBreakPreview" zoomScaleNormal="100" zoomScaleSheetLayoutView="100" workbookViewId="0">
      <selection activeCell="E27" sqref="E27"/>
    </sheetView>
  </sheetViews>
  <sheetFormatPr defaultColWidth="10.7109375" defaultRowHeight="21.75" customHeight="1"/>
  <cols>
    <col min="1" max="1" width="53.28515625" style="55" customWidth="1"/>
    <col min="2" max="2" width="1.7109375" style="46" customWidth="1"/>
    <col min="3" max="3" width="7.7109375" style="55" customWidth="1"/>
    <col min="4" max="4" width="1.7109375" style="55" customWidth="1"/>
    <col min="5" max="5" width="16.85546875" style="46" customWidth="1"/>
    <col min="6" max="6" width="1.7109375" style="46" customWidth="1"/>
    <col min="7" max="7" width="16.85546875" style="46" customWidth="1"/>
    <col min="8" max="8" width="1.7109375" style="45" customWidth="1"/>
    <col min="9" max="9" width="13.85546875" style="2" bestFit="1" customWidth="1"/>
    <col min="10" max="10" width="12" style="86" bestFit="1" customWidth="1"/>
    <col min="11" max="16384" width="10.7109375" style="46"/>
  </cols>
  <sheetData>
    <row r="1" spans="1:10" s="41" customFormat="1" ht="21.75" customHeight="1">
      <c r="B1" s="38"/>
      <c r="C1" s="39"/>
      <c r="D1" s="39"/>
      <c r="G1" s="78" t="s">
        <v>44</v>
      </c>
      <c r="H1" s="42"/>
      <c r="I1" s="1"/>
      <c r="J1" s="79"/>
    </row>
    <row r="2" spans="1:10" s="41" customFormat="1" ht="21.75" customHeight="1">
      <c r="A2" s="37" t="s">
        <v>0</v>
      </c>
      <c r="B2" s="38"/>
      <c r="C2" s="39"/>
      <c r="D2" s="39"/>
      <c r="H2" s="42"/>
      <c r="I2" s="1"/>
      <c r="J2" s="79"/>
    </row>
    <row r="3" spans="1:10" s="41" customFormat="1" ht="21.75" customHeight="1">
      <c r="A3" s="37" t="s">
        <v>45</v>
      </c>
      <c r="B3" s="38"/>
      <c r="C3" s="39"/>
      <c r="D3" s="39"/>
      <c r="H3" s="42"/>
      <c r="I3" s="1"/>
      <c r="J3" s="79"/>
    </row>
    <row r="4" spans="1:10" s="41" customFormat="1" ht="21.75" customHeight="1">
      <c r="A4" s="80" t="s">
        <v>153</v>
      </c>
      <c r="B4" s="38"/>
      <c r="C4" s="39"/>
      <c r="D4" s="39"/>
      <c r="H4" s="42"/>
      <c r="I4" s="1"/>
      <c r="J4" s="79"/>
    </row>
    <row r="5" spans="1:10" s="41" customFormat="1" ht="21.75" customHeight="1">
      <c r="B5" s="38"/>
      <c r="G5" s="81" t="s">
        <v>1</v>
      </c>
      <c r="H5" s="42"/>
      <c r="I5" s="1"/>
      <c r="J5" s="79"/>
    </row>
    <row r="6" spans="1:10" ht="21.75" customHeight="1">
      <c r="C6" s="82" t="s">
        <v>2</v>
      </c>
      <c r="D6" s="83"/>
      <c r="E6" s="84" t="s">
        <v>154</v>
      </c>
      <c r="F6" s="85"/>
      <c r="G6" s="84" t="s">
        <v>131</v>
      </c>
    </row>
    <row r="7" spans="1:10" s="91" customFormat="1" ht="21.75" customHeight="1">
      <c r="A7" s="87" t="s">
        <v>46</v>
      </c>
      <c r="B7" s="88"/>
      <c r="C7" s="57"/>
      <c r="D7" s="57"/>
      <c r="E7" s="57"/>
      <c r="F7" s="57"/>
      <c r="G7" s="57"/>
      <c r="H7" s="89"/>
      <c r="I7" s="3"/>
      <c r="J7" s="90"/>
    </row>
    <row r="8" spans="1:10" ht="21.75" customHeight="1">
      <c r="A8" s="54" t="s">
        <v>47</v>
      </c>
    </row>
    <row r="9" spans="1:10" ht="21.75" customHeight="1">
      <c r="A9" s="68" t="s">
        <v>48</v>
      </c>
      <c r="B9" s="59"/>
      <c r="C9" s="56"/>
      <c r="D9" s="56"/>
      <c r="E9" s="60">
        <v>737793</v>
      </c>
      <c r="F9" s="92"/>
      <c r="G9" s="60">
        <v>656921</v>
      </c>
      <c r="I9" s="5"/>
    </row>
    <row r="10" spans="1:10" ht="21.75" customHeight="1">
      <c r="A10" s="68" t="s">
        <v>49</v>
      </c>
      <c r="B10" s="59"/>
      <c r="C10" s="56"/>
      <c r="D10" s="56"/>
      <c r="E10" s="60">
        <v>8827</v>
      </c>
      <c r="F10" s="93"/>
      <c r="G10" s="60">
        <v>7240</v>
      </c>
      <c r="I10" s="6"/>
    </row>
    <row r="11" spans="1:10" ht="21.75" customHeight="1">
      <c r="A11" s="54" t="s">
        <v>50</v>
      </c>
      <c r="E11" s="69">
        <f>SUM(E9:E10)</f>
        <v>746620</v>
      </c>
      <c r="F11" s="76"/>
      <c r="G11" s="69">
        <f>SUM(G9:G10)</f>
        <v>664161</v>
      </c>
      <c r="I11" s="6"/>
    </row>
    <row r="12" spans="1:10" ht="21.75" customHeight="1">
      <c r="A12" s="54" t="s">
        <v>51</v>
      </c>
      <c r="E12" s="94"/>
      <c r="F12" s="76"/>
      <c r="G12" s="66"/>
      <c r="I12" s="6"/>
    </row>
    <row r="13" spans="1:10" ht="21.75" customHeight="1">
      <c r="A13" s="68" t="s">
        <v>52</v>
      </c>
      <c r="B13" s="59"/>
      <c r="C13" s="56"/>
      <c r="D13" s="56"/>
      <c r="E13" s="60">
        <v>485060</v>
      </c>
      <c r="F13" s="76"/>
      <c r="G13" s="60">
        <v>429168</v>
      </c>
      <c r="J13" s="2"/>
    </row>
    <row r="14" spans="1:10" ht="21.75" customHeight="1">
      <c r="A14" s="68" t="s">
        <v>53</v>
      </c>
      <c r="B14" s="59"/>
      <c r="C14" s="56"/>
      <c r="D14" s="56"/>
      <c r="E14" s="60">
        <v>202446</v>
      </c>
      <c r="F14" s="76"/>
      <c r="G14" s="60">
        <v>187421</v>
      </c>
      <c r="I14" s="6"/>
    </row>
    <row r="15" spans="1:10" ht="21.75" customHeight="1">
      <c r="A15" s="68" t="s">
        <v>54</v>
      </c>
      <c r="B15" s="59"/>
      <c r="C15" s="56"/>
      <c r="D15" s="56"/>
      <c r="E15" s="60">
        <v>20181</v>
      </c>
      <c r="F15" s="95"/>
      <c r="G15" s="60">
        <v>17485</v>
      </c>
      <c r="I15" s="4"/>
    </row>
    <row r="16" spans="1:10" ht="21.75" customHeight="1">
      <c r="A16" s="68" t="s">
        <v>132</v>
      </c>
      <c r="B16" s="59"/>
      <c r="C16" s="56"/>
      <c r="D16" s="56"/>
      <c r="E16" s="60">
        <v>25</v>
      </c>
      <c r="F16" s="95"/>
      <c r="G16" s="60">
        <v>48</v>
      </c>
      <c r="I16" s="4"/>
    </row>
    <row r="17" spans="1:11" ht="21.75" customHeight="1">
      <c r="A17" s="54" t="s">
        <v>55</v>
      </c>
      <c r="E17" s="69">
        <f>SUM(E13:E16)</f>
        <v>707712</v>
      </c>
      <c r="F17" s="76"/>
      <c r="G17" s="69">
        <f>SUM(G13:G16)</f>
        <v>634122</v>
      </c>
      <c r="I17" s="6"/>
    </row>
    <row r="18" spans="1:11" ht="21.75" customHeight="1">
      <c r="A18" s="65" t="s">
        <v>56</v>
      </c>
      <c r="B18" s="41"/>
      <c r="E18" s="66">
        <f>SUM(E11-E17)</f>
        <v>38908</v>
      </c>
      <c r="F18" s="76"/>
      <c r="G18" s="66">
        <f>SUM(G11-G17)</f>
        <v>30039</v>
      </c>
    </row>
    <row r="19" spans="1:11" ht="21.75" customHeight="1">
      <c r="A19" s="68" t="s">
        <v>57</v>
      </c>
      <c r="B19" s="41"/>
      <c r="C19" s="56"/>
      <c r="D19" s="56"/>
      <c r="E19" s="70">
        <v>-94</v>
      </c>
      <c r="F19" s="76"/>
      <c r="G19" s="70">
        <v>-279</v>
      </c>
    </row>
    <row r="20" spans="1:11" ht="21.75" customHeight="1">
      <c r="A20" s="65" t="s">
        <v>58</v>
      </c>
      <c r="B20" s="41"/>
      <c r="E20" s="66">
        <f>SUM(E18:E19)</f>
        <v>38814</v>
      </c>
      <c r="F20" s="76"/>
      <c r="G20" s="66">
        <f>SUM(G18:G19)</f>
        <v>29760</v>
      </c>
    </row>
    <row r="21" spans="1:11" ht="21.75" customHeight="1">
      <c r="A21" s="68" t="s">
        <v>59</v>
      </c>
      <c r="B21" s="41"/>
      <c r="C21" s="56">
        <v>6</v>
      </c>
      <c r="D21" s="56"/>
      <c r="E21" s="70">
        <v>-7592</v>
      </c>
      <c r="F21" s="76"/>
      <c r="G21" s="70">
        <v>-5619</v>
      </c>
    </row>
    <row r="22" spans="1:11" ht="21.75" customHeight="1">
      <c r="A22" s="54" t="s">
        <v>60</v>
      </c>
      <c r="E22" s="69">
        <f>SUM(E20:E21)</f>
        <v>31222</v>
      </c>
      <c r="F22" s="76"/>
      <c r="G22" s="69">
        <f>SUM(G20:G21)</f>
        <v>24141</v>
      </c>
    </row>
    <row r="23" spans="1:11" ht="21.75" customHeight="1">
      <c r="E23" s="96"/>
      <c r="F23" s="96"/>
      <c r="G23" s="96"/>
    </row>
    <row r="24" spans="1:11" ht="21.75" customHeight="1">
      <c r="E24" s="96"/>
      <c r="F24" s="96"/>
      <c r="G24" s="81" t="s">
        <v>61</v>
      </c>
    </row>
    <row r="25" spans="1:11" ht="21.75" customHeight="1">
      <c r="A25" s="54" t="s">
        <v>62</v>
      </c>
      <c r="C25" s="56"/>
      <c r="D25" s="56"/>
      <c r="E25" s="96"/>
      <c r="F25" s="96"/>
      <c r="G25" s="96"/>
    </row>
    <row r="26" spans="1:11" ht="21.75" customHeight="1" thickBot="1">
      <c r="A26" s="55" t="s">
        <v>119</v>
      </c>
      <c r="E26" s="97">
        <f>E22/700000</f>
        <v>4.4602857142857145E-2</v>
      </c>
      <c r="G26" s="97">
        <f>G22/700000</f>
        <v>3.4487142857142855E-2</v>
      </c>
    </row>
    <row r="27" spans="1:11" ht="21.75" customHeight="1" thickTop="1">
      <c r="E27" s="98"/>
      <c r="F27" s="99"/>
      <c r="G27" s="98"/>
    </row>
    <row r="28" spans="1:11" s="91" customFormat="1" ht="21.75" customHeight="1">
      <c r="A28" s="87" t="s">
        <v>63</v>
      </c>
      <c r="B28" s="88"/>
      <c r="C28" s="57"/>
      <c r="D28" s="57"/>
      <c r="E28" s="57"/>
      <c r="F28" s="57"/>
      <c r="G28" s="57"/>
      <c r="H28" s="89"/>
      <c r="I28" s="2"/>
      <c r="J28" s="90"/>
      <c r="K28" s="46"/>
    </row>
    <row r="29" spans="1:11" s="91" customFormat="1" ht="21.75" customHeight="1">
      <c r="A29" s="100" t="s">
        <v>64</v>
      </c>
      <c r="B29" s="88"/>
      <c r="C29" s="57"/>
      <c r="D29" s="57"/>
      <c r="E29" s="57"/>
      <c r="F29" s="57"/>
      <c r="G29" s="57"/>
      <c r="H29" s="89"/>
      <c r="I29" s="2"/>
      <c r="J29" s="90"/>
      <c r="K29" s="46"/>
    </row>
    <row r="30" spans="1:11" s="91" customFormat="1" ht="21.75" customHeight="1">
      <c r="A30" s="101" t="s">
        <v>146</v>
      </c>
      <c r="B30" s="88"/>
      <c r="C30" s="56"/>
      <c r="D30" s="56"/>
      <c r="E30" s="76"/>
      <c r="F30" s="57"/>
      <c r="G30" s="76"/>
      <c r="H30" s="89"/>
      <c r="I30" s="2"/>
      <c r="J30" s="90"/>
      <c r="K30" s="46"/>
    </row>
    <row r="31" spans="1:11" s="91" customFormat="1" ht="21.75" customHeight="1">
      <c r="A31" s="101" t="s">
        <v>123</v>
      </c>
      <c r="B31" s="88"/>
      <c r="C31" s="56"/>
      <c r="D31" s="56"/>
      <c r="E31" s="76"/>
      <c r="F31" s="57"/>
      <c r="G31" s="76"/>
      <c r="H31" s="89"/>
      <c r="I31" s="2"/>
      <c r="J31" s="90"/>
      <c r="K31" s="46"/>
    </row>
    <row r="32" spans="1:11" s="91" customFormat="1" ht="21.75" customHeight="1">
      <c r="A32" s="101" t="s">
        <v>66</v>
      </c>
      <c r="B32" s="88"/>
      <c r="C32" s="56"/>
      <c r="D32" s="56"/>
      <c r="E32" s="76">
        <v>1254</v>
      </c>
      <c r="F32" s="57"/>
      <c r="G32" s="76">
        <v>-1996</v>
      </c>
      <c r="H32" s="89"/>
      <c r="I32" s="2"/>
      <c r="J32" s="90"/>
      <c r="K32" s="46"/>
    </row>
    <row r="33" spans="1:11" s="91" customFormat="1" ht="21.75" customHeight="1">
      <c r="A33" s="101" t="s">
        <v>163</v>
      </c>
      <c r="B33" s="88"/>
      <c r="C33" s="56"/>
      <c r="D33" s="56"/>
      <c r="E33" s="102">
        <v>1597</v>
      </c>
      <c r="F33" s="57"/>
      <c r="G33" s="102">
        <v>0</v>
      </c>
      <c r="H33" s="89"/>
      <c r="I33" s="2"/>
      <c r="J33" s="86"/>
      <c r="K33" s="46"/>
    </row>
    <row r="34" spans="1:11" s="91" customFormat="1" ht="21.75" customHeight="1">
      <c r="A34" s="101" t="s">
        <v>65</v>
      </c>
      <c r="B34" s="88"/>
      <c r="C34" s="57"/>
      <c r="D34" s="57"/>
      <c r="E34" s="76"/>
      <c r="F34" s="57"/>
      <c r="G34" s="76"/>
      <c r="H34" s="89"/>
      <c r="I34" s="2"/>
      <c r="J34" s="86"/>
      <c r="K34" s="46"/>
    </row>
    <row r="35" spans="1:11" s="91" customFormat="1" ht="21.75" customHeight="1">
      <c r="A35" s="101" t="s">
        <v>66</v>
      </c>
      <c r="B35" s="88"/>
      <c r="C35" s="57"/>
      <c r="D35" s="57"/>
      <c r="E35" s="73">
        <f>SUM(E32:E33)</f>
        <v>2851</v>
      </c>
      <c r="F35" s="57"/>
      <c r="G35" s="73">
        <f>SUM(G32:G33)</f>
        <v>-1996</v>
      </c>
      <c r="H35" s="89"/>
      <c r="I35" s="2"/>
      <c r="J35" s="86"/>
      <c r="K35" s="46"/>
    </row>
    <row r="36" spans="1:11" s="91" customFormat="1" ht="21.75" customHeight="1">
      <c r="A36" s="87" t="s">
        <v>67</v>
      </c>
      <c r="B36" s="88"/>
      <c r="C36" s="56"/>
      <c r="D36" s="56"/>
      <c r="E36" s="103">
        <f>SUM(E35)</f>
        <v>2851</v>
      </c>
      <c r="F36" s="57"/>
      <c r="G36" s="103">
        <f>SUM(G35)</f>
        <v>-1996</v>
      </c>
      <c r="H36" s="89"/>
      <c r="I36" s="2"/>
      <c r="J36" s="86"/>
      <c r="K36" s="46"/>
    </row>
    <row r="37" spans="1:11" s="91" customFormat="1" ht="21.75" customHeight="1" thickBot="1">
      <c r="A37" s="87" t="s">
        <v>68</v>
      </c>
      <c r="B37" s="88"/>
      <c r="C37" s="57"/>
      <c r="D37" s="57"/>
      <c r="E37" s="74">
        <f>SUM(E22+E36)</f>
        <v>34073</v>
      </c>
      <c r="F37" s="57"/>
      <c r="G37" s="74">
        <f>SUM(G22+G36)</f>
        <v>22145</v>
      </c>
      <c r="H37" s="89"/>
      <c r="I37" s="2"/>
      <c r="J37" s="86"/>
      <c r="K37" s="46"/>
    </row>
    <row r="38" spans="1:11" ht="21.75" customHeight="1" thickTop="1">
      <c r="A38" s="46"/>
      <c r="C38" s="75"/>
      <c r="D38" s="75"/>
    </row>
    <row r="39" spans="1:11" ht="21.75" customHeight="1">
      <c r="A39" s="55" t="s">
        <v>117</v>
      </c>
      <c r="C39" s="75"/>
      <c r="D39" s="75"/>
    </row>
    <row r="41" spans="1:11" ht="21.75" customHeight="1">
      <c r="A41" s="101"/>
    </row>
  </sheetData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R29"/>
  <sheetViews>
    <sheetView showGridLines="0" view="pageBreakPreview" zoomScale="70" zoomScaleNormal="100" zoomScaleSheetLayoutView="70" workbookViewId="0">
      <selection activeCell="B17" sqref="B17"/>
    </sheetView>
  </sheetViews>
  <sheetFormatPr defaultColWidth="9.28515625" defaultRowHeight="21.75" customHeight="1"/>
  <cols>
    <col min="1" max="1" width="41.42578125" style="7" customWidth="1"/>
    <col min="2" max="2" width="11.28515625" style="7" customWidth="1"/>
    <col min="3" max="3" width="1.7109375" style="7" customWidth="1"/>
    <col min="4" max="4" width="8.7109375" style="7" customWidth="1"/>
    <col min="5" max="5" width="1.5703125" style="7" customWidth="1"/>
    <col min="6" max="6" width="18.7109375" style="7" customWidth="1"/>
    <col min="7" max="7" width="2.42578125" style="8" customWidth="1"/>
    <col min="8" max="8" width="18.7109375" style="7" customWidth="1"/>
    <col min="9" max="9" width="2.42578125" style="8" customWidth="1"/>
    <col min="10" max="10" width="18.7109375" style="7" customWidth="1"/>
    <col min="11" max="11" width="2.5703125" style="8" customWidth="1"/>
    <col min="12" max="12" width="18.7109375" style="7" customWidth="1"/>
    <col min="13" max="13" width="2.85546875" style="8" customWidth="1"/>
    <col min="14" max="14" width="18.7109375" style="7" customWidth="1"/>
    <col min="15" max="15" width="4.140625" style="8" customWidth="1"/>
    <col min="16" max="16" width="18.7109375" style="7" customWidth="1"/>
    <col min="17" max="17" width="0.7109375" style="7" customWidth="1"/>
    <col min="18" max="18" width="9.28515625" style="8"/>
    <col min="19" max="16384" width="9.28515625" style="7"/>
  </cols>
  <sheetData>
    <row r="1" spans="1:18" ht="21.75" customHeight="1">
      <c r="P1" s="9" t="s">
        <v>44</v>
      </c>
    </row>
    <row r="2" spans="1:18" ht="21.75" customHeight="1">
      <c r="A2" s="10" t="s">
        <v>0</v>
      </c>
      <c r="B2" s="11"/>
      <c r="C2" s="11"/>
      <c r="D2" s="11"/>
      <c r="E2" s="11"/>
      <c r="F2" s="11"/>
      <c r="G2" s="12"/>
      <c r="H2" s="11"/>
      <c r="I2" s="12"/>
      <c r="J2" s="11"/>
      <c r="K2" s="12"/>
      <c r="L2" s="11"/>
      <c r="M2" s="12"/>
      <c r="N2" s="11"/>
      <c r="O2" s="12"/>
      <c r="P2" s="11"/>
    </row>
    <row r="3" spans="1:18" ht="21.75" customHeight="1">
      <c r="A3" s="11" t="s">
        <v>125</v>
      </c>
      <c r="B3" s="11"/>
      <c r="C3" s="11"/>
      <c r="D3" s="11"/>
      <c r="E3" s="11"/>
      <c r="F3" s="11"/>
      <c r="G3" s="12"/>
      <c r="H3" s="11"/>
      <c r="I3" s="12"/>
      <c r="J3" s="11"/>
      <c r="K3" s="12"/>
      <c r="L3" s="11"/>
      <c r="M3" s="12"/>
      <c r="N3" s="11"/>
      <c r="O3" s="12"/>
      <c r="P3" s="11"/>
    </row>
    <row r="4" spans="1:18" ht="21.75" customHeight="1">
      <c r="A4" s="11" t="s">
        <v>153</v>
      </c>
      <c r="B4" s="11"/>
      <c r="C4" s="11"/>
      <c r="D4" s="11"/>
      <c r="E4" s="11"/>
      <c r="F4" s="11"/>
      <c r="G4" s="12"/>
      <c r="H4" s="11"/>
      <c r="I4" s="12"/>
      <c r="J4" s="11"/>
      <c r="K4" s="12"/>
      <c r="L4" s="11"/>
      <c r="M4" s="12"/>
      <c r="N4" s="11"/>
      <c r="O4" s="12"/>
      <c r="P4" s="11"/>
    </row>
    <row r="5" spans="1:18" ht="21.75" customHeight="1">
      <c r="B5" s="13"/>
      <c r="C5" s="13"/>
      <c r="D5" s="13"/>
      <c r="E5" s="13"/>
      <c r="F5" s="13"/>
      <c r="G5" s="14"/>
      <c r="H5" s="13"/>
      <c r="I5" s="14"/>
      <c r="J5" s="13"/>
      <c r="K5" s="14"/>
      <c r="L5" s="13"/>
      <c r="M5" s="14"/>
      <c r="N5" s="13"/>
      <c r="O5" s="14"/>
      <c r="P5" s="15" t="s">
        <v>1</v>
      </c>
    </row>
    <row r="6" spans="1:18" ht="21.75" customHeight="1">
      <c r="B6" s="13"/>
      <c r="C6" s="13"/>
      <c r="D6" s="13"/>
      <c r="E6" s="13"/>
      <c r="F6" s="13"/>
      <c r="G6" s="14"/>
      <c r="H6" s="13"/>
      <c r="I6" s="14"/>
      <c r="J6" s="13"/>
      <c r="K6" s="14"/>
      <c r="L6" s="13"/>
      <c r="M6" s="14"/>
      <c r="N6" s="16" t="s">
        <v>69</v>
      </c>
      <c r="O6" s="14"/>
      <c r="P6" s="15"/>
    </row>
    <row r="7" spans="1:18" ht="21.75" customHeight="1">
      <c r="B7" s="13"/>
      <c r="C7" s="13"/>
      <c r="D7" s="13"/>
      <c r="E7" s="13"/>
      <c r="F7" s="13"/>
      <c r="G7" s="14"/>
      <c r="H7" s="13"/>
      <c r="I7" s="14"/>
      <c r="J7" s="13"/>
      <c r="K7" s="14"/>
      <c r="L7" s="13"/>
      <c r="M7" s="14"/>
      <c r="N7" s="16" t="s">
        <v>70</v>
      </c>
      <c r="O7" s="14"/>
      <c r="P7" s="15"/>
    </row>
    <row r="8" spans="1:18" ht="21.75" customHeight="1">
      <c r="B8" s="13"/>
      <c r="C8" s="13"/>
      <c r="D8" s="13"/>
      <c r="E8" s="13"/>
      <c r="F8" s="16" t="s">
        <v>71</v>
      </c>
      <c r="G8" s="14"/>
      <c r="H8" s="17"/>
      <c r="I8" s="14"/>
      <c r="M8" s="18"/>
      <c r="N8" s="19" t="s">
        <v>72</v>
      </c>
      <c r="O8" s="20"/>
      <c r="P8" s="9"/>
    </row>
    <row r="9" spans="1:18" s="17" customFormat="1" ht="21.75" customHeight="1">
      <c r="F9" s="16" t="s">
        <v>73</v>
      </c>
      <c r="G9" s="18"/>
      <c r="I9" s="18"/>
      <c r="J9" s="121" t="s">
        <v>37</v>
      </c>
      <c r="K9" s="121"/>
      <c r="L9" s="121"/>
      <c r="M9" s="18"/>
      <c r="N9" s="16" t="s">
        <v>74</v>
      </c>
      <c r="O9" s="22"/>
      <c r="P9" s="17" t="s">
        <v>75</v>
      </c>
      <c r="R9" s="18"/>
    </row>
    <row r="10" spans="1:18" s="17" customFormat="1" ht="21.75" customHeight="1">
      <c r="D10" s="21" t="s">
        <v>2</v>
      </c>
      <c r="F10" s="19" t="s">
        <v>76</v>
      </c>
      <c r="G10" s="18"/>
      <c r="H10" s="21" t="s">
        <v>36</v>
      </c>
      <c r="I10" s="18"/>
      <c r="J10" s="21" t="s">
        <v>118</v>
      </c>
      <c r="K10" s="18"/>
      <c r="L10" s="21" t="s">
        <v>77</v>
      </c>
      <c r="M10" s="18"/>
      <c r="N10" s="19" t="s">
        <v>78</v>
      </c>
      <c r="O10" s="23"/>
      <c r="P10" s="21" t="s">
        <v>72</v>
      </c>
      <c r="R10" s="18"/>
    </row>
    <row r="11" spans="1:18" ht="21.75" customHeight="1">
      <c r="A11" s="24" t="s">
        <v>133</v>
      </c>
      <c r="F11" s="25">
        <v>700000</v>
      </c>
      <c r="G11" s="26"/>
      <c r="H11" s="25">
        <v>294752</v>
      </c>
      <c r="I11" s="26"/>
      <c r="J11" s="25">
        <v>59600</v>
      </c>
      <c r="K11" s="26"/>
      <c r="L11" s="25">
        <v>206660</v>
      </c>
      <c r="M11" s="27"/>
      <c r="N11" s="25">
        <v>29946</v>
      </c>
      <c r="O11" s="26"/>
      <c r="P11" s="25">
        <f>SUM(F11:L11,N11)</f>
        <v>1290958</v>
      </c>
    </row>
    <row r="12" spans="1:18" ht="21.75" customHeight="1">
      <c r="A12" s="28" t="s">
        <v>60</v>
      </c>
      <c r="E12" s="17"/>
      <c r="F12" s="29">
        <v>0</v>
      </c>
      <c r="G12" s="26"/>
      <c r="H12" s="29">
        <v>0</v>
      </c>
      <c r="I12" s="26"/>
      <c r="J12" s="29">
        <v>0</v>
      </c>
      <c r="K12" s="26"/>
      <c r="L12" s="29">
        <f>SUM(PL!G22)</f>
        <v>24141</v>
      </c>
      <c r="M12" s="26"/>
      <c r="N12" s="29">
        <v>0</v>
      </c>
      <c r="O12" s="26"/>
      <c r="P12" s="25">
        <f t="shared" ref="P12" si="0">SUM(F12:L12,N12)</f>
        <v>24141</v>
      </c>
    </row>
    <row r="13" spans="1:18" ht="21.75" customHeight="1">
      <c r="A13" s="28" t="s">
        <v>67</v>
      </c>
      <c r="E13" s="17"/>
      <c r="F13" s="30">
        <v>0</v>
      </c>
      <c r="G13" s="26"/>
      <c r="H13" s="30">
        <v>0</v>
      </c>
      <c r="I13" s="26"/>
      <c r="J13" s="30">
        <v>0</v>
      </c>
      <c r="K13" s="26"/>
      <c r="L13" s="30">
        <v>0</v>
      </c>
      <c r="M13" s="26"/>
      <c r="N13" s="30">
        <v>-1996</v>
      </c>
      <c r="O13" s="26"/>
      <c r="P13" s="31">
        <f>SUM(F13:L13,N13)</f>
        <v>-1996</v>
      </c>
    </row>
    <row r="14" spans="1:18" ht="20.45" customHeight="1">
      <c r="A14" s="28" t="s">
        <v>68</v>
      </c>
      <c r="E14" s="17"/>
      <c r="F14" s="29">
        <f>SUM(F12:F13)</f>
        <v>0</v>
      </c>
      <c r="G14" s="26"/>
      <c r="H14" s="29">
        <f>SUM(H12:H13)</f>
        <v>0</v>
      </c>
      <c r="I14" s="26"/>
      <c r="J14" s="29">
        <f>SUM(J12:J13)</f>
        <v>0</v>
      </c>
      <c r="K14" s="26"/>
      <c r="L14" s="29">
        <f>SUM(L12:L13)</f>
        <v>24141</v>
      </c>
      <c r="M14" s="26"/>
      <c r="N14" s="29">
        <f>SUM(N12:N13)</f>
        <v>-1996</v>
      </c>
      <c r="O14" s="26"/>
      <c r="P14" s="29">
        <f>SUM(P12:P13)</f>
        <v>22145</v>
      </c>
    </row>
    <row r="15" spans="1:18" ht="21.75" customHeight="1">
      <c r="A15" s="28" t="s">
        <v>128</v>
      </c>
      <c r="E15" s="17"/>
      <c r="F15" s="29"/>
      <c r="G15" s="26"/>
      <c r="H15" s="29"/>
      <c r="I15" s="26"/>
      <c r="J15" s="29"/>
      <c r="K15" s="26"/>
      <c r="L15" s="29"/>
      <c r="M15" s="26"/>
      <c r="N15" s="29"/>
      <c r="O15" s="26"/>
      <c r="P15" s="25"/>
    </row>
    <row r="16" spans="1:18" ht="21.75" customHeight="1">
      <c r="A16" s="28" t="s">
        <v>79</v>
      </c>
      <c r="D16" s="32">
        <v>4</v>
      </c>
      <c r="E16" s="17"/>
      <c r="F16" s="29">
        <v>0</v>
      </c>
      <c r="G16" s="26"/>
      <c r="H16" s="29">
        <v>0</v>
      </c>
      <c r="I16" s="26"/>
      <c r="J16" s="29">
        <v>0</v>
      </c>
      <c r="K16" s="26"/>
      <c r="L16" s="29">
        <v>-806</v>
      </c>
      <c r="M16" s="26"/>
      <c r="N16" s="29">
        <v>806</v>
      </c>
      <c r="O16" s="26"/>
      <c r="P16" s="25">
        <f>SUM(F16:L16,N16)</f>
        <v>0</v>
      </c>
    </row>
    <row r="17" spans="1:16" ht="21.75" customHeight="1" thickBot="1">
      <c r="A17" s="33" t="s">
        <v>155</v>
      </c>
      <c r="E17" s="17"/>
      <c r="F17" s="34">
        <f>SUM(F11,F14:F16)</f>
        <v>700000</v>
      </c>
      <c r="G17" s="35"/>
      <c r="H17" s="34">
        <f>SUM(H11,H14:H16)</f>
        <v>294752</v>
      </c>
      <c r="I17" s="35"/>
      <c r="J17" s="34">
        <f>SUM(J11,J14:J16)</f>
        <v>59600</v>
      </c>
      <c r="K17" s="35"/>
      <c r="L17" s="34">
        <f>SUM(L11,L14:L16)</f>
        <v>229995</v>
      </c>
      <c r="M17" s="35"/>
      <c r="N17" s="34">
        <f>SUM(N11,N14:N16)</f>
        <v>28756</v>
      </c>
      <c r="O17" s="35"/>
      <c r="P17" s="34">
        <f>SUM(P11,P14:P16)</f>
        <v>1313103</v>
      </c>
    </row>
    <row r="18" spans="1:16" ht="21.75" customHeight="1" thickTop="1">
      <c r="A18" s="33"/>
      <c r="E18" s="17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</row>
    <row r="19" spans="1:16" ht="21.75" customHeight="1">
      <c r="A19" s="24" t="s">
        <v>156</v>
      </c>
      <c r="F19" s="25">
        <v>700000</v>
      </c>
      <c r="G19" s="26"/>
      <c r="H19" s="25">
        <v>294752</v>
      </c>
      <c r="I19" s="26"/>
      <c r="J19" s="25">
        <v>64000</v>
      </c>
      <c r="K19" s="26"/>
      <c r="L19" s="25">
        <v>257026</v>
      </c>
      <c r="M19" s="27"/>
      <c r="N19" s="25">
        <v>31476</v>
      </c>
      <c r="O19" s="26"/>
      <c r="P19" s="25">
        <f>SUM(F19:L19,N19)</f>
        <v>1347254</v>
      </c>
    </row>
    <row r="20" spans="1:16" ht="21.75" customHeight="1">
      <c r="A20" s="28" t="s">
        <v>60</v>
      </c>
      <c r="E20" s="17"/>
      <c r="F20" s="29">
        <v>0</v>
      </c>
      <c r="G20" s="26"/>
      <c r="H20" s="29">
        <v>0</v>
      </c>
      <c r="I20" s="26"/>
      <c r="J20" s="29">
        <v>0</v>
      </c>
      <c r="K20" s="26"/>
      <c r="L20" s="29">
        <f>SUM(PL!E22)</f>
        <v>31222</v>
      </c>
      <c r="M20" s="26"/>
      <c r="N20" s="29">
        <v>0</v>
      </c>
      <c r="O20" s="26"/>
      <c r="P20" s="25">
        <f t="shared" ref="P20:P21" si="1">SUM(F20:L20,N20)</f>
        <v>31222</v>
      </c>
    </row>
    <row r="21" spans="1:16" ht="21.75" customHeight="1">
      <c r="A21" s="28" t="s">
        <v>67</v>
      </c>
      <c r="E21" s="17"/>
      <c r="F21" s="30">
        <v>0</v>
      </c>
      <c r="G21" s="26"/>
      <c r="H21" s="30">
        <v>0</v>
      </c>
      <c r="I21" s="26"/>
      <c r="J21" s="30">
        <v>0</v>
      </c>
      <c r="K21" s="26"/>
      <c r="L21" s="30">
        <f>PL!E33</f>
        <v>1597</v>
      </c>
      <c r="M21" s="26"/>
      <c r="N21" s="30">
        <f>PL!E32</f>
        <v>1254</v>
      </c>
      <c r="O21" s="26"/>
      <c r="P21" s="31">
        <f t="shared" si="1"/>
        <v>2851</v>
      </c>
    </row>
    <row r="22" spans="1:16" ht="21.75" customHeight="1">
      <c r="A22" s="28" t="s">
        <v>68</v>
      </c>
      <c r="E22" s="17"/>
      <c r="F22" s="29">
        <f>SUM(F20:F21)</f>
        <v>0</v>
      </c>
      <c r="G22" s="26"/>
      <c r="H22" s="29">
        <f>SUM(H20:H21)</f>
        <v>0</v>
      </c>
      <c r="I22" s="26"/>
      <c r="J22" s="29">
        <f>SUM(J20:J21)</f>
        <v>0</v>
      </c>
      <c r="K22" s="26"/>
      <c r="L22" s="29">
        <f>SUM(L20:L21)</f>
        <v>32819</v>
      </c>
      <c r="M22" s="26"/>
      <c r="N22" s="29">
        <f>SUM(N20:N21)</f>
        <v>1254</v>
      </c>
      <c r="O22" s="26"/>
      <c r="P22" s="29">
        <f>SUM(P20:P21)</f>
        <v>34073</v>
      </c>
    </row>
    <row r="23" spans="1:16" ht="21.75" customHeight="1">
      <c r="A23" s="28" t="s">
        <v>128</v>
      </c>
      <c r="D23" s="32"/>
      <c r="E23" s="17"/>
      <c r="F23" s="29"/>
      <c r="G23" s="26"/>
      <c r="H23" s="29"/>
      <c r="I23" s="26"/>
      <c r="J23" s="29"/>
      <c r="K23" s="26"/>
      <c r="L23" s="29"/>
      <c r="M23" s="26"/>
      <c r="O23" s="26"/>
      <c r="P23" s="25"/>
    </row>
    <row r="24" spans="1:16" ht="21.75" customHeight="1">
      <c r="A24" s="28" t="s">
        <v>79</v>
      </c>
      <c r="D24" s="32">
        <v>4</v>
      </c>
      <c r="E24" s="17"/>
      <c r="F24" s="29">
        <v>0</v>
      </c>
      <c r="G24" s="26"/>
      <c r="H24" s="29">
        <v>0</v>
      </c>
      <c r="I24" s="26"/>
      <c r="J24" s="29">
        <v>0</v>
      </c>
      <c r="K24" s="26"/>
      <c r="L24" s="29">
        <v>-828</v>
      </c>
      <c r="M24" s="26"/>
      <c r="N24" s="29">
        <f>-L24</f>
        <v>828</v>
      </c>
      <c r="O24" s="26"/>
      <c r="P24" s="25">
        <f t="shared" ref="P24" si="2">SUM(F24:L24,N24)</f>
        <v>0</v>
      </c>
    </row>
    <row r="25" spans="1:16" ht="21.75" customHeight="1" thickBot="1">
      <c r="A25" s="33" t="s">
        <v>150</v>
      </c>
      <c r="E25" s="17"/>
      <c r="F25" s="34">
        <f>SUM(F19,F22:F24)</f>
        <v>700000</v>
      </c>
      <c r="G25" s="35"/>
      <c r="H25" s="34">
        <f>SUM(H19,H22:H24)</f>
        <v>294752</v>
      </c>
      <c r="I25" s="35"/>
      <c r="J25" s="34">
        <f>SUM(J19,J22:J24)</f>
        <v>64000</v>
      </c>
      <c r="K25" s="35"/>
      <c r="L25" s="34">
        <f>SUM(L19,L22:L24)</f>
        <v>289017</v>
      </c>
      <c r="M25" s="35"/>
      <c r="N25" s="34">
        <f>SUM(N19,N22:N24)</f>
        <v>33558</v>
      </c>
      <c r="O25" s="35"/>
      <c r="P25" s="34">
        <f>SUM(P19,P22:P24)</f>
        <v>1381327</v>
      </c>
    </row>
    <row r="26" spans="1:16" ht="21.75" customHeight="1" thickTop="1">
      <c r="A26" s="33"/>
      <c r="E26" s="17"/>
      <c r="F26" s="36">
        <f>SUM(F25-BS!E62)</f>
        <v>0</v>
      </c>
      <c r="G26" s="35"/>
      <c r="H26" s="36">
        <f>SUM(H25-BS!E63)</f>
        <v>0</v>
      </c>
      <c r="I26" s="35"/>
      <c r="J26" s="36">
        <f>SUM(J25-BS!E65)</f>
        <v>0</v>
      </c>
      <c r="K26" s="35"/>
      <c r="L26" s="36">
        <f>SUM(L25-BS!E66)</f>
        <v>0</v>
      </c>
      <c r="M26" s="35"/>
      <c r="N26" s="36">
        <f>SUM(N25-BS!E67)</f>
        <v>0</v>
      </c>
      <c r="O26" s="35"/>
      <c r="P26" s="36">
        <f>SUM(P25-BS!E68)</f>
        <v>0</v>
      </c>
    </row>
    <row r="27" spans="1:16" ht="21.75" customHeight="1">
      <c r="A27" s="33"/>
      <c r="E27" s="17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</row>
    <row r="28" spans="1:16" ht="21.75" customHeight="1">
      <c r="A28" s="28" t="s">
        <v>117</v>
      </c>
    </row>
    <row r="29" spans="1:16" ht="21.75" customHeight="1">
      <c r="A29" s="28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R72"/>
  <sheetViews>
    <sheetView showGridLines="0" view="pageBreakPreview" zoomScaleNormal="100" zoomScaleSheetLayoutView="100" workbookViewId="0">
      <selection activeCell="J53" sqref="J53"/>
    </sheetView>
  </sheetViews>
  <sheetFormatPr defaultColWidth="10.7109375" defaultRowHeight="21.75" customHeight="1"/>
  <cols>
    <col min="1" max="1" width="49.5703125" style="55" customWidth="1"/>
    <col min="2" max="2" width="1.7109375" style="46" customWidth="1"/>
    <col min="3" max="3" width="9.28515625" style="55" customWidth="1"/>
    <col min="4" max="4" width="1.7109375" style="46" customWidth="1"/>
    <col min="5" max="5" width="15.7109375" style="46" customWidth="1"/>
    <col min="6" max="6" width="1.7109375" style="46" customWidth="1"/>
    <col min="7" max="7" width="15.7109375" style="46" customWidth="1"/>
    <col min="8" max="8" width="1.7109375" style="46" customWidth="1"/>
    <col min="9" max="9" width="10.7109375" style="104"/>
    <col min="10" max="10" width="10.7109375" style="46"/>
    <col min="11" max="11" width="9.7109375" style="105" customWidth="1"/>
    <col min="12" max="12" width="10.7109375" style="105"/>
    <col min="13" max="16384" width="10.7109375" style="46"/>
  </cols>
  <sheetData>
    <row r="1" spans="1:12" ht="21.75" customHeight="1">
      <c r="G1" s="78" t="s">
        <v>44</v>
      </c>
    </row>
    <row r="2" spans="1:12" s="41" customFormat="1" ht="21.75" customHeight="1">
      <c r="A2" s="37" t="s">
        <v>0</v>
      </c>
      <c r="B2" s="38"/>
      <c r="C2" s="39"/>
      <c r="D2" s="40"/>
      <c r="E2" s="40"/>
      <c r="F2" s="40"/>
      <c r="G2" s="40"/>
      <c r="I2" s="106"/>
      <c r="K2" s="105"/>
      <c r="L2" s="105"/>
    </row>
    <row r="3" spans="1:12" s="41" customFormat="1" ht="21.75" customHeight="1">
      <c r="A3" s="43" t="s">
        <v>80</v>
      </c>
      <c r="B3" s="38"/>
      <c r="C3" s="39"/>
      <c r="D3" s="40"/>
      <c r="E3" s="40"/>
      <c r="F3" s="40"/>
      <c r="G3" s="40"/>
      <c r="I3" s="106"/>
      <c r="K3" s="105"/>
      <c r="L3" s="105"/>
    </row>
    <row r="4" spans="1:12" s="41" customFormat="1" ht="21.75" customHeight="1">
      <c r="A4" s="43" t="s">
        <v>153</v>
      </c>
      <c r="B4" s="38"/>
      <c r="C4" s="39"/>
      <c r="D4" s="40"/>
      <c r="E4" s="40"/>
      <c r="F4" s="40"/>
      <c r="G4" s="40"/>
      <c r="I4" s="106"/>
      <c r="K4" s="105"/>
      <c r="L4" s="105"/>
    </row>
    <row r="5" spans="1:12" s="41" customFormat="1" ht="21.75" customHeight="1">
      <c r="B5" s="38"/>
      <c r="E5" s="39"/>
      <c r="F5" s="40"/>
      <c r="G5" s="81" t="s">
        <v>1</v>
      </c>
      <c r="I5" s="106"/>
      <c r="K5" s="105"/>
      <c r="L5" s="105"/>
    </row>
    <row r="6" spans="1:12" ht="21.75" customHeight="1">
      <c r="E6" s="84" t="s">
        <v>154</v>
      </c>
      <c r="F6" s="85"/>
      <c r="G6" s="84" t="s">
        <v>131</v>
      </c>
    </row>
    <row r="7" spans="1:12" s="55" customFormat="1" ht="21.75" customHeight="1">
      <c r="A7" s="54" t="s">
        <v>81</v>
      </c>
      <c r="B7" s="107"/>
      <c r="C7" s="83"/>
      <c r="D7" s="46"/>
      <c r="E7" s="96"/>
      <c r="F7" s="57"/>
      <c r="G7" s="96"/>
      <c r="H7" s="57"/>
      <c r="I7" s="108"/>
      <c r="K7" s="105"/>
      <c r="L7" s="105"/>
    </row>
    <row r="8" spans="1:12" ht="21.75" customHeight="1">
      <c r="A8" s="55" t="s">
        <v>120</v>
      </c>
      <c r="C8" s="83"/>
      <c r="E8" s="66">
        <f>SUM(PL!E20)</f>
        <v>38814</v>
      </c>
      <c r="G8" s="96">
        <f>SUM(PL!G20)</f>
        <v>29760</v>
      </c>
      <c r="K8" s="109"/>
    </row>
    <row r="9" spans="1:12" ht="21.75" customHeight="1">
      <c r="A9" s="55" t="s">
        <v>82</v>
      </c>
      <c r="C9" s="83"/>
      <c r="E9" s="96"/>
      <c r="G9" s="96"/>
      <c r="K9" s="109"/>
    </row>
    <row r="10" spans="1:12" ht="21.75" customHeight="1">
      <c r="A10" s="55" t="s">
        <v>83</v>
      </c>
      <c r="C10" s="83"/>
      <c r="E10" s="96"/>
      <c r="G10" s="96"/>
      <c r="K10" s="109"/>
    </row>
    <row r="11" spans="1:12" ht="21.75" customHeight="1">
      <c r="A11" s="68" t="s">
        <v>84</v>
      </c>
      <c r="C11" s="83"/>
      <c r="E11" s="96">
        <v>56500</v>
      </c>
      <c r="F11" s="105"/>
      <c r="G11" s="96">
        <v>54897</v>
      </c>
      <c r="K11" s="109"/>
    </row>
    <row r="12" spans="1:12" ht="21.75" customHeight="1">
      <c r="A12" s="68" t="s">
        <v>158</v>
      </c>
      <c r="C12" s="83"/>
      <c r="E12" s="96">
        <v>-1</v>
      </c>
      <c r="F12" s="105"/>
      <c r="G12" s="96">
        <v>0</v>
      </c>
      <c r="I12" s="110"/>
      <c r="K12" s="109"/>
    </row>
    <row r="13" spans="1:12" ht="21.75" customHeight="1">
      <c r="A13" s="68" t="s">
        <v>85</v>
      </c>
      <c r="C13" s="83"/>
      <c r="E13" s="76">
        <v>162</v>
      </c>
      <c r="F13" s="105"/>
      <c r="G13" s="66">
        <v>86</v>
      </c>
      <c r="K13" s="109"/>
    </row>
    <row r="14" spans="1:12" ht="21.75" customHeight="1">
      <c r="A14" s="68" t="s">
        <v>127</v>
      </c>
      <c r="C14" s="83"/>
      <c r="E14" s="66">
        <v>-428</v>
      </c>
      <c r="F14" s="105"/>
      <c r="G14" s="66">
        <v>-425</v>
      </c>
      <c r="I14" s="110"/>
      <c r="K14" s="109"/>
    </row>
    <row r="15" spans="1:12" ht="21.75" customHeight="1">
      <c r="A15" s="68" t="s">
        <v>160</v>
      </c>
      <c r="C15" s="83"/>
      <c r="E15" s="66">
        <v>-304</v>
      </c>
      <c r="G15" s="66">
        <v>128</v>
      </c>
      <c r="K15" s="109"/>
    </row>
    <row r="16" spans="1:12" ht="21.75" customHeight="1">
      <c r="A16" s="68" t="s">
        <v>161</v>
      </c>
      <c r="C16" s="83"/>
      <c r="E16" s="66">
        <v>318</v>
      </c>
      <c r="F16" s="105"/>
      <c r="G16" s="66">
        <v>69</v>
      </c>
      <c r="I16" s="110"/>
      <c r="K16" s="109"/>
    </row>
    <row r="17" spans="1:13" ht="21.75" customHeight="1">
      <c r="A17" s="55" t="s">
        <v>139</v>
      </c>
      <c r="B17" s="41"/>
      <c r="C17" s="83"/>
      <c r="E17" s="66">
        <v>2312</v>
      </c>
      <c r="G17" s="96">
        <v>1960</v>
      </c>
      <c r="K17" s="109"/>
    </row>
    <row r="18" spans="1:13" ht="21.75" customHeight="1">
      <c r="A18" s="55" t="s">
        <v>147</v>
      </c>
      <c r="B18" s="41"/>
      <c r="C18" s="83"/>
      <c r="E18" s="66">
        <v>37</v>
      </c>
      <c r="G18" s="66">
        <v>0</v>
      </c>
      <c r="K18" s="109"/>
      <c r="M18" s="107"/>
    </row>
    <row r="19" spans="1:13" ht="21.75" customHeight="1">
      <c r="A19" s="55" t="s">
        <v>86</v>
      </c>
      <c r="B19" s="41"/>
      <c r="C19" s="83"/>
      <c r="E19" s="96">
        <v>-182</v>
      </c>
      <c r="F19" s="105"/>
      <c r="G19" s="96">
        <v>-151</v>
      </c>
      <c r="K19" s="109"/>
    </row>
    <row r="20" spans="1:13" ht="21.75" customHeight="1">
      <c r="A20" s="55" t="s">
        <v>87</v>
      </c>
      <c r="B20" s="41"/>
      <c r="C20" s="83"/>
      <c r="E20" s="111">
        <v>94</v>
      </c>
      <c r="F20" s="105"/>
      <c r="G20" s="112">
        <v>279</v>
      </c>
      <c r="K20" s="109"/>
    </row>
    <row r="21" spans="1:13" ht="21.75" customHeight="1">
      <c r="A21" s="55" t="s">
        <v>88</v>
      </c>
      <c r="C21" s="83"/>
      <c r="E21" s="96"/>
      <c r="F21" s="96"/>
      <c r="G21" s="96"/>
      <c r="K21" s="109"/>
    </row>
    <row r="22" spans="1:13" s="55" customFormat="1" ht="21.75" customHeight="1">
      <c r="A22" s="55" t="s">
        <v>89</v>
      </c>
      <c r="B22" s="46"/>
      <c r="C22" s="83"/>
      <c r="D22" s="46"/>
      <c r="E22" s="96">
        <f>SUM(E8:E21)</f>
        <v>97322</v>
      </c>
      <c r="F22" s="57"/>
      <c r="G22" s="96">
        <f>SUM(G8:G21)</f>
        <v>86603</v>
      </c>
      <c r="H22" s="57"/>
      <c r="I22" s="113"/>
      <c r="K22" s="109"/>
      <c r="L22" s="105"/>
    </row>
    <row r="23" spans="1:13" s="55" customFormat="1" ht="21.75" customHeight="1">
      <c r="A23" s="55" t="s">
        <v>90</v>
      </c>
      <c r="B23" s="46"/>
      <c r="C23" s="83"/>
      <c r="D23" s="46"/>
      <c r="E23" s="96"/>
      <c r="F23" s="57"/>
      <c r="G23" s="96"/>
      <c r="H23" s="76"/>
      <c r="I23" s="114"/>
      <c r="K23" s="109"/>
      <c r="L23" s="105"/>
    </row>
    <row r="24" spans="1:13" s="55" customFormat="1" ht="21.75" customHeight="1">
      <c r="A24" s="55" t="s">
        <v>140</v>
      </c>
      <c r="B24" s="46"/>
      <c r="C24" s="83"/>
      <c r="D24" s="46"/>
      <c r="E24" s="96">
        <v>6267</v>
      </c>
      <c r="F24" s="57"/>
      <c r="G24" s="96">
        <v>21674</v>
      </c>
      <c r="H24" s="76"/>
      <c r="I24" s="114"/>
      <c r="K24" s="109"/>
      <c r="L24" s="105"/>
    </row>
    <row r="25" spans="1:13" s="55" customFormat="1" ht="21.75" customHeight="1">
      <c r="A25" s="55" t="s">
        <v>91</v>
      </c>
      <c r="B25" s="46"/>
      <c r="C25" s="83"/>
      <c r="D25" s="46"/>
      <c r="E25" s="96">
        <v>20053</v>
      </c>
      <c r="F25" s="76"/>
      <c r="G25" s="96">
        <v>-12426</v>
      </c>
      <c r="H25" s="76"/>
      <c r="I25" s="114"/>
      <c r="K25" s="109"/>
      <c r="L25" s="105"/>
    </row>
    <row r="26" spans="1:13" s="55" customFormat="1" ht="21.75" customHeight="1">
      <c r="A26" s="68" t="s">
        <v>92</v>
      </c>
      <c r="B26" s="59"/>
      <c r="C26" s="83"/>
      <c r="D26" s="46"/>
      <c r="E26" s="96">
        <v>-148</v>
      </c>
      <c r="F26" s="57"/>
      <c r="G26" s="96">
        <v>-8474</v>
      </c>
      <c r="H26" s="76"/>
      <c r="I26" s="114"/>
      <c r="K26" s="109"/>
      <c r="L26" s="105"/>
    </row>
    <row r="27" spans="1:13" s="55" customFormat="1" ht="21.75" customHeight="1">
      <c r="A27" s="55" t="s">
        <v>93</v>
      </c>
      <c r="B27" s="46"/>
      <c r="C27" s="83"/>
      <c r="D27" s="46"/>
      <c r="E27" s="96">
        <v>-4573</v>
      </c>
      <c r="F27" s="57"/>
      <c r="G27" s="96">
        <v>-310</v>
      </c>
      <c r="H27" s="57"/>
      <c r="I27" s="114"/>
      <c r="K27" s="109"/>
      <c r="L27" s="105"/>
    </row>
    <row r="28" spans="1:13" s="55" customFormat="1" ht="21.75" customHeight="1">
      <c r="A28" s="55" t="s">
        <v>94</v>
      </c>
      <c r="B28" s="46"/>
      <c r="C28" s="83"/>
      <c r="D28" s="46"/>
      <c r="E28" s="96"/>
      <c r="F28" s="57"/>
      <c r="G28" s="96"/>
      <c r="H28" s="57"/>
      <c r="I28" s="114"/>
      <c r="K28" s="109"/>
      <c r="L28" s="105"/>
    </row>
    <row r="29" spans="1:13" s="55" customFormat="1" ht="21.75" customHeight="1">
      <c r="A29" s="68" t="s">
        <v>141</v>
      </c>
      <c r="B29" s="41"/>
      <c r="C29" s="83"/>
      <c r="D29" s="46"/>
      <c r="E29" s="96">
        <v>-22794</v>
      </c>
      <c r="F29" s="57"/>
      <c r="G29" s="96">
        <v>4455</v>
      </c>
      <c r="H29" s="57"/>
      <c r="I29" s="114"/>
      <c r="K29" s="109"/>
      <c r="L29" s="105"/>
    </row>
    <row r="30" spans="1:13" s="55" customFormat="1" ht="21.75" customHeight="1">
      <c r="A30" s="68" t="s">
        <v>142</v>
      </c>
      <c r="B30" s="41"/>
      <c r="C30" s="83"/>
      <c r="D30" s="46"/>
      <c r="E30" s="66">
        <v>-1469</v>
      </c>
      <c r="F30" s="57"/>
      <c r="G30" s="66">
        <v>-96</v>
      </c>
      <c r="H30" s="57"/>
      <c r="I30" s="114"/>
      <c r="K30" s="109"/>
      <c r="L30" s="105"/>
    </row>
    <row r="31" spans="1:13" ht="21.75" customHeight="1">
      <c r="A31" s="68" t="s">
        <v>95</v>
      </c>
      <c r="B31" s="41"/>
      <c r="C31" s="83"/>
      <c r="E31" s="96">
        <f>1566-1</f>
        <v>1565</v>
      </c>
      <c r="F31" s="71"/>
      <c r="G31" s="66">
        <v>-548</v>
      </c>
      <c r="J31" s="55"/>
      <c r="K31" s="109"/>
    </row>
    <row r="32" spans="1:13" ht="21.75" customHeight="1">
      <c r="A32" s="55" t="s">
        <v>96</v>
      </c>
      <c r="B32" s="41"/>
      <c r="C32" s="83"/>
      <c r="E32" s="111">
        <v>0</v>
      </c>
      <c r="F32" s="71"/>
      <c r="G32" s="111">
        <v>-1028</v>
      </c>
      <c r="K32" s="109"/>
    </row>
    <row r="33" spans="1:12" s="41" customFormat="1" ht="21.75" customHeight="1">
      <c r="A33" s="68" t="s">
        <v>97</v>
      </c>
      <c r="C33" s="83"/>
      <c r="D33" s="46"/>
      <c r="E33" s="96">
        <f>SUM(E22:E32)</f>
        <v>96223</v>
      </c>
      <c r="F33" s="40"/>
      <c r="G33" s="96">
        <f>SUM(G22:G32)</f>
        <v>89850</v>
      </c>
      <c r="I33" s="106"/>
      <c r="K33" s="109"/>
      <c r="L33" s="105"/>
    </row>
    <row r="34" spans="1:12" s="41" customFormat="1" ht="21.75" customHeight="1">
      <c r="A34" s="68" t="s">
        <v>98</v>
      </c>
      <c r="C34" s="83"/>
      <c r="D34" s="46"/>
      <c r="E34" s="96">
        <v>0</v>
      </c>
      <c r="F34" s="40"/>
      <c r="G34" s="96">
        <v>-233</v>
      </c>
      <c r="I34" s="106"/>
      <c r="K34" s="109"/>
      <c r="L34" s="105"/>
    </row>
    <row r="35" spans="1:12" s="41" customFormat="1" ht="21.75" customHeight="1">
      <c r="A35" s="68" t="s">
        <v>99</v>
      </c>
      <c r="B35" s="46"/>
      <c r="C35" s="83"/>
      <c r="D35" s="46"/>
      <c r="E35" s="111">
        <v>-830</v>
      </c>
      <c r="F35" s="40"/>
      <c r="G35" s="111">
        <v>-906</v>
      </c>
      <c r="I35" s="106"/>
      <c r="K35" s="109"/>
      <c r="L35" s="105"/>
    </row>
    <row r="36" spans="1:12" s="41" customFormat="1" ht="21.75" customHeight="1">
      <c r="A36" s="65" t="s">
        <v>100</v>
      </c>
      <c r="B36" s="59"/>
      <c r="C36" s="83"/>
      <c r="D36" s="46"/>
      <c r="E36" s="111">
        <f>SUM(E33:E35)</f>
        <v>95393</v>
      </c>
      <c r="F36" s="40"/>
      <c r="G36" s="111">
        <f>SUM(G33:G35)</f>
        <v>88711</v>
      </c>
      <c r="I36" s="106"/>
      <c r="K36" s="109"/>
      <c r="L36" s="105"/>
    </row>
    <row r="37" spans="1:12" s="41" customFormat="1" ht="21.75" customHeight="1">
      <c r="A37" s="55"/>
      <c r="B37" s="46"/>
      <c r="C37" s="83"/>
      <c r="D37" s="46"/>
      <c r="F37" s="40"/>
      <c r="G37" s="71"/>
      <c r="I37" s="106"/>
      <c r="K37" s="109"/>
      <c r="L37" s="105"/>
    </row>
    <row r="38" spans="1:12" ht="21.75" customHeight="1">
      <c r="A38" s="68" t="s">
        <v>117</v>
      </c>
      <c r="B38" s="59"/>
      <c r="C38" s="83"/>
      <c r="F38" s="85"/>
      <c r="K38" s="109"/>
    </row>
    <row r="39" spans="1:12" ht="21.75" customHeight="1">
      <c r="G39" s="78" t="s">
        <v>44</v>
      </c>
      <c r="K39" s="109"/>
    </row>
    <row r="40" spans="1:12" ht="21.75" customHeight="1">
      <c r="A40" s="37" t="s">
        <v>0</v>
      </c>
      <c r="B40" s="38"/>
      <c r="C40" s="39"/>
      <c r="D40" s="40"/>
      <c r="G40" s="40"/>
      <c r="K40" s="109"/>
    </row>
    <row r="41" spans="1:12" ht="21.75" customHeight="1">
      <c r="A41" s="65" t="s">
        <v>101</v>
      </c>
      <c r="B41" s="40"/>
      <c r="C41" s="39"/>
      <c r="D41" s="40"/>
      <c r="G41" s="40"/>
      <c r="K41" s="109"/>
    </row>
    <row r="42" spans="1:12" ht="21.75" customHeight="1">
      <c r="A42" s="43" t="s">
        <v>153</v>
      </c>
      <c r="B42" s="38"/>
      <c r="C42" s="39"/>
      <c r="D42" s="40"/>
      <c r="G42" s="40"/>
      <c r="K42" s="109"/>
    </row>
    <row r="43" spans="1:12" ht="21.75" customHeight="1">
      <c r="G43" s="44" t="s">
        <v>1</v>
      </c>
      <c r="K43" s="109"/>
    </row>
    <row r="44" spans="1:12" ht="21.75" customHeight="1">
      <c r="C44" s="115"/>
      <c r="D44" s="85"/>
      <c r="E44" s="84" t="s">
        <v>154</v>
      </c>
      <c r="F44" s="85"/>
      <c r="G44" s="84" t="s">
        <v>131</v>
      </c>
      <c r="K44" s="109"/>
    </row>
    <row r="45" spans="1:12" ht="21.75" customHeight="1">
      <c r="A45" s="54" t="s">
        <v>102</v>
      </c>
      <c r="B45" s="107"/>
      <c r="C45" s="83"/>
      <c r="E45" s="71"/>
      <c r="G45" s="71"/>
      <c r="K45" s="109"/>
    </row>
    <row r="46" spans="1:12" ht="21.75" customHeight="1">
      <c r="A46" s="55" t="s">
        <v>103</v>
      </c>
      <c r="C46" s="83"/>
      <c r="E46" s="66">
        <v>-18090</v>
      </c>
      <c r="F46" s="105"/>
      <c r="G46" s="66">
        <v>-9546</v>
      </c>
      <c r="K46" s="109"/>
    </row>
    <row r="47" spans="1:12" ht="21.75" customHeight="1">
      <c r="A47" s="55" t="s">
        <v>104</v>
      </c>
      <c r="C47" s="83"/>
      <c r="E47" s="66">
        <v>19399</v>
      </c>
      <c r="F47" s="105"/>
      <c r="G47" s="66">
        <v>10057</v>
      </c>
      <c r="K47" s="109"/>
    </row>
    <row r="48" spans="1:12" ht="21.75" customHeight="1">
      <c r="A48" s="116" t="s">
        <v>105</v>
      </c>
      <c r="C48" s="83"/>
      <c r="E48" s="66">
        <v>182</v>
      </c>
      <c r="F48" s="105"/>
      <c r="G48" s="66">
        <v>151</v>
      </c>
      <c r="K48" s="109"/>
    </row>
    <row r="49" spans="1:18" ht="21.75" customHeight="1">
      <c r="A49" s="55" t="s">
        <v>106</v>
      </c>
      <c r="C49" s="83"/>
      <c r="E49" s="66">
        <f>-46634+1</f>
        <v>-46633</v>
      </c>
      <c r="F49" s="105"/>
      <c r="G49" s="96">
        <v>-42583</v>
      </c>
      <c r="K49" s="109"/>
    </row>
    <row r="50" spans="1:18" ht="21.75" customHeight="1">
      <c r="A50" s="55" t="s">
        <v>108</v>
      </c>
      <c r="C50" s="83"/>
      <c r="E50" s="66">
        <v>-571</v>
      </c>
      <c r="F50" s="105"/>
      <c r="G50" s="66">
        <v>-2257</v>
      </c>
      <c r="K50" s="109"/>
    </row>
    <row r="51" spans="1:18" ht="21.75" customHeight="1">
      <c r="A51" s="55" t="s">
        <v>107</v>
      </c>
      <c r="C51" s="83"/>
      <c r="E51" s="66">
        <v>496</v>
      </c>
      <c r="F51" s="105"/>
      <c r="G51" s="66">
        <v>250</v>
      </c>
      <c r="K51" s="109"/>
    </row>
    <row r="52" spans="1:18" ht="21.75" customHeight="1">
      <c r="A52" s="54" t="s">
        <v>109</v>
      </c>
      <c r="C52" s="83"/>
      <c r="E52" s="117">
        <f>SUM(E46:E51)</f>
        <v>-45217</v>
      </c>
      <c r="G52" s="117">
        <f>SUM(G46:G51)</f>
        <v>-43928</v>
      </c>
      <c r="K52" s="109"/>
    </row>
    <row r="53" spans="1:18" s="55" customFormat="1" ht="21.75" customHeight="1">
      <c r="A53" s="54" t="s">
        <v>110</v>
      </c>
      <c r="B53" s="107"/>
      <c r="C53" s="83"/>
      <c r="D53" s="46"/>
      <c r="E53" s="96"/>
      <c r="F53" s="57"/>
      <c r="G53" s="96"/>
      <c r="H53" s="57"/>
      <c r="I53" s="108"/>
      <c r="K53" s="109"/>
      <c r="L53" s="105"/>
    </row>
    <row r="54" spans="1:18" s="55" customFormat="1" ht="21.75" customHeight="1">
      <c r="A54" s="58" t="s">
        <v>111</v>
      </c>
      <c r="B54" s="59"/>
      <c r="C54" s="83"/>
      <c r="D54" s="46"/>
      <c r="E54" s="66">
        <v>-1398</v>
      </c>
      <c r="F54" s="57"/>
      <c r="G54" s="66">
        <v>-1317</v>
      </c>
      <c r="H54" s="76"/>
      <c r="I54" s="114"/>
      <c r="K54" s="109"/>
      <c r="L54" s="105"/>
    </row>
    <row r="55" spans="1:18" ht="21.75" customHeight="1">
      <c r="A55" s="54" t="s">
        <v>143</v>
      </c>
      <c r="C55" s="83"/>
      <c r="E55" s="117">
        <f>SUM(E54:E54)</f>
        <v>-1398</v>
      </c>
      <c r="F55" s="71"/>
      <c r="G55" s="117">
        <f>SUM(G54:G54)</f>
        <v>-1317</v>
      </c>
      <c r="J55" s="55"/>
      <c r="K55" s="109"/>
    </row>
    <row r="56" spans="1:18" ht="21.75" customHeight="1">
      <c r="A56" s="54" t="s">
        <v>144</v>
      </c>
      <c r="C56" s="83"/>
      <c r="E56" s="96">
        <f>SUM(E36,E52,E55)</f>
        <v>48778</v>
      </c>
      <c r="G56" s="96">
        <f>SUM(G36,G52,G55)</f>
        <v>43466</v>
      </c>
      <c r="J56" s="55"/>
      <c r="K56" s="109"/>
    </row>
    <row r="57" spans="1:18" ht="21.75" customHeight="1">
      <c r="A57" s="68" t="s">
        <v>112</v>
      </c>
      <c r="B57" s="41"/>
      <c r="C57" s="83"/>
      <c r="E57" s="111">
        <v>198715</v>
      </c>
      <c r="F57" s="105"/>
      <c r="G57" s="111">
        <v>73307</v>
      </c>
      <c r="K57" s="109"/>
    </row>
    <row r="58" spans="1:18" ht="21.75" customHeight="1" thickBot="1">
      <c r="A58" s="37" t="s">
        <v>113</v>
      </c>
      <c r="B58" s="59"/>
      <c r="C58" s="83"/>
      <c r="E58" s="118">
        <f>SUM(E56:E57)</f>
        <v>247493</v>
      </c>
      <c r="G58" s="118">
        <f>SUM(G56:G57)</f>
        <v>116773</v>
      </c>
      <c r="J58" s="55"/>
      <c r="K58" s="109"/>
    </row>
    <row r="59" spans="1:18" ht="21.75" customHeight="1" thickTop="1">
      <c r="C59" s="83"/>
      <c r="D59" s="96"/>
      <c r="E59" s="96">
        <f>E58-BS!E10</f>
        <v>0</v>
      </c>
      <c r="G59" s="96"/>
      <c r="K59" s="109"/>
    </row>
    <row r="60" spans="1:18" ht="21.75" customHeight="1">
      <c r="A60" s="55" t="s">
        <v>114</v>
      </c>
      <c r="C60" s="83"/>
      <c r="D60" s="96"/>
      <c r="E60" s="96"/>
      <c r="G60" s="96"/>
      <c r="K60" s="109"/>
    </row>
    <row r="61" spans="1:18" ht="21.75" customHeight="1">
      <c r="A61" s="55" t="s">
        <v>115</v>
      </c>
      <c r="C61" s="83"/>
      <c r="D61" s="96"/>
      <c r="E61" s="96"/>
      <c r="G61" s="96"/>
      <c r="K61" s="109"/>
    </row>
    <row r="62" spans="1:18" ht="21.75" customHeight="1">
      <c r="A62" s="119" t="s">
        <v>159</v>
      </c>
      <c r="C62" s="83"/>
      <c r="D62" s="96"/>
      <c r="E62" s="66">
        <v>-2602</v>
      </c>
      <c r="F62" s="66"/>
      <c r="G62" s="66">
        <v>1488</v>
      </c>
      <c r="I62" s="46"/>
      <c r="L62" s="92"/>
      <c r="R62" s="105"/>
    </row>
    <row r="63" spans="1:18" ht="21.75" customHeight="1">
      <c r="A63" s="55" t="s">
        <v>130</v>
      </c>
      <c r="C63" s="83"/>
      <c r="D63" s="96"/>
      <c r="E63" s="66">
        <f>2242</f>
        <v>2242</v>
      </c>
      <c r="F63" s="66"/>
      <c r="G63" s="66">
        <v>-498</v>
      </c>
      <c r="I63" s="63"/>
      <c r="L63" s="92"/>
    </row>
    <row r="64" spans="1:18" ht="21.75" customHeight="1">
      <c r="A64" s="55" t="s">
        <v>116</v>
      </c>
      <c r="C64" s="46"/>
      <c r="E64" s="66">
        <v>12419</v>
      </c>
      <c r="F64" s="66"/>
      <c r="G64" s="66">
        <v>22192</v>
      </c>
      <c r="K64" s="109"/>
    </row>
    <row r="65" spans="1:11" ht="21.75" customHeight="1">
      <c r="A65" s="55" t="s">
        <v>122</v>
      </c>
      <c r="C65" s="46"/>
      <c r="E65" s="66">
        <v>59</v>
      </c>
      <c r="F65" s="66"/>
      <c r="G65" s="66">
        <v>126</v>
      </c>
      <c r="K65" s="109"/>
    </row>
    <row r="66" spans="1:11" ht="21.75" customHeight="1">
      <c r="A66" s="120" t="s">
        <v>121</v>
      </c>
      <c r="C66" s="46"/>
      <c r="E66" s="66">
        <f>275</f>
        <v>275</v>
      </c>
      <c r="F66" s="66"/>
      <c r="G66" s="66">
        <v>341</v>
      </c>
      <c r="K66" s="109"/>
    </row>
    <row r="67" spans="1:11" ht="21.75" customHeight="1">
      <c r="A67" s="120" t="s">
        <v>145</v>
      </c>
      <c r="C67" s="46"/>
      <c r="E67" s="66">
        <v>2805</v>
      </c>
      <c r="F67" s="66"/>
      <c r="G67" s="66">
        <v>2986</v>
      </c>
      <c r="K67" s="109"/>
    </row>
    <row r="68" spans="1:11" ht="21.75" customHeight="1">
      <c r="A68" s="120" t="s">
        <v>162</v>
      </c>
      <c r="C68" s="46"/>
      <c r="E68" s="66">
        <v>-1996</v>
      </c>
      <c r="F68" s="66"/>
      <c r="G68" s="66">
        <v>0</v>
      </c>
      <c r="K68" s="109"/>
    </row>
    <row r="69" spans="1:11" ht="21.75" customHeight="1">
      <c r="C69" s="83"/>
      <c r="D69" s="96"/>
      <c r="G69" s="96"/>
    </row>
    <row r="70" spans="1:11" ht="21.75" customHeight="1">
      <c r="A70" s="68" t="s">
        <v>117</v>
      </c>
      <c r="B70" s="59"/>
      <c r="C70" s="83"/>
      <c r="G70" s="71"/>
    </row>
    <row r="72" spans="1:11" ht="21.75" customHeight="1">
      <c r="E72" s="67"/>
      <c r="G72" s="67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4" ma:contentTypeDescription="Create a new document." ma:contentTypeScope="" ma:versionID="6423ca351d0b9b8e11c40e3ba910f192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7567189a1755cc39a03066db16bfb2ec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A1CDD9-DBE2-4BDF-A7A6-6B12F8A19755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af23fb71-1d77-4e8c-a895-e6feba181fae"/>
    <ds:schemaRef ds:uri="http://schemas.openxmlformats.org/package/2006/metadata/core-properties"/>
    <ds:schemaRef ds:uri="50c908b1-f277-4340-90a9-4611d0b0f0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62CA76-B1A6-472A-AA72-E54724B1A0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2026-05-05T08:34:17Z</cp:lastPrinted>
  <dcterms:created xsi:type="dcterms:W3CDTF">2011-03-08T09:02:15Z</dcterms:created>
  <dcterms:modified xsi:type="dcterms:W3CDTF">2026-05-12T09:19:53Z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