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6/Q1/FS Q1'26/Convert file/"/>
    </mc:Choice>
  </mc:AlternateContent>
  <xr:revisionPtr revIDLastSave="0" documentId="13_ncr:1_{95CD8AEF-2A0F-467A-AA24-410D006A91C5}" xr6:coauthVersionLast="47" xr6:coauthVersionMax="47" xr10:uidLastSave="{00000000-0000-0000-0000-000000000000}"/>
  <bookViews>
    <workbookView xWindow="-105" yWindow="0" windowWidth="14610" windowHeight="15585" tabRatio="74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BS!$A$1:$H$76</definedName>
    <definedName name="_xlnm.Print_Area" localSheetId="3">CF!$A$1:$H$71</definedName>
    <definedName name="_xlnm.Print_Area" localSheetId="1">PL!$A$1:$G$40</definedName>
    <definedName name="_xlnm.Print_Area" localSheetId="2">'Statement of changes'!$A$1:$P$26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4" l="1"/>
  <c r="M19" i="4" l="1"/>
  <c r="K19" i="4"/>
  <c r="E36" i="1"/>
  <c r="G36" i="1"/>
  <c r="G11" i="1"/>
  <c r="E11" i="1"/>
  <c r="E24" i="6"/>
  <c r="E17" i="1" l="1"/>
  <c r="G17" i="1"/>
  <c r="G18" i="1" s="1"/>
  <c r="G55" i="5" l="1"/>
  <c r="E55" i="5"/>
  <c r="G46" i="6" l="1"/>
  <c r="E46" i="6"/>
  <c r="M22" i="4"/>
  <c r="E41" i="6" l="1"/>
  <c r="G41" i="6"/>
  <c r="E52" i="5" l="1"/>
  <c r="E37" i="1"/>
  <c r="E18" i="1"/>
  <c r="E68" i="6"/>
  <c r="E14" i="6"/>
  <c r="M24" i="4"/>
  <c r="K24" i="4"/>
  <c r="I24" i="4"/>
  <c r="G24" i="4"/>
  <c r="E20" i="1" l="1"/>
  <c r="E22" i="1" s="1"/>
  <c r="E47" i="6"/>
  <c r="E69" i="6" s="1"/>
  <c r="E25" i="6"/>
  <c r="G68" i="6"/>
  <c r="G24" i="6"/>
  <c r="G14" i="6"/>
  <c r="E38" i="1" l="1"/>
  <c r="E26" i="1"/>
  <c r="G47" i="6"/>
  <c r="G69" i="6" s="1"/>
  <c r="G25" i="6"/>
  <c r="G52" i="5"/>
  <c r="G70" i="6" l="1"/>
  <c r="E70" i="6"/>
  <c r="O17" i="4" l="1"/>
  <c r="O24" i="4" s="1"/>
  <c r="O14" i="4" l="1"/>
  <c r="O22" i="4" l="1"/>
  <c r="O19" i="4"/>
  <c r="O9" i="4"/>
  <c r="M20" i="4" l="1"/>
  <c r="M23" i="4" l="1"/>
  <c r="G37" i="1" l="1"/>
  <c r="O11" i="4" l="1"/>
  <c r="M12" i="4"/>
  <c r="M15" i="4" s="1"/>
  <c r="E20" i="4"/>
  <c r="E23" i="4" s="1"/>
  <c r="E12" i="4" l="1"/>
  <c r="E15" i="4" s="1"/>
  <c r="I20" i="4" l="1"/>
  <c r="G20" i="4"/>
  <c r="I12" i="4"/>
  <c r="I15" i="4" s="1"/>
  <c r="G12" i="4"/>
  <c r="G15" i="4" s="1"/>
  <c r="I23" i="4" l="1"/>
  <c r="G23" i="4"/>
  <c r="G20" i="1" l="1"/>
  <c r="G8" i="5" l="1"/>
  <c r="G22" i="5" s="1"/>
  <c r="G22" i="1"/>
  <c r="G26" i="1" s="1"/>
  <c r="G33" i="5" l="1"/>
  <c r="G36" i="5" s="1"/>
  <c r="G56" i="5" s="1"/>
  <c r="G58" i="5" s="1"/>
  <c r="K10" i="4"/>
  <c r="O10" i="4" s="1"/>
  <c r="O12" i="4" s="1"/>
  <c r="O15" i="4" s="1"/>
  <c r="G38" i="1"/>
  <c r="K12" i="4" l="1"/>
  <c r="K15" i="4" s="1"/>
  <c r="E8" i="5"/>
  <c r="E22" i="5" s="1"/>
  <c r="E33" i="5" s="1"/>
  <c r="E36" i="5" s="1"/>
  <c r="E56" i="5" s="1"/>
  <c r="E58" i="5" s="1"/>
  <c r="K18" i="4" l="1"/>
  <c r="O18" i="4" l="1"/>
  <c r="O20" i="4" s="1"/>
  <c r="O23" i="4" s="1"/>
  <c r="K20" i="4"/>
  <c r="K23" i="4" s="1"/>
  <c r="E59" i="5" l="1"/>
</calcChain>
</file>

<file path=xl/sharedStrings.xml><?xml version="1.0" encoding="utf-8"?>
<sst xmlns="http://schemas.openxmlformats.org/spreadsheetml/2006/main" count="219" uniqueCount="164">
  <si>
    <t>Sun Vending Technology Public Company Limited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</si>
  <si>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</si>
  <si>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</si>
  <si>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</si>
  <si>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</si>
  <si>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</si>
  <si>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</si>
  <si>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</si>
  <si>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</si>
  <si>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</si>
  <si>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</si>
  <si>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</si>
  <si>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</si>
  <si>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</si>
  <si>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</si>
  <si>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</si>
  <si>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</si>
  <si>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</si>
  <si>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</si>
  <si>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</si>
  <si>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</si>
  <si>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</si>
  <si>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</si>
  <si>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</si>
  <si>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</si>
  <si>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</si>
  <si>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</si>
  <si>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</si>
  <si>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</si>
  <si>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</si>
  <si>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</si>
  <si>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</si>
  <si>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</si>
  <si>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</si>
  <si>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</si>
  <si>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</si>
  <si>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</si>
  <si>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</si>
  <si>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</si>
  <si>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</si>
  <si>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</si>
  <si>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</si>
  <si>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</si>
  <si>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</si>
  <si>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</si>
  <si>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</si>
  <si>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</si>
  <si>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</si>
  <si>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</si>
  <si>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</si>
  <si>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</si>
  <si>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</si>
  <si>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</si>
  <si>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</si>
  <si>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</si>
  <si>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</si>
  <si>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</si>
  <si>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</si>
  <si>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</si>
  <si>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</si>
  <si>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</si>
  <si>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</si>
  <si>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</si>
  <si>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</si>
  <si>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</si>
  <si>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</si>
  <si>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</si>
  <si>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</si>
  <si>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</si>
  <si>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</si>
  <si>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</si>
  <si>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</si>
  <si>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</si>
  <si>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</si>
  <si>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</si>
  <si>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</si>
  <si>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</si>
  <si>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</si>
  <si>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</si>
  <si>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</si>
  <si>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</si>
  <si>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</si>
  <si>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</si>
  <si>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</si>
  <si>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</si>
  <si>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</si>
  <si>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</si>
  <si>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</si>
  <si>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</si>
  <si>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</si>
  <si>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</si>
  <si>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</si>
  <si>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</si>
  <si>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</si>
  <si>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</si>
  <si>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</si>
  <si>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</si>
  <si>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</si>
  <si>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</si>
  <si>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</si>
  <si>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</si>
  <si>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</si>
  <si>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</si>
  <si>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</si>
  <si>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</si>
  <si>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</si>
  <si>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</si>
  <si>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</si>
  <si>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</si>
  <si>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</si>
  <si>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</si>
  <si>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</si>
  <si>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</si>
  <si>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</si>
  <si>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Profit before tax</t>
  </si>
  <si>
    <t>Income tax payable</t>
  </si>
  <si>
    <t xml:space="preserve">   Loss on writen-off of equipment</t>
  </si>
  <si>
    <t xml:space="preserve">   Profit for the period</t>
  </si>
  <si>
    <t xml:space="preserve">   Transfers equipment to inventories</t>
  </si>
  <si>
    <t xml:space="preserve">   Dividends income</t>
  </si>
  <si>
    <t>Cash received from disposals of other non-current financial assets</t>
  </si>
  <si>
    <t xml:space="preserve">   comprehensive income - net of income tax</t>
  </si>
  <si>
    <t xml:space="preserve">   Transfers inventories to intangible assets</t>
  </si>
  <si>
    <t xml:space="preserve">   Reversal impairment loss on equipment </t>
  </si>
  <si>
    <t>Deferred tax assets</t>
  </si>
  <si>
    <t xml:space="preserve">   Increase (decrease) in payables for construction </t>
  </si>
  <si>
    <t xml:space="preserve">      and purchase of equipment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</si>
  <si>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</si>
  <si>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</si>
  <si>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</si>
  <si>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</si>
  <si>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</si>
  <si>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>2, 3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</si>
  <si>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</si>
  <si>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</si>
  <si>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</si>
  <si>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Cash paid for employee benefits</t>
  </si>
  <si>
    <t>Net cash flows used in financing activities</t>
  </si>
  <si>
    <t>Net increase in cash and cash equivalents</t>
  </si>
  <si>
    <t xml:space="preserve">   Increase in right-of-use assets and lease liabilities</t>
  </si>
  <si>
    <t>Loss on foreign exchange</t>
  </si>
  <si>
    <t>Transfer loss of investments in equity designated</t>
  </si>
  <si>
    <t>Gains (losses) on changes in value of equity investments</t>
  </si>
  <si>
    <t xml:space="preserve">   Unrealised loss on foreign exchange</t>
  </si>
  <si>
    <t>Balance as at 31 March 2025</t>
  </si>
  <si>
    <t>31 December 2025</t>
  </si>
  <si>
    <t>2026</t>
  </si>
  <si>
    <t>As at 31 March 2026</t>
  </si>
  <si>
    <t>31 March 2026</t>
  </si>
  <si>
    <t>For the three-month period ended 31 March 2026</t>
  </si>
  <si>
    <t>Balance as at 31 March 2026</t>
  </si>
  <si>
    <t>Balance as at 1 January 2026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</si>
  <si>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</si>
  <si>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</si>
  <si>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</si>
  <si>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</si>
  <si>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Cash flow statements</t>
  </si>
  <si>
    <t>Investment properties</t>
  </si>
  <si>
    <t xml:space="preserve">   Gain from lease contract terminations</t>
  </si>
  <si>
    <t xml:space="preserve">   Decrease (increase) in fair value of financial assets</t>
  </si>
  <si>
    <t>Cash flow statements (continued)</t>
  </si>
  <si>
    <t>Actuarial gain -  net of income tax</t>
  </si>
  <si>
    <t xml:space="preserve">   Loss (Gain) on sales of equipment</t>
  </si>
  <si>
    <t xml:space="preserve">   Actuarial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</si>
</sst>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b/>
      <sz val="16"/>
      <color rgb="FFFF66FF"/>
      <name val="Angsana New"/>
      <family val="1"/>
    </font>
    <font>
      <b/>
      <sz val="11"/>
      <color rgb="FFFF66FF"/>
      <name val="Arial"/>
      <family val="2"/>
    </font>
    <font>
      <b/>
      <sz val="14"/>
      <color rgb="FFFF66FF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43" fontId="7" fillId="0" borderId="0" applyFont="0" applyFill="0" applyBorder="0" applyAlignment="0" applyProtection="0"/>
  </cellStyleXfs>
  <cellXfs count="91">
    <xf numFmtId="0" fontId="0" fillId="0" borderId="0" xfId="0"/>
    <xf numFmtId="43" fontId="2" fillId="0" borderId="0" xfId="8" applyFont="1" applyFill="1" applyAlignment="1">
      <alignment vertical="center"/>
    </xf>
    <xf numFmtId="43" fontId="2" fillId="0" borderId="0" xfId="8" applyFont="1" applyFill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38" fontId="14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5" applyFont="1" applyAlignment="1">
      <alignment horizontal="right" vertical="center"/>
    </xf>
    <xf numFmtId="37" fontId="2" fillId="0" borderId="0" xfId="5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2" xfId="3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7" fontId="10" fillId="0" borderId="0" xfId="5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7" xr:uid="{9B1459F9-4A91-4CB5-B3A0-B2748B5DD428}"/>
    <cellStyle name="Normal 2 5" xfId="6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1" defaultTableStyle="TableStyleMedium9" defaultPivotStyle="PivotStyleLight16">
    <tableStyle name="Invisible" pivot="0" table="0" count="0" xr9:uid="{1558C9F6-B3C6-4117-ACBE-07514C662545}"/>
  </tableStyles>
  <colors>
    <mruColors>
      <color rgb="FF66FFFF"/>
      <color rgb="FF66FF33"/>
      <color rgb="FFFF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M76"/>
  <sheetViews>
    <sheetView showGridLines="0" tabSelected="1" view="pageBreakPreview" zoomScale="85" zoomScaleNormal="100" zoomScaleSheetLayoutView="85" workbookViewId="0">
      <selection activeCell="I14" sqref="I14"/>
    </sheetView>
  </sheetViews>
  <sheetFormatPr defaultColWidth="10.7109375" defaultRowHeight="21.75" customHeight="1"/>
  <cols>
    <col min="1" max="1" width="36.5703125" style="13" customWidth="1"/>
    <col min="2" max="2" width="7.28515625" style="11" customWidth="1"/>
    <col min="3" max="3" width="4.7109375" style="13" customWidth="1"/>
    <col min="4" max="4" width="1.7109375" style="11" customWidth="1"/>
    <col min="5" max="5" width="18.7109375" style="11" customWidth="1"/>
    <col min="6" max="6" width="1.7109375" style="11" customWidth="1"/>
    <col min="7" max="7" width="18.7109375" style="11" customWidth="1"/>
    <col min="8" max="8" width="1.7109375" style="11" customWidth="1"/>
    <col min="9" max="9" width="10.7109375" style="12"/>
    <col min="10" max="10" width="14.42578125" style="11" bestFit="1" customWidth="1"/>
    <col min="11" max="11" width="13" style="11" customWidth="1"/>
    <col min="12" max="16384" width="10.7109375" style="11"/>
  </cols>
  <sheetData>
    <row r="1" spans="1:10" s="7" customFormat="1" ht="21.75" customHeight="1">
      <c r="A1" s="3" t="s">
        <v>0</v>
      </c>
      <c r="B1" s="4"/>
      <c r="C1" s="5"/>
      <c r="D1" s="6"/>
      <c r="E1" s="6"/>
      <c r="F1" s="6"/>
      <c r="G1" s="6"/>
      <c r="I1" s="8"/>
    </row>
    <row r="2" spans="1:10" s="7" customFormat="1" ht="21.75" customHeight="1">
      <c r="A2" s="9" t="s">
        <v>152</v>
      </c>
      <c r="B2" s="4"/>
      <c r="C2" s="5"/>
      <c r="D2" s="6"/>
      <c r="E2" s="4"/>
      <c r="F2" s="6"/>
      <c r="G2" s="4"/>
      <c r="I2" s="8"/>
    </row>
    <row r="3" spans="1:10" s="7" customFormat="1" ht="21.75" customHeight="1">
      <c r="A3" s="9" t="s">
        <v>147</v>
      </c>
      <c r="B3" s="4"/>
      <c r="C3" s="5"/>
      <c r="D3" s="6"/>
      <c r="E3" s="4"/>
      <c r="F3" s="6"/>
      <c r="G3" s="4"/>
      <c r="I3" s="8"/>
    </row>
    <row r="4" spans="1:10" ht="21.75" customHeight="1">
      <c r="A4" s="5"/>
      <c r="B4" s="6"/>
      <c r="C4" s="5"/>
      <c r="D4" s="6"/>
      <c r="E4" s="6"/>
      <c r="F4" s="6"/>
      <c r="G4" s="10" t="s">
        <v>1</v>
      </c>
    </row>
    <row r="5" spans="1:10" ht="21.75" customHeight="1">
      <c r="C5" s="14" t="s">
        <v>2</v>
      </c>
      <c r="D5" s="15"/>
      <c r="E5" s="16" t="s">
        <v>148</v>
      </c>
      <c r="F5" s="17"/>
      <c r="G5" s="16" t="s">
        <v>145</v>
      </c>
    </row>
    <row r="6" spans="1:10" s="13" customFormat="1" ht="21.75" customHeight="1">
      <c r="B6" s="18"/>
      <c r="C6" s="19"/>
      <c r="E6" s="20" t="s">
        <v>3</v>
      </c>
      <c r="G6" s="20" t="s">
        <v>4</v>
      </c>
      <c r="I6" s="21"/>
    </row>
    <row r="7" spans="1:10" s="13" customFormat="1" ht="21.75" customHeight="1">
      <c r="B7" s="18"/>
      <c r="C7" s="19"/>
      <c r="E7" s="20" t="s">
        <v>5</v>
      </c>
      <c r="F7" s="20"/>
      <c r="I7" s="21"/>
    </row>
    <row r="8" spans="1:10" ht="21.75" customHeight="1">
      <c r="A8" s="22" t="s">
        <v>6</v>
      </c>
    </row>
    <row r="9" spans="1:10" ht="21.75" customHeight="1">
      <c r="A9" s="22" t="s">
        <v>7</v>
      </c>
      <c r="C9" s="23"/>
    </row>
    <row r="10" spans="1:10" ht="21.75" customHeight="1">
      <c r="A10" s="13" t="s">
        <v>8</v>
      </c>
      <c r="C10" s="23"/>
      <c r="E10" s="24">
        <v>247493</v>
      </c>
      <c r="F10" s="24"/>
      <c r="G10" s="24">
        <v>198715</v>
      </c>
      <c r="I10" s="25"/>
      <c r="J10" s="1"/>
    </row>
    <row r="11" spans="1:10" ht="21.75" customHeight="1">
      <c r="A11" s="26" t="s">
        <v>129</v>
      </c>
      <c r="B11" s="27"/>
      <c r="C11" s="23" t="s">
        <v>132</v>
      </c>
      <c r="E11" s="28">
        <v>35684</v>
      </c>
      <c r="F11" s="24"/>
      <c r="G11" s="28">
        <v>41951</v>
      </c>
      <c r="I11" s="25"/>
      <c r="J11" s="1"/>
    </row>
    <row r="12" spans="1:10" ht="21.75" customHeight="1">
      <c r="A12" s="26" t="s">
        <v>9</v>
      </c>
      <c r="B12" s="27"/>
      <c r="C12" s="23"/>
      <c r="E12" s="28">
        <v>160990</v>
      </c>
      <c r="F12" s="24"/>
      <c r="G12" s="28">
        <v>193408</v>
      </c>
      <c r="I12" s="25"/>
      <c r="J12" s="1"/>
    </row>
    <row r="13" spans="1:10" ht="21.75" customHeight="1">
      <c r="A13" s="26" t="s">
        <v>10</v>
      </c>
      <c r="B13" s="27"/>
      <c r="C13" s="23"/>
      <c r="E13" s="28">
        <v>10120</v>
      </c>
      <c r="F13" s="24"/>
      <c r="G13" s="28">
        <v>9972</v>
      </c>
      <c r="I13" s="25"/>
      <c r="J13" s="1"/>
    </row>
    <row r="14" spans="1:10" ht="21.75" customHeight="1">
      <c r="A14" s="22" t="s">
        <v>11</v>
      </c>
      <c r="C14" s="23"/>
      <c r="E14" s="29">
        <f>SUM(E9:E13)</f>
        <v>454287</v>
      </c>
      <c r="F14" s="24"/>
      <c r="G14" s="29">
        <f>SUM(G9:G13)</f>
        <v>444046</v>
      </c>
      <c r="J14" s="1"/>
    </row>
    <row r="15" spans="1:10" ht="21.75" customHeight="1">
      <c r="A15" s="22" t="s">
        <v>12</v>
      </c>
      <c r="C15" s="23"/>
      <c r="E15" s="24"/>
      <c r="F15" s="24"/>
      <c r="G15" s="24"/>
      <c r="J15" s="1"/>
    </row>
    <row r="16" spans="1:10" ht="21.75" customHeight="1">
      <c r="A16" s="13" t="s">
        <v>13</v>
      </c>
      <c r="C16" s="23"/>
      <c r="E16" s="28">
        <v>9</v>
      </c>
      <c r="F16" s="24"/>
      <c r="G16" s="28">
        <v>9</v>
      </c>
      <c r="I16" s="25"/>
      <c r="J16" s="1"/>
    </row>
    <row r="17" spans="1:13" ht="21.75" customHeight="1">
      <c r="A17" s="13" t="s">
        <v>14</v>
      </c>
      <c r="C17" s="23">
        <v>4</v>
      </c>
      <c r="E17" s="28">
        <v>58081</v>
      </c>
      <c r="F17" s="24"/>
      <c r="G17" s="28">
        <v>57616</v>
      </c>
      <c r="I17" s="25"/>
      <c r="J17" s="1"/>
    </row>
    <row r="18" spans="1:13" ht="21.75" customHeight="1">
      <c r="A18" s="13" t="s">
        <v>157</v>
      </c>
      <c r="C18" s="23"/>
      <c r="E18" s="28">
        <v>30079</v>
      </c>
      <c r="F18" s="24"/>
      <c r="G18" s="28">
        <v>30300</v>
      </c>
      <c r="I18" s="25"/>
      <c r="J18" s="1"/>
    </row>
    <row r="19" spans="1:13" ht="21.75" customHeight="1">
      <c r="A19" s="13" t="s">
        <v>15</v>
      </c>
      <c r="C19" s="23">
        <v>5</v>
      </c>
      <c r="E19" s="28">
        <v>1275387</v>
      </c>
      <c r="F19" s="24"/>
      <c r="G19" s="24">
        <v>1268177</v>
      </c>
      <c r="I19" s="25"/>
      <c r="J19" s="1"/>
    </row>
    <row r="20" spans="1:13" ht="21.75" customHeight="1">
      <c r="A20" s="26" t="s">
        <v>16</v>
      </c>
      <c r="B20" s="27"/>
      <c r="C20" s="23"/>
      <c r="E20" s="28">
        <v>11483</v>
      </c>
      <c r="F20" s="24"/>
      <c r="G20" s="28">
        <v>10184</v>
      </c>
      <c r="I20" s="25"/>
      <c r="J20" s="1"/>
    </row>
    <row r="21" spans="1:13" ht="21.75" customHeight="1">
      <c r="A21" s="26" t="s">
        <v>17</v>
      </c>
      <c r="B21" s="27"/>
      <c r="C21" s="23"/>
      <c r="E21" s="28">
        <v>19660</v>
      </c>
      <c r="F21" s="24"/>
      <c r="G21" s="28">
        <v>20254</v>
      </c>
      <c r="I21" s="25"/>
      <c r="J21" s="1"/>
    </row>
    <row r="22" spans="1:13" ht="21.75" customHeight="1">
      <c r="A22" s="26" t="s">
        <v>124</v>
      </c>
      <c r="B22" s="27"/>
      <c r="C22" s="23"/>
      <c r="E22" s="28">
        <v>3208</v>
      </c>
      <c r="F22" s="24"/>
      <c r="G22" s="28">
        <v>4008</v>
      </c>
      <c r="I22" s="25"/>
      <c r="J22" s="1"/>
    </row>
    <row r="23" spans="1:13" ht="21.75" customHeight="1">
      <c r="A23" s="13" t="s">
        <v>18</v>
      </c>
      <c r="C23" s="23"/>
      <c r="E23" s="28">
        <v>14724</v>
      </c>
      <c r="F23" s="24"/>
      <c r="G23" s="28">
        <v>10151</v>
      </c>
      <c r="I23" s="25"/>
      <c r="J23" s="1"/>
    </row>
    <row r="24" spans="1:13" ht="21.75" customHeight="1">
      <c r="A24" s="22" t="s">
        <v>19</v>
      </c>
      <c r="C24" s="23"/>
      <c r="E24" s="29">
        <f>SUM(E16:E23)</f>
        <v>1412631</v>
      </c>
      <c r="F24" s="24"/>
      <c r="G24" s="29">
        <f>SUM(G16:G23)</f>
        <v>1400699</v>
      </c>
      <c r="J24" s="1"/>
    </row>
    <row r="25" spans="1:13" ht="21.75" customHeight="1" thickBot="1">
      <c r="A25" s="22" t="s">
        <v>20</v>
      </c>
      <c r="E25" s="30">
        <f>SUM(E24,E14)</f>
        <v>1866918</v>
      </c>
      <c r="F25" s="24"/>
      <c r="G25" s="30">
        <f>SUM(G24,G14)</f>
        <v>1844745</v>
      </c>
      <c r="J25" s="1"/>
    </row>
    <row r="26" spans="1:13" ht="21.75" customHeight="1" thickTop="1">
      <c r="J26" s="1"/>
    </row>
    <row r="27" spans="1:13" ht="21.75" customHeight="1">
      <c r="A27" s="13" t="s">
        <v>21</v>
      </c>
      <c r="J27" s="1"/>
    </row>
    <row r="28" spans="1:13" s="7" customFormat="1" ht="21.75" customHeight="1">
      <c r="A28" s="3" t="s">
        <v>0</v>
      </c>
      <c r="B28" s="4"/>
      <c r="C28" s="5"/>
      <c r="D28" s="6"/>
      <c r="E28" s="6"/>
      <c r="F28" s="6"/>
      <c r="G28" s="6"/>
      <c r="I28" s="8"/>
      <c r="J28" s="2"/>
      <c r="K28" s="11"/>
      <c r="M28" s="11"/>
    </row>
    <row r="29" spans="1:13" s="7" customFormat="1" ht="21.75" customHeight="1">
      <c r="A29" s="31" t="s">
        <v>153</v>
      </c>
      <c r="B29" s="4"/>
      <c r="C29" s="5"/>
      <c r="D29" s="6"/>
      <c r="E29" s="4"/>
      <c r="F29" s="6"/>
      <c r="G29" s="4"/>
      <c r="I29" s="8"/>
      <c r="J29" s="2"/>
      <c r="K29" s="11"/>
      <c r="M29" s="11"/>
    </row>
    <row r="30" spans="1:13" s="7" customFormat="1" ht="21.75" customHeight="1">
      <c r="A30" s="9" t="s">
        <v>147</v>
      </c>
      <c r="B30" s="4"/>
      <c r="C30" s="5"/>
      <c r="D30" s="6"/>
      <c r="E30" s="4"/>
      <c r="F30" s="6"/>
      <c r="G30" s="4"/>
      <c r="I30" s="8"/>
      <c r="J30" s="2"/>
      <c r="K30" s="11"/>
      <c r="M30" s="11"/>
    </row>
    <row r="31" spans="1:13" ht="21.75" customHeight="1">
      <c r="A31" s="5"/>
      <c r="B31" s="6"/>
      <c r="D31" s="6"/>
      <c r="E31" s="6"/>
      <c r="F31" s="6"/>
      <c r="G31" s="10" t="s">
        <v>1</v>
      </c>
      <c r="J31" s="1"/>
    </row>
    <row r="32" spans="1:13" ht="21.75" customHeight="1">
      <c r="C32" s="20"/>
      <c r="D32" s="15"/>
      <c r="E32" s="16" t="s">
        <v>148</v>
      </c>
      <c r="F32" s="17"/>
      <c r="G32" s="16" t="s">
        <v>145</v>
      </c>
      <c r="J32" s="1"/>
    </row>
    <row r="33" spans="1:13" s="13" customFormat="1" ht="21.75" customHeight="1">
      <c r="B33" s="18"/>
      <c r="E33" s="20" t="s">
        <v>3</v>
      </c>
      <c r="G33" s="20" t="s">
        <v>4</v>
      </c>
      <c r="I33" s="21"/>
      <c r="J33" s="1"/>
      <c r="K33" s="11"/>
      <c r="M33" s="11"/>
    </row>
    <row r="34" spans="1:13" s="13" customFormat="1" ht="21.75" customHeight="1">
      <c r="B34" s="18"/>
      <c r="C34" s="19"/>
      <c r="E34" s="20" t="s">
        <v>5</v>
      </c>
      <c r="F34" s="20"/>
      <c r="I34" s="21"/>
      <c r="J34" s="1"/>
      <c r="K34" s="11"/>
      <c r="M34" s="11"/>
    </row>
    <row r="35" spans="1:13" ht="21.75" customHeight="1">
      <c r="A35" s="22" t="s">
        <v>22</v>
      </c>
      <c r="J35" s="1"/>
    </row>
    <row r="36" spans="1:13" ht="21.75" customHeight="1">
      <c r="A36" s="22" t="s">
        <v>23</v>
      </c>
      <c r="J36" s="1"/>
    </row>
    <row r="37" spans="1:13" ht="21.75" customHeight="1">
      <c r="A37" s="26" t="s">
        <v>130</v>
      </c>
      <c r="B37" s="27"/>
      <c r="C37" s="23"/>
      <c r="E37" s="28">
        <v>403752</v>
      </c>
      <c r="F37" s="32"/>
      <c r="G37" s="28">
        <v>424267</v>
      </c>
      <c r="I37" s="25"/>
      <c r="J37" s="1"/>
    </row>
    <row r="38" spans="1:13" ht="21.75" customHeight="1">
      <c r="A38" s="26" t="s">
        <v>24</v>
      </c>
      <c r="B38" s="27"/>
      <c r="C38" s="23"/>
      <c r="E38" s="28">
        <v>4930</v>
      </c>
      <c r="F38" s="32"/>
      <c r="G38" s="28">
        <v>4349</v>
      </c>
      <c r="I38" s="25"/>
      <c r="J38" s="1"/>
    </row>
    <row r="39" spans="1:13" ht="21.75" customHeight="1">
      <c r="A39" s="26" t="s">
        <v>115</v>
      </c>
      <c r="B39" s="27"/>
      <c r="C39" s="23"/>
      <c r="E39" s="28">
        <v>17341</v>
      </c>
      <c r="F39" s="32"/>
      <c r="G39" s="28">
        <v>10460</v>
      </c>
      <c r="I39" s="25"/>
      <c r="J39" s="1"/>
    </row>
    <row r="40" spans="1:13" ht="21.75" customHeight="1">
      <c r="A40" s="13" t="s">
        <v>25</v>
      </c>
      <c r="B40" s="27"/>
      <c r="C40" s="23"/>
      <c r="E40" s="28">
        <v>5340</v>
      </c>
      <c r="F40" s="32"/>
      <c r="G40" s="28">
        <v>3775</v>
      </c>
      <c r="I40" s="25"/>
      <c r="J40" s="1"/>
    </row>
    <row r="41" spans="1:13" ht="21.75" customHeight="1">
      <c r="A41" s="22" t="s">
        <v>26</v>
      </c>
      <c r="C41" s="23"/>
      <c r="E41" s="33">
        <f>SUM(E37:E40)</f>
        <v>431363</v>
      </c>
      <c r="F41" s="32"/>
      <c r="G41" s="33">
        <f>SUM(G37:G40)</f>
        <v>442851</v>
      </c>
      <c r="J41" s="1"/>
    </row>
    <row r="42" spans="1:13" ht="21.75" customHeight="1">
      <c r="A42" s="22" t="s">
        <v>27</v>
      </c>
      <c r="C42" s="23"/>
      <c r="E42" s="32"/>
      <c r="F42" s="32"/>
      <c r="G42" s="32"/>
      <c r="J42" s="1"/>
    </row>
    <row r="43" spans="1:13" ht="21.75" customHeight="1">
      <c r="A43" s="13" t="s">
        <v>28</v>
      </c>
      <c r="C43" s="23"/>
      <c r="E43" s="32">
        <v>6690</v>
      </c>
      <c r="F43" s="32"/>
      <c r="G43" s="28">
        <v>5949</v>
      </c>
      <c r="I43" s="25"/>
      <c r="J43" s="1"/>
    </row>
    <row r="44" spans="1:13" ht="21.75" customHeight="1">
      <c r="A44" s="13" t="s">
        <v>131</v>
      </c>
      <c r="C44" s="23"/>
      <c r="E44" s="28">
        <v>46788</v>
      </c>
      <c r="F44" s="32"/>
      <c r="G44" s="28">
        <v>47941</v>
      </c>
      <c r="I44" s="25"/>
      <c r="J44" s="1"/>
    </row>
    <row r="45" spans="1:13" ht="21.75" customHeight="1">
      <c r="A45" s="13" t="s">
        <v>29</v>
      </c>
      <c r="C45" s="23"/>
      <c r="E45" s="34">
        <v>750</v>
      </c>
      <c r="F45" s="32"/>
      <c r="G45" s="34">
        <v>750</v>
      </c>
      <c r="I45" s="25"/>
      <c r="J45" s="1"/>
    </row>
    <row r="46" spans="1:13" ht="21.75" customHeight="1">
      <c r="A46" s="22" t="s">
        <v>30</v>
      </c>
      <c r="C46" s="23"/>
      <c r="E46" s="32">
        <f>SUM(E43:E45)</f>
        <v>54228</v>
      </c>
      <c r="F46" s="32"/>
      <c r="G46" s="32">
        <f>SUM(G43:G45)</f>
        <v>54640</v>
      </c>
      <c r="J46" s="1"/>
    </row>
    <row r="47" spans="1:13" ht="21.75" customHeight="1">
      <c r="A47" s="22" t="s">
        <v>31</v>
      </c>
      <c r="E47" s="33">
        <f>SUM(E46,E41)</f>
        <v>485591</v>
      </c>
      <c r="F47" s="32"/>
      <c r="G47" s="33">
        <f>SUM(G46,G41)</f>
        <v>497491</v>
      </c>
      <c r="J47" s="1"/>
    </row>
    <row r="48" spans="1:13" ht="21.75" customHeight="1">
      <c r="J48" s="1"/>
    </row>
    <row r="49" spans="1:13" ht="21.75" customHeight="1">
      <c r="A49" s="13" t="s">
        <v>21</v>
      </c>
      <c r="J49" s="1"/>
    </row>
    <row r="50" spans="1:13" s="7" customFormat="1" ht="21.75" customHeight="1">
      <c r="A50" s="3" t="s">
        <v>0</v>
      </c>
      <c r="B50" s="4"/>
      <c r="C50" s="5"/>
      <c r="D50" s="6"/>
      <c r="E50" s="6"/>
      <c r="F50" s="6"/>
      <c r="G50" s="6"/>
      <c r="I50" s="8"/>
      <c r="J50" s="2"/>
      <c r="K50" s="11"/>
      <c r="L50" s="11"/>
      <c r="M50" s="11"/>
    </row>
    <row r="51" spans="1:13" s="7" customFormat="1" ht="21.75" customHeight="1">
      <c r="A51" s="31" t="s">
        <v>153</v>
      </c>
      <c r="B51" s="4"/>
      <c r="C51" s="5"/>
      <c r="D51" s="6"/>
      <c r="E51" s="4"/>
      <c r="F51" s="6"/>
      <c r="G51" s="4"/>
      <c r="I51" s="8"/>
      <c r="J51" s="2"/>
      <c r="K51" s="11"/>
      <c r="L51" s="11"/>
      <c r="M51" s="11"/>
    </row>
    <row r="52" spans="1:13" s="7" customFormat="1" ht="21.75" customHeight="1">
      <c r="A52" s="9" t="s">
        <v>147</v>
      </c>
      <c r="B52" s="4"/>
      <c r="C52" s="5"/>
      <c r="D52" s="6"/>
      <c r="E52" s="4"/>
      <c r="F52" s="6"/>
      <c r="G52" s="4"/>
      <c r="I52" s="8"/>
      <c r="J52" s="2"/>
      <c r="K52" s="11"/>
      <c r="L52" s="11"/>
      <c r="M52" s="11"/>
    </row>
    <row r="53" spans="1:13" ht="21.75" customHeight="1">
      <c r="A53" s="5"/>
      <c r="B53" s="6"/>
      <c r="D53" s="6"/>
      <c r="E53" s="6"/>
      <c r="F53" s="6"/>
      <c r="G53" s="10" t="s">
        <v>1</v>
      </c>
      <c r="J53" s="1"/>
    </row>
    <row r="54" spans="1:13" ht="21.75" customHeight="1">
      <c r="D54" s="15"/>
      <c r="E54" s="16" t="s">
        <v>148</v>
      </c>
      <c r="F54" s="17"/>
      <c r="G54" s="16" t="s">
        <v>145</v>
      </c>
      <c r="J54" s="1"/>
      <c r="L54" s="7"/>
    </row>
    <row r="55" spans="1:13" s="13" customFormat="1" ht="21.75" customHeight="1">
      <c r="B55" s="18"/>
      <c r="E55" s="20" t="s">
        <v>3</v>
      </c>
      <c r="G55" s="20" t="s">
        <v>4</v>
      </c>
      <c r="I55" s="21"/>
      <c r="J55" s="1"/>
      <c r="K55" s="11"/>
      <c r="M55" s="11"/>
    </row>
    <row r="56" spans="1:13" s="13" customFormat="1" ht="21.75" customHeight="1">
      <c r="B56" s="18"/>
      <c r="C56" s="19"/>
      <c r="E56" s="20" t="s">
        <v>5</v>
      </c>
      <c r="F56" s="20"/>
      <c r="I56" s="21"/>
      <c r="J56" s="1"/>
      <c r="K56" s="11"/>
      <c r="M56" s="11"/>
    </row>
    <row r="57" spans="1:13" ht="21.75" customHeight="1">
      <c r="A57" s="22" t="s">
        <v>32</v>
      </c>
      <c r="E57" s="35"/>
      <c r="F57" s="35"/>
      <c r="G57" s="35"/>
      <c r="J57" s="1"/>
      <c r="L57" s="7"/>
    </row>
    <row r="58" spans="1:13" ht="21.75" customHeight="1">
      <c r="A58" s="13" t="s">
        <v>33</v>
      </c>
      <c r="C58" s="23"/>
      <c r="E58" s="35"/>
      <c r="F58" s="35"/>
      <c r="G58" s="35"/>
      <c r="J58" s="1"/>
      <c r="L58" s="7"/>
    </row>
    <row r="59" spans="1:13" ht="21.75" customHeight="1">
      <c r="A59" s="36" t="s">
        <v>34</v>
      </c>
      <c r="B59" s="27"/>
      <c r="C59" s="23"/>
      <c r="E59" s="35"/>
      <c r="F59" s="35"/>
      <c r="G59" s="35"/>
      <c r="J59" s="1"/>
    </row>
    <row r="60" spans="1:13" ht="21.75" customHeight="1" thickBot="1">
      <c r="A60" s="36" t="s">
        <v>35</v>
      </c>
      <c r="B60" s="7"/>
      <c r="C60" s="23"/>
      <c r="E60" s="37">
        <v>700000</v>
      </c>
      <c r="F60" s="35"/>
      <c r="G60" s="37">
        <v>700000</v>
      </c>
      <c r="I60" s="25"/>
      <c r="J60" s="1"/>
    </row>
    <row r="61" spans="1:13" ht="21.75" customHeight="1" thickTop="1">
      <c r="A61" s="36" t="s">
        <v>36</v>
      </c>
      <c r="B61" s="27"/>
      <c r="C61" s="23"/>
      <c r="E61" s="35"/>
      <c r="F61" s="35"/>
      <c r="G61" s="35"/>
      <c r="J61" s="1"/>
      <c r="L61" s="13"/>
    </row>
    <row r="62" spans="1:13" ht="21.75" customHeight="1">
      <c r="A62" s="36" t="s">
        <v>35</v>
      </c>
      <c r="B62" s="7"/>
      <c r="C62" s="23"/>
      <c r="E62" s="24">
        <v>700000</v>
      </c>
      <c r="F62" s="24"/>
      <c r="G62" s="24">
        <v>700000</v>
      </c>
      <c r="I62" s="25"/>
      <c r="J62" s="1"/>
    </row>
    <row r="63" spans="1:13" ht="21.75" customHeight="1">
      <c r="A63" s="36" t="s">
        <v>37</v>
      </c>
      <c r="B63" s="7"/>
      <c r="C63" s="23"/>
      <c r="E63" s="24">
        <v>294752</v>
      </c>
      <c r="F63" s="24"/>
      <c r="G63" s="24">
        <v>294752</v>
      </c>
      <c r="I63" s="25"/>
      <c r="J63" s="1"/>
    </row>
    <row r="64" spans="1:13" ht="21.75" customHeight="1">
      <c r="A64" s="13" t="s">
        <v>38</v>
      </c>
      <c r="C64" s="23"/>
      <c r="J64" s="1"/>
      <c r="L64" s="13"/>
    </row>
    <row r="65" spans="1:10" ht="21.75" customHeight="1">
      <c r="A65" s="36" t="s">
        <v>39</v>
      </c>
      <c r="B65" s="7"/>
      <c r="C65" s="23"/>
      <c r="E65" s="24">
        <v>64000</v>
      </c>
      <c r="F65" s="24"/>
      <c r="G65" s="24">
        <v>64000</v>
      </c>
      <c r="I65" s="25"/>
      <c r="J65" s="1"/>
    </row>
    <row r="66" spans="1:10" ht="21.75" customHeight="1">
      <c r="A66" s="36" t="s">
        <v>40</v>
      </c>
      <c r="B66" s="7"/>
      <c r="E66" s="28">
        <v>289017</v>
      </c>
      <c r="F66" s="24"/>
      <c r="G66" s="28">
        <v>257026</v>
      </c>
      <c r="I66" s="25"/>
      <c r="J66" s="1"/>
    </row>
    <row r="67" spans="1:10" ht="21.75" customHeight="1">
      <c r="A67" s="36" t="s">
        <v>41</v>
      </c>
      <c r="B67" s="7"/>
      <c r="E67" s="34">
        <v>33558</v>
      </c>
      <c r="F67" s="24"/>
      <c r="G67" s="34">
        <v>31476</v>
      </c>
      <c r="I67" s="25"/>
      <c r="J67" s="1"/>
    </row>
    <row r="68" spans="1:10" ht="21.75" customHeight="1">
      <c r="A68" s="31" t="s">
        <v>42</v>
      </c>
      <c r="B68" s="7"/>
      <c r="E68" s="38">
        <f>SUM(E62:E67)</f>
        <v>1381327</v>
      </c>
      <c r="F68" s="24"/>
      <c r="G68" s="38">
        <f>SUM(G62:G67)</f>
        <v>1347254</v>
      </c>
      <c r="J68" s="1"/>
    </row>
    <row r="69" spans="1:10" ht="21.75" customHeight="1" thickBot="1">
      <c r="A69" s="22" t="s">
        <v>43</v>
      </c>
      <c r="E69" s="39">
        <f>SUM(E68+E47)</f>
        <v>1866918</v>
      </c>
      <c r="F69" s="24"/>
      <c r="G69" s="39">
        <f>SUM(G68+G47)</f>
        <v>1844745</v>
      </c>
      <c r="J69" s="1"/>
    </row>
    <row r="70" spans="1:10" ht="21.75" customHeight="1" thickTop="1">
      <c r="C70" s="40"/>
      <c r="E70" s="24">
        <f>E69-E25</f>
        <v>0</v>
      </c>
      <c r="F70" s="41"/>
      <c r="G70" s="24">
        <f>G69-G25</f>
        <v>0</v>
      </c>
    </row>
    <row r="71" spans="1:10" ht="21.75" customHeight="1">
      <c r="A71" s="13" t="s">
        <v>21</v>
      </c>
      <c r="C71" s="40"/>
    </row>
    <row r="72" spans="1:10" ht="21.75" customHeight="1">
      <c r="C72" s="11"/>
    </row>
    <row r="73" spans="1:10" ht="21.75" customHeight="1">
      <c r="A73" s="42"/>
      <c r="C73" s="40"/>
    </row>
    <row r="74" spans="1:10" ht="21.75" customHeight="1">
      <c r="C74" s="40"/>
    </row>
    <row r="75" spans="1:10" ht="21.75" customHeight="1">
      <c r="B75" s="11" t="s">
        <v>44</v>
      </c>
      <c r="C75" s="36"/>
    </row>
    <row r="76" spans="1:10" ht="21.75" customHeight="1">
      <c r="A76" s="42"/>
      <c r="C76" s="40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view="pageBreakPreview" zoomScale="85" zoomScaleNormal="100" zoomScaleSheetLayoutView="85" workbookViewId="0">
      <selection activeCell="J16" sqref="J16"/>
    </sheetView>
  </sheetViews>
  <sheetFormatPr defaultColWidth="10.7109375" defaultRowHeight="21.75" customHeight="1"/>
  <cols>
    <col min="1" max="1" width="60.85546875" style="13" customWidth="1"/>
    <col min="2" max="2" width="1.7109375" style="11" customWidth="1"/>
    <col min="3" max="3" width="5" style="13" customWidth="1"/>
    <col min="4" max="4" width="1.7109375" style="13" customWidth="1"/>
    <col min="5" max="5" width="17.5703125" style="11" customWidth="1"/>
    <col min="6" max="6" width="1.7109375" style="11" customWidth="1"/>
    <col min="7" max="7" width="17.5703125" style="11" customWidth="1"/>
    <col min="8" max="8" width="1.7109375" style="12" customWidth="1"/>
    <col min="9" max="16384" width="10.7109375" style="11"/>
  </cols>
  <sheetData>
    <row r="1" spans="1:8" s="7" customFormat="1" ht="21.75" customHeight="1">
      <c r="B1" s="4"/>
      <c r="C1" s="5"/>
      <c r="D1" s="5"/>
      <c r="E1" s="6"/>
      <c r="F1" s="6"/>
      <c r="G1" s="43" t="s">
        <v>45</v>
      </c>
      <c r="H1" s="8"/>
    </row>
    <row r="2" spans="1:8" s="7" customFormat="1" ht="21.75" customHeight="1">
      <c r="A2" s="3" t="s">
        <v>0</v>
      </c>
      <c r="B2" s="4"/>
      <c r="C2" s="5"/>
      <c r="D2" s="5"/>
      <c r="E2" s="6"/>
      <c r="F2" s="6"/>
      <c r="G2" s="6"/>
      <c r="H2" s="8"/>
    </row>
    <row r="3" spans="1:8" s="7" customFormat="1" ht="21.75" customHeight="1">
      <c r="A3" s="3" t="s">
        <v>154</v>
      </c>
      <c r="B3" s="4"/>
      <c r="C3" s="5"/>
      <c r="D3" s="5"/>
      <c r="E3" s="6"/>
      <c r="F3" s="6"/>
      <c r="G3" s="6"/>
      <c r="H3" s="8"/>
    </row>
    <row r="4" spans="1:8" s="7" customFormat="1" ht="21.75" customHeight="1">
      <c r="A4" s="3" t="s">
        <v>149</v>
      </c>
      <c r="B4" s="4"/>
      <c r="C4" s="5"/>
      <c r="D4" s="5"/>
      <c r="E4" s="6"/>
      <c r="F4" s="6"/>
      <c r="G4" s="6"/>
      <c r="H4" s="8"/>
    </row>
    <row r="5" spans="1:8" s="7" customFormat="1" ht="21.75" customHeight="1">
      <c r="B5" s="4"/>
      <c r="C5" s="5"/>
      <c r="D5" s="5"/>
      <c r="E5" s="4"/>
      <c r="F5" s="6"/>
      <c r="G5" s="44" t="s">
        <v>1</v>
      </c>
      <c r="H5" s="8"/>
    </row>
    <row r="6" spans="1:8" ht="21.75" customHeight="1">
      <c r="C6" s="14" t="s">
        <v>2</v>
      </c>
      <c r="D6" s="20"/>
      <c r="E6" s="16" t="s">
        <v>146</v>
      </c>
      <c r="F6" s="45"/>
      <c r="G6" s="16" t="s">
        <v>127</v>
      </c>
    </row>
    <row r="7" spans="1:8" ht="21.75" customHeight="1">
      <c r="A7" s="22" t="s">
        <v>46</v>
      </c>
      <c r="C7" s="20"/>
      <c r="D7" s="20"/>
      <c r="E7" s="40"/>
      <c r="F7" s="45"/>
      <c r="G7" s="40"/>
    </row>
    <row r="8" spans="1:8" ht="21.75" customHeight="1">
      <c r="A8" s="22" t="s">
        <v>47</v>
      </c>
    </row>
    <row r="9" spans="1:8" ht="21.75" customHeight="1">
      <c r="A9" s="36" t="s">
        <v>48</v>
      </c>
      <c r="B9" s="27"/>
      <c r="C9" s="23"/>
      <c r="D9" s="23"/>
      <c r="E9" s="28">
        <v>737793</v>
      </c>
      <c r="F9" s="28"/>
      <c r="G9" s="28">
        <v>656921</v>
      </c>
    </row>
    <row r="10" spans="1:8" ht="21.75" customHeight="1">
      <c r="A10" s="36" t="s">
        <v>49</v>
      </c>
      <c r="B10" s="27"/>
      <c r="C10" s="23"/>
      <c r="D10" s="23"/>
      <c r="E10" s="28">
        <v>8827</v>
      </c>
      <c r="F10" s="28"/>
      <c r="G10" s="28">
        <v>7240</v>
      </c>
    </row>
    <row r="11" spans="1:8" ht="21.75" customHeight="1">
      <c r="A11" s="22" t="s">
        <v>50</v>
      </c>
      <c r="E11" s="33">
        <f>SUM(E9:E10)</f>
        <v>746620</v>
      </c>
      <c r="F11" s="46"/>
      <c r="G11" s="33">
        <f>SUM(G9:G10)</f>
        <v>664161</v>
      </c>
    </row>
    <row r="12" spans="1:8" ht="21.75" customHeight="1">
      <c r="A12" s="22" t="s">
        <v>51</v>
      </c>
      <c r="E12" s="32"/>
      <c r="F12" s="46"/>
      <c r="G12" s="46"/>
    </row>
    <row r="13" spans="1:8" ht="21.75" customHeight="1">
      <c r="A13" s="36" t="s">
        <v>52</v>
      </c>
      <c r="B13" s="27"/>
      <c r="C13" s="23"/>
      <c r="D13" s="23"/>
      <c r="E13" s="28">
        <v>485060</v>
      </c>
      <c r="F13" s="46"/>
      <c r="G13" s="28">
        <v>429168</v>
      </c>
    </row>
    <row r="14" spans="1:8" ht="21.75" customHeight="1">
      <c r="A14" s="36" t="s">
        <v>53</v>
      </c>
      <c r="B14" s="27"/>
      <c r="C14" s="23"/>
      <c r="D14" s="23"/>
      <c r="E14" s="28">
        <v>202446</v>
      </c>
      <c r="F14" s="46"/>
      <c r="G14" s="28">
        <v>187421</v>
      </c>
    </row>
    <row r="15" spans="1:8" ht="21.75" customHeight="1">
      <c r="A15" s="36" t="s">
        <v>54</v>
      </c>
      <c r="B15" s="27"/>
      <c r="C15" s="23"/>
      <c r="D15" s="23"/>
      <c r="E15" s="28">
        <v>20181</v>
      </c>
      <c r="F15" s="46"/>
      <c r="G15" s="28">
        <v>17485</v>
      </c>
    </row>
    <row r="16" spans="1:8" ht="21.75" customHeight="1">
      <c r="A16" s="36" t="s">
        <v>140</v>
      </c>
      <c r="B16" s="27"/>
      <c r="C16" s="23"/>
      <c r="D16" s="23"/>
      <c r="E16" s="28">
        <v>25</v>
      </c>
      <c r="F16" s="46"/>
      <c r="G16" s="28">
        <v>48</v>
      </c>
    </row>
    <row r="17" spans="1:7" ht="21.75" customHeight="1">
      <c r="A17" s="22" t="s">
        <v>55</v>
      </c>
      <c r="E17" s="47">
        <f>SUM(E13:E16)</f>
        <v>707712</v>
      </c>
      <c r="F17" s="46"/>
      <c r="G17" s="47">
        <f>SUM(G13:G16)</f>
        <v>634122</v>
      </c>
    </row>
    <row r="18" spans="1:7" ht="21.75" customHeight="1">
      <c r="A18" s="31" t="s">
        <v>56</v>
      </c>
      <c r="B18" s="7"/>
      <c r="E18" s="32">
        <f>SUM(E11-E17)</f>
        <v>38908</v>
      </c>
      <c r="F18" s="46"/>
      <c r="G18" s="46">
        <f>SUM(G11-G17)</f>
        <v>30039</v>
      </c>
    </row>
    <row r="19" spans="1:7" ht="21.75" customHeight="1">
      <c r="A19" s="36" t="s">
        <v>57</v>
      </c>
      <c r="B19" s="7"/>
      <c r="C19" s="23"/>
      <c r="D19" s="23"/>
      <c r="E19" s="34">
        <v>-94</v>
      </c>
      <c r="F19" s="46"/>
      <c r="G19" s="34">
        <v>-279</v>
      </c>
    </row>
    <row r="20" spans="1:7" ht="21.75" customHeight="1">
      <c r="A20" s="31" t="s">
        <v>58</v>
      </c>
      <c r="B20" s="7"/>
      <c r="E20" s="32">
        <f>SUM(E18:E19)</f>
        <v>38814</v>
      </c>
      <c r="F20" s="46"/>
      <c r="G20" s="46">
        <f>SUM(G18:G19)</f>
        <v>29760</v>
      </c>
    </row>
    <row r="21" spans="1:7" ht="21.75" customHeight="1">
      <c r="A21" s="36" t="s">
        <v>59</v>
      </c>
      <c r="B21" s="7"/>
      <c r="C21" s="23">
        <v>6</v>
      </c>
      <c r="D21" s="23"/>
      <c r="E21" s="34">
        <v>-7592</v>
      </c>
      <c r="F21" s="46"/>
      <c r="G21" s="34">
        <v>-5619</v>
      </c>
    </row>
    <row r="22" spans="1:7" ht="21.75" customHeight="1">
      <c r="A22" s="31" t="s">
        <v>60</v>
      </c>
      <c r="B22" s="7"/>
      <c r="C22" s="23"/>
      <c r="D22" s="23"/>
      <c r="E22" s="48">
        <f>SUM(E20:E21)</f>
        <v>31222</v>
      </c>
      <c r="F22" s="46"/>
      <c r="G22" s="48">
        <f>SUM(G20:G21)</f>
        <v>24141</v>
      </c>
    </row>
    <row r="23" spans="1:7" ht="21.75" customHeight="1">
      <c r="A23" s="36"/>
      <c r="B23" s="7"/>
      <c r="C23" s="23"/>
      <c r="D23" s="23"/>
      <c r="E23" s="28"/>
      <c r="F23" s="46"/>
      <c r="G23" s="28"/>
    </row>
    <row r="24" spans="1:7" ht="21.75" customHeight="1">
      <c r="A24" s="49"/>
      <c r="E24" s="41"/>
      <c r="F24" s="41"/>
      <c r="G24" s="10" t="s">
        <v>61</v>
      </c>
    </row>
    <row r="25" spans="1:7" ht="21.75" customHeight="1">
      <c r="A25" s="50" t="s">
        <v>62</v>
      </c>
      <c r="C25" s="23"/>
      <c r="D25" s="23"/>
      <c r="E25" s="41"/>
      <c r="F25" s="41"/>
      <c r="G25" s="41"/>
    </row>
    <row r="26" spans="1:7" ht="21.75" customHeight="1" thickBot="1">
      <c r="A26" s="49" t="s">
        <v>117</v>
      </c>
      <c r="C26" s="23"/>
      <c r="D26" s="23"/>
      <c r="E26" s="51">
        <f>E22/700000</f>
        <v>4.4602857142857145E-2</v>
      </c>
      <c r="F26" s="41"/>
      <c r="G26" s="51">
        <f>G22/700000</f>
        <v>3.4487142857142855E-2</v>
      </c>
    </row>
    <row r="27" spans="1:7" ht="21.75" customHeight="1" thickTop="1">
      <c r="A27" s="36"/>
      <c r="B27" s="7"/>
      <c r="C27" s="23"/>
      <c r="D27" s="23"/>
      <c r="E27" s="28"/>
      <c r="F27" s="46"/>
      <c r="G27" s="28"/>
    </row>
    <row r="28" spans="1:7" ht="21.75" customHeight="1">
      <c r="A28" s="50" t="s">
        <v>63</v>
      </c>
    </row>
    <row r="29" spans="1:7" ht="21.75" customHeight="1">
      <c r="A29" s="52" t="s">
        <v>64</v>
      </c>
      <c r="E29" s="41"/>
      <c r="F29" s="41"/>
      <c r="G29" s="41"/>
    </row>
    <row r="30" spans="1:7" ht="21.75" customHeight="1">
      <c r="A30" s="52" t="s">
        <v>65</v>
      </c>
      <c r="E30" s="41"/>
      <c r="F30" s="41"/>
      <c r="G30" s="41"/>
    </row>
    <row r="31" spans="1:7" ht="21.75" customHeight="1">
      <c r="A31" s="13" t="s">
        <v>142</v>
      </c>
      <c r="E31" s="41"/>
      <c r="F31" s="41"/>
      <c r="G31" s="41"/>
    </row>
    <row r="32" spans="1:7" ht="21.75" customHeight="1">
      <c r="A32" s="13" t="s">
        <v>66</v>
      </c>
      <c r="E32" s="41"/>
      <c r="F32" s="41"/>
      <c r="G32" s="41"/>
    </row>
    <row r="33" spans="1:7" ht="21.75" customHeight="1">
      <c r="A33" s="13" t="s">
        <v>121</v>
      </c>
      <c r="E33" s="41">
        <v>1254</v>
      </c>
      <c r="F33" s="41"/>
      <c r="G33" s="41">
        <v>-1996</v>
      </c>
    </row>
    <row r="34" spans="1:7" ht="21.75" customHeight="1">
      <c r="A34" s="13" t="s">
        <v>161</v>
      </c>
      <c r="E34" s="53">
        <v>1597</v>
      </c>
      <c r="F34" s="41"/>
      <c r="G34" s="53">
        <v>0</v>
      </c>
    </row>
    <row r="35" spans="1:7" ht="21.75" customHeight="1">
      <c r="A35" s="13" t="s">
        <v>67</v>
      </c>
    </row>
    <row r="36" spans="1:7" ht="21.75" customHeight="1">
      <c r="A36" s="13" t="s">
        <v>68</v>
      </c>
      <c r="E36" s="41">
        <f>SUM(E33:E34)</f>
        <v>2851</v>
      </c>
      <c r="F36" s="41"/>
      <c r="G36" s="41">
        <f>SUM(G33:G34)</f>
        <v>-1996</v>
      </c>
    </row>
    <row r="37" spans="1:7" ht="21.75" customHeight="1">
      <c r="A37" s="50" t="s">
        <v>69</v>
      </c>
      <c r="E37" s="54">
        <f>SUM(E36)</f>
        <v>2851</v>
      </c>
      <c r="F37" s="41"/>
      <c r="G37" s="54">
        <f>SUM(G36)</f>
        <v>-1996</v>
      </c>
    </row>
    <row r="38" spans="1:7" ht="21.75" customHeight="1" thickBot="1">
      <c r="A38" s="50" t="s">
        <v>70</v>
      </c>
      <c r="E38" s="55">
        <f>SUM(E22+E37)</f>
        <v>34073</v>
      </c>
      <c r="F38" s="41"/>
      <c r="G38" s="55">
        <f>SUM(G22+G37)</f>
        <v>22145</v>
      </c>
    </row>
    <row r="39" spans="1:7" ht="21.75" customHeight="1" thickTop="1">
      <c r="A39" s="49"/>
      <c r="E39" s="41"/>
      <c r="F39" s="41"/>
      <c r="G39" s="41"/>
    </row>
    <row r="40" spans="1:7" ht="21.75" customHeight="1">
      <c r="A40" s="13" t="s">
        <v>21</v>
      </c>
    </row>
  </sheetData>
  <pageMargins left="0.78740157480314965" right="0.39370078740157483" top="0.78740157480314965" bottom="0.39370078740157483" header="0.19685039370078741" footer="0.19685039370078741"/>
  <pageSetup paperSize="9" scale="84" fitToWidth="0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6"/>
  <sheetViews>
    <sheetView showGridLines="0" view="pageBreakPreview" topLeftCell="B1" zoomScale="70" zoomScaleNormal="100" zoomScaleSheetLayoutView="70" workbookViewId="0">
      <selection activeCell="K29" sqref="K29"/>
    </sheetView>
  </sheetViews>
  <sheetFormatPr defaultColWidth="9.140625" defaultRowHeight="24.95" customHeight="1"/>
  <cols>
    <col min="1" max="1" width="12.85546875" style="56" customWidth="1"/>
    <col min="2" max="2" width="51.140625" style="56" customWidth="1"/>
    <col min="3" max="3" width="6.7109375" style="56" customWidth="1"/>
    <col min="4" max="4" width="1.7109375" style="56" customWidth="1"/>
    <col min="5" max="5" width="22" style="56" customWidth="1"/>
    <col min="6" max="6" width="3.140625" style="60" customWidth="1"/>
    <col min="7" max="7" width="22" style="56" customWidth="1"/>
    <col min="8" max="8" width="3.5703125" style="60" customWidth="1"/>
    <col min="9" max="9" width="22" style="56" customWidth="1"/>
    <col min="10" max="10" width="5.42578125" style="60" customWidth="1"/>
    <col min="11" max="11" width="22" style="56" customWidth="1"/>
    <col min="12" max="12" width="3.5703125" style="60" customWidth="1"/>
    <col min="13" max="13" width="23.7109375" style="56" customWidth="1"/>
    <col min="14" max="14" width="3.5703125" style="60" customWidth="1"/>
    <col min="15" max="15" width="23.7109375" style="56" customWidth="1"/>
    <col min="16" max="16" width="1.7109375" style="56" customWidth="1"/>
    <col min="17" max="17" width="9.140625" style="60"/>
    <col min="18" max="16384" width="9.140625" style="56"/>
  </cols>
  <sheetData>
    <row r="1" spans="1:17" ht="24.95" customHeight="1">
      <c r="B1" s="57"/>
      <c r="C1" s="57"/>
      <c r="D1" s="57"/>
      <c r="E1" s="57"/>
      <c r="F1" s="58"/>
      <c r="G1" s="57"/>
      <c r="H1" s="58"/>
      <c r="I1" s="57"/>
      <c r="J1" s="58"/>
      <c r="K1" s="57"/>
      <c r="L1" s="58"/>
      <c r="M1" s="57"/>
      <c r="N1" s="58"/>
      <c r="O1" s="59" t="s">
        <v>45</v>
      </c>
    </row>
    <row r="2" spans="1:17" ht="24.95" customHeight="1">
      <c r="A2" s="57" t="s">
        <v>0</v>
      </c>
      <c r="B2" s="57"/>
      <c r="C2" s="57"/>
      <c r="D2" s="57"/>
      <c r="E2" s="57"/>
      <c r="F2" s="58"/>
      <c r="G2" s="57"/>
      <c r="H2" s="58"/>
      <c r="I2" s="57"/>
      <c r="J2" s="58"/>
      <c r="K2" s="57"/>
      <c r="L2" s="58"/>
      <c r="M2" s="57"/>
      <c r="N2" s="58"/>
      <c r="O2" s="57"/>
    </row>
    <row r="3" spans="1:17" ht="24.95" customHeight="1">
      <c r="A3" s="57" t="s">
        <v>155</v>
      </c>
      <c r="B3" s="57"/>
      <c r="C3" s="57"/>
      <c r="D3" s="57"/>
      <c r="E3" s="57"/>
      <c r="F3" s="58"/>
      <c r="G3" s="57"/>
      <c r="H3" s="58"/>
      <c r="I3" s="57"/>
      <c r="J3" s="58"/>
      <c r="K3" s="57"/>
      <c r="L3" s="58"/>
      <c r="M3" s="57"/>
      <c r="N3" s="58"/>
      <c r="O3" s="57"/>
    </row>
    <row r="4" spans="1:17" ht="24.95" customHeight="1">
      <c r="A4" s="57" t="s">
        <v>149</v>
      </c>
      <c r="B4" s="57"/>
      <c r="C4" s="57"/>
      <c r="D4" s="57"/>
      <c r="E4" s="57"/>
      <c r="F4" s="58"/>
      <c r="G4" s="57"/>
      <c r="H4" s="58"/>
      <c r="I4" s="57"/>
      <c r="J4" s="58"/>
      <c r="K4" s="57"/>
      <c r="L4" s="58"/>
      <c r="M4" s="57"/>
      <c r="N4" s="58"/>
      <c r="O4" s="57"/>
    </row>
    <row r="5" spans="1:17" ht="24.95" customHeight="1">
      <c r="B5" s="61"/>
      <c r="C5" s="61"/>
      <c r="D5" s="61"/>
      <c r="E5" s="61"/>
      <c r="F5" s="62"/>
      <c r="G5" s="61"/>
      <c r="H5" s="62"/>
      <c r="I5" s="61"/>
      <c r="J5" s="62"/>
      <c r="K5" s="61"/>
      <c r="L5" s="62"/>
      <c r="N5" s="62"/>
      <c r="O5" s="63" t="s">
        <v>1</v>
      </c>
    </row>
    <row r="6" spans="1:17" ht="24.95" customHeight="1">
      <c r="B6" s="61"/>
      <c r="C6" s="61"/>
      <c r="D6" s="61"/>
      <c r="E6" s="64" t="s">
        <v>71</v>
      </c>
      <c r="F6" s="62"/>
      <c r="G6" s="64"/>
      <c r="H6" s="62"/>
      <c r="M6" s="64" t="s">
        <v>72</v>
      </c>
      <c r="N6" s="62"/>
    </row>
    <row r="7" spans="1:17" s="64" customFormat="1" ht="24.95" customHeight="1">
      <c r="E7" s="64" t="s">
        <v>73</v>
      </c>
      <c r="F7" s="65"/>
      <c r="H7" s="65"/>
      <c r="I7" s="90" t="s">
        <v>38</v>
      </c>
      <c r="J7" s="90"/>
      <c r="K7" s="90"/>
      <c r="L7" s="65"/>
      <c r="M7" s="66" t="s">
        <v>74</v>
      </c>
      <c r="N7" s="65"/>
      <c r="O7" s="67" t="s">
        <v>75</v>
      </c>
      <c r="Q7" s="65"/>
    </row>
    <row r="8" spans="1:17" s="64" customFormat="1" ht="24.95" customHeight="1">
      <c r="C8" s="66" t="s">
        <v>2</v>
      </c>
      <c r="E8" s="66" t="s">
        <v>76</v>
      </c>
      <c r="F8" s="65"/>
      <c r="G8" s="66" t="s">
        <v>37</v>
      </c>
      <c r="H8" s="65"/>
      <c r="I8" s="66" t="s">
        <v>113</v>
      </c>
      <c r="J8" s="65"/>
      <c r="K8" s="66" t="s">
        <v>77</v>
      </c>
      <c r="L8" s="65"/>
      <c r="M8" s="66" t="s">
        <v>78</v>
      </c>
      <c r="N8" s="65"/>
      <c r="O8" s="66" t="s">
        <v>74</v>
      </c>
      <c r="Q8" s="65"/>
    </row>
    <row r="9" spans="1:17" ht="24.95" customHeight="1">
      <c r="A9" s="68" t="s">
        <v>128</v>
      </c>
      <c r="E9" s="69">
        <v>700000</v>
      </c>
      <c r="F9" s="70"/>
      <c r="G9" s="69">
        <v>294752</v>
      </c>
      <c r="H9" s="70"/>
      <c r="I9" s="69">
        <v>59600</v>
      </c>
      <c r="J9" s="70"/>
      <c r="K9" s="69">
        <v>206660</v>
      </c>
      <c r="L9" s="71"/>
      <c r="M9" s="69">
        <v>29946</v>
      </c>
      <c r="N9" s="70"/>
      <c r="O9" s="69">
        <f>SUM(E9:K9,M9)</f>
        <v>1290958</v>
      </c>
    </row>
    <row r="10" spans="1:17" ht="24.95" customHeight="1">
      <c r="A10" s="72" t="s">
        <v>60</v>
      </c>
      <c r="E10" s="69">
        <v>0</v>
      </c>
      <c r="F10" s="70"/>
      <c r="G10" s="73">
        <v>0</v>
      </c>
      <c r="H10" s="70"/>
      <c r="I10" s="73">
        <v>0</v>
      </c>
      <c r="J10" s="70"/>
      <c r="K10" s="73">
        <f>SUM(PL!G22)</f>
        <v>24141</v>
      </c>
      <c r="L10" s="70"/>
      <c r="M10" s="73">
        <v>0</v>
      </c>
      <c r="N10" s="70"/>
      <c r="O10" s="69">
        <f t="shared" ref="O10:O11" si="0">SUM(E10:K10,M10)</f>
        <v>24141</v>
      </c>
    </row>
    <row r="11" spans="1:17" ht="24.95" customHeight="1">
      <c r="A11" s="74" t="s">
        <v>69</v>
      </c>
      <c r="D11" s="64"/>
      <c r="E11" s="75">
        <v>0</v>
      </c>
      <c r="F11" s="70"/>
      <c r="G11" s="75">
        <v>0</v>
      </c>
      <c r="H11" s="70"/>
      <c r="I11" s="75">
        <v>0</v>
      </c>
      <c r="J11" s="70"/>
      <c r="K11" s="75">
        <v>0</v>
      </c>
      <c r="L11" s="70"/>
      <c r="M11" s="75">
        <v>-1996</v>
      </c>
      <c r="N11" s="70"/>
      <c r="O11" s="76">
        <f t="shared" si="0"/>
        <v>-1996</v>
      </c>
    </row>
    <row r="12" spans="1:17" ht="24.95" customHeight="1">
      <c r="A12" s="74" t="s">
        <v>79</v>
      </c>
      <c r="D12" s="64"/>
      <c r="E12" s="73">
        <f>SUM(E10:E11)</f>
        <v>0</v>
      </c>
      <c r="F12" s="70"/>
      <c r="G12" s="73">
        <f>SUM(G10:G11)</f>
        <v>0</v>
      </c>
      <c r="H12" s="70"/>
      <c r="I12" s="73">
        <f>SUM(I10:I11)</f>
        <v>0</v>
      </c>
      <c r="J12" s="70"/>
      <c r="K12" s="69">
        <f>SUM(K10:K11)</f>
        <v>24141</v>
      </c>
      <c r="L12" s="71"/>
      <c r="M12" s="69">
        <f>SUM(M10:M11)</f>
        <v>-1996</v>
      </c>
      <c r="N12" s="70"/>
      <c r="O12" s="69">
        <f>SUM(O10:O11)</f>
        <v>22145</v>
      </c>
    </row>
    <row r="13" spans="1:17" ht="24.95" customHeight="1">
      <c r="A13" s="74" t="s">
        <v>141</v>
      </c>
      <c r="C13" s="77"/>
      <c r="D13" s="64"/>
      <c r="E13" s="73"/>
      <c r="F13" s="70"/>
      <c r="G13" s="73"/>
      <c r="H13" s="70"/>
      <c r="I13" s="73"/>
      <c r="J13" s="70"/>
      <c r="K13" s="69"/>
      <c r="L13" s="71"/>
      <c r="M13" s="69"/>
      <c r="N13" s="70"/>
      <c r="O13" s="69"/>
    </row>
    <row r="14" spans="1:17" ht="24.95" customHeight="1">
      <c r="A14" s="74" t="s">
        <v>80</v>
      </c>
      <c r="C14" s="78">
        <v>4</v>
      </c>
      <c r="D14" s="64"/>
      <c r="E14" s="73">
        <v>0</v>
      </c>
      <c r="F14" s="70"/>
      <c r="G14" s="73">
        <v>0</v>
      </c>
      <c r="H14" s="70"/>
      <c r="I14" s="73">
        <v>0</v>
      </c>
      <c r="J14" s="70"/>
      <c r="K14" s="69">
        <v>-806</v>
      </c>
      <c r="L14" s="71"/>
      <c r="M14" s="69">
        <v>806</v>
      </c>
      <c r="N14" s="70"/>
      <c r="O14" s="69">
        <f>SUM(E14:K14,M14)</f>
        <v>0</v>
      </c>
    </row>
    <row r="15" spans="1:17" ht="24.95" customHeight="1" thickBot="1">
      <c r="A15" s="79" t="s">
        <v>144</v>
      </c>
      <c r="C15" s="78"/>
      <c r="D15" s="64"/>
      <c r="E15" s="80">
        <f>SUM(E9,E12:E14)</f>
        <v>700000</v>
      </c>
      <c r="F15" s="81"/>
      <c r="G15" s="80">
        <f>SUM(G9,G12:G14)</f>
        <v>294752</v>
      </c>
      <c r="H15" s="81"/>
      <c r="I15" s="80">
        <f>SUM(I9,I12:I14)</f>
        <v>59600</v>
      </c>
      <c r="J15" s="81"/>
      <c r="K15" s="80">
        <f>SUM(K9,K12:K14)</f>
        <v>229995</v>
      </c>
      <c r="L15" s="81"/>
      <c r="M15" s="80">
        <f>SUM(M9,M12:M14)</f>
        <v>28756</v>
      </c>
      <c r="N15" s="81"/>
      <c r="O15" s="80">
        <f>SUM(O9,O12:O14)</f>
        <v>1313103</v>
      </c>
    </row>
    <row r="16" spans="1:17" ht="24.95" customHeight="1" thickTop="1">
      <c r="A16" s="79"/>
      <c r="C16" s="78"/>
      <c r="D16" s="64"/>
      <c r="E16" s="82"/>
      <c r="F16" s="81"/>
      <c r="G16" s="82"/>
      <c r="H16" s="81"/>
      <c r="I16" s="82"/>
      <c r="J16" s="81"/>
      <c r="K16" s="82"/>
      <c r="L16" s="81"/>
      <c r="M16" s="82"/>
      <c r="N16" s="81"/>
      <c r="O16" s="82"/>
    </row>
    <row r="17" spans="1:15" ht="24.95" customHeight="1">
      <c r="A17" s="68" t="s">
        <v>151</v>
      </c>
      <c r="C17" s="78"/>
      <c r="E17" s="69">
        <v>700000</v>
      </c>
      <c r="F17" s="70"/>
      <c r="G17" s="69">
        <v>294752</v>
      </c>
      <c r="H17" s="70"/>
      <c r="I17" s="69">
        <v>64000</v>
      </c>
      <c r="J17" s="70"/>
      <c r="K17" s="69">
        <v>257026</v>
      </c>
      <c r="L17" s="71"/>
      <c r="M17" s="69">
        <v>31476</v>
      </c>
      <c r="N17" s="70"/>
      <c r="O17" s="69">
        <f>SUM(E17:M17)</f>
        <v>1347254</v>
      </c>
    </row>
    <row r="18" spans="1:15" ht="24.95" customHeight="1">
      <c r="A18" s="72" t="s">
        <v>60</v>
      </c>
      <c r="C18" s="78"/>
      <c r="E18" s="69">
        <v>0</v>
      </c>
      <c r="F18" s="70"/>
      <c r="G18" s="69">
        <v>0</v>
      </c>
      <c r="H18" s="70"/>
      <c r="I18" s="69">
        <v>0</v>
      </c>
      <c r="J18" s="70"/>
      <c r="K18" s="69">
        <f>PL!E22</f>
        <v>31222</v>
      </c>
      <c r="L18" s="71"/>
      <c r="M18" s="69">
        <v>0</v>
      </c>
      <c r="N18" s="70"/>
      <c r="O18" s="69">
        <f>SUM(E18:K18,M18)</f>
        <v>31222</v>
      </c>
    </row>
    <row r="19" spans="1:15" ht="24.95" customHeight="1">
      <c r="A19" s="72" t="s">
        <v>69</v>
      </c>
      <c r="C19" s="78"/>
      <c r="E19" s="69">
        <v>0</v>
      </c>
      <c r="F19" s="70"/>
      <c r="G19" s="69">
        <v>0</v>
      </c>
      <c r="H19" s="70"/>
      <c r="I19" s="69">
        <v>0</v>
      </c>
      <c r="J19" s="70"/>
      <c r="K19" s="69">
        <f>PL!E34</f>
        <v>1597</v>
      </c>
      <c r="L19" s="71"/>
      <c r="M19" s="69">
        <f>PL!E33</f>
        <v>1254</v>
      </c>
      <c r="N19" s="70"/>
      <c r="O19" s="69">
        <f>SUM(E19:K19,M19)</f>
        <v>2851</v>
      </c>
    </row>
    <row r="20" spans="1:15" ht="24.95" customHeight="1">
      <c r="A20" s="72" t="s">
        <v>79</v>
      </c>
      <c r="C20" s="78"/>
      <c r="E20" s="83">
        <f>SUM(E18:E19)</f>
        <v>0</v>
      </c>
      <c r="F20" s="70"/>
      <c r="G20" s="83">
        <f>SUM(G18:G19)</f>
        <v>0</v>
      </c>
      <c r="H20" s="70"/>
      <c r="I20" s="83">
        <f>SUM(I18:I19)</f>
        <v>0</v>
      </c>
      <c r="J20" s="70"/>
      <c r="K20" s="83">
        <f>SUM(K18:K19)</f>
        <v>32819</v>
      </c>
      <c r="L20" s="71"/>
      <c r="M20" s="83">
        <f>SUM(M18:M19)</f>
        <v>1254</v>
      </c>
      <c r="N20" s="70"/>
      <c r="O20" s="83">
        <f>SUM(O18:O19)</f>
        <v>34073</v>
      </c>
    </row>
    <row r="21" spans="1:15" ht="24.95" customHeight="1">
      <c r="A21" s="72" t="s">
        <v>141</v>
      </c>
      <c r="C21" s="78"/>
      <c r="D21" s="64"/>
    </row>
    <row r="22" spans="1:15" ht="24.95" customHeight="1">
      <c r="A22" s="74" t="s">
        <v>80</v>
      </c>
      <c r="C22" s="78">
        <v>4</v>
      </c>
      <c r="D22" s="64"/>
      <c r="E22" s="73">
        <v>0</v>
      </c>
      <c r="F22" s="70"/>
      <c r="G22" s="73">
        <v>0</v>
      </c>
      <c r="H22" s="70"/>
      <c r="I22" s="73">
        <v>0</v>
      </c>
      <c r="J22" s="70"/>
      <c r="K22" s="73">
        <v>-828</v>
      </c>
      <c r="L22" s="70"/>
      <c r="M22" s="73">
        <f>-K22</f>
        <v>828</v>
      </c>
      <c r="N22" s="70"/>
      <c r="O22" s="69">
        <f>SUM(E22:K22,M22)</f>
        <v>0</v>
      </c>
    </row>
    <row r="23" spans="1:15" ht="24.95" customHeight="1" thickBot="1">
      <c r="A23" s="79" t="s">
        <v>150</v>
      </c>
      <c r="D23" s="64"/>
      <c r="E23" s="80">
        <f>SUM(E17,E20:E22)</f>
        <v>700000</v>
      </c>
      <c r="F23" s="81"/>
      <c r="G23" s="80">
        <f>SUM(G17,G20:G22)</f>
        <v>294752</v>
      </c>
      <c r="H23" s="81"/>
      <c r="I23" s="80">
        <f>SUM(I17,I20:I22)</f>
        <v>64000</v>
      </c>
      <c r="J23" s="81"/>
      <c r="K23" s="80">
        <f>SUM(K17,K20:K22)</f>
        <v>289017</v>
      </c>
      <c r="L23" s="81"/>
      <c r="M23" s="80">
        <f>SUM(M17,M20:M22)</f>
        <v>33558</v>
      </c>
      <c r="N23" s="81"/>
      <c r="O23" s="80">
        <f>SUM(O17,O20:O22)</f>
        <v>1381327</v>
      </c>
    </row>
    <row r="24" spans="1:15" ht="24.95" customHeight="1" thickTop="1">
      <c r="A24" s="79"/>
      <c r="D24" s="64"/>
      <c r="E24" s="82">
        <f>SUM(E17-BS!G62)</f>
        <v>0</v>
      </c>
      <c r="F24" s="81"/>
      <c r="G24" s="82">
        <f>SUM(G17-BS!G63)</f>
        <v>0</v>
      </c>
      <c r="H24" s="81"/>
      <c r="I24" s="82">
        <f>SUM(I17-BS!G65)</f>
        <v>0</v>
      </c>
      <c r="J24" s="81"/>
      <c r="K24" s="82">
        <f>SUM(K17-BS!G66)</f>
        <v>0</v>
      </c>
      <c r="L24" s="81"/>
      <c r="M24" s="82">
        <f>SUM(M17-BS!G67)</f>
        <v>0</v>
      </c>
      <c r="N24" s="81"/>
      <c r="O24" s="82">
        <f>SUM(O17-BS!G68)</f>
        <v>0</v>
      </c>
    </row>
    <row r="25" spans="1:15" ht="24.95" customHeight="1">
      <c r="A25" s="79"/>
      <c r="D25" s="64"/>
      <c r="E25" s="82"/>
      <c r="F25" s="81"/>
      <c r="G25" s="82"/>
      <c r="H25" s="81"/>
      <c r="I25" s="82"/>
      <c r="J25" s="81"/>
      <c r="K25" s="82"/>
      <c r="L25" s="81"/>
      <c r="M25" s="82"/>
      <c r="N25" s="81"/>
      <c r="O25" s="82"/>
    </row>
    <row r="26" spans="1:15" ht="24.95" customHeight="1">
      <c r="A26" s="74" t="s">
        <v>21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59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K71"/>
  <sheetViews>
    <sheetView showGridLines="0" view="pageBreakPreview" zoomScale="85" zoomScaleNormal="100" zoomScaleSheetLayoutView="85" workbookViewId="0">
      <selection activeCell="E55" sqref="E55"/>
    </sheetView>
  </sheetViews>
  <sheetFormatPr defaultColWidth="10.7109375" defaultRowHeight="21.75" customHeight="1"/>
  <cols>
    <col min="1" max="1" width="56.140625" style="13" customWidth="1"/>
    <col min="2" max="2" width="2.5703125" style="11" customWidth="1"/>
    <col min="3" max="3" width="3" style="13" customWidth="1"/>
    <col min="4" max="4" width="1.7109375" style="11" customWidth="1"/>
    <col min="5" max="5" width="16.85546875" style="11" customWidth="1"/>
    <col min="6" max="6" width="1.7109375" style="11" customWidth="1"/>
    <col min="7" max="7" width="16.85546875" style="11" customWidth="1"/>
    <col min="8" max="8" width="1.7109375" style="11" customWidth="1"/>
    <col min="9" max="9" width="10.7109375" style="12"/>
    <col min="10" max="10" width="10.7109375" style="11"/>
    <col min="11" max="11" width="11.85546875" style="11" bestFit="1" customWidth="1"/>
    <col min="12" max="16384" width="10.7109375" style="11"/>
  </cols>
  <sheetData>
    <row r="1" spans="1:11" ht="21.75" customHeight="1">
      <c r="G1" s="35" t="s">
        <v>45</v>
      </c>
    </row>
    <row r="2" spans="1:11" s="7" customFormat="1" ht="21.75" customHeight="1">
      <c r="A2" s="3" t="s">
        <v>0</v>
      </c>
      <c r="B2" s="4"/>
      <c r="C2" s="5"/>
      <c r="D2" s="6"/>
      <c r="E2" s="6"/>
      <c r="F2" s="6"/>
      <c r="G2" s="6"/>
      <c r="I2" s="8"/>
    </row>
    <row r="3" spans="1:11" s="7" customFormat="1" ht="21.75" customHeight="1">
      <c r="A3" s="3" t="s">
        <v>156</v>
      </c>
      <c r="B3" s="4"/>
      <c r="C3" s="5"/>
      <c r="D3" s="6"/>
      <c r="E3" s="6"/>
      <c r="F3" s="6"/>
      <c r="G3" s="6"/>
      <c r="I3" s="8"/>
    </row>
    <row r="4" spans="1:11" s="7" customFormat="1" ht="21.75" customHeight="1">
      <c r="A4" s="3" t="s">
        <v>149</v>
      </c>
      <c r="B4" s="4"/>
      <c r="C4" s="5"/>
      <c r="D4" s="6"/>
      <c r="E4" s="6"/>
      <c r="F4" s="6"/>
      <c r="G4" s="6"/>
      <c r="I4" s="8"/>
    </row>
    <row r="5" spans="1:11" s="7" customFormat="1" ht="21.75" customHeight="1">
      <c r="B5" s="4"/>
      <c r="C5" s="5"/>
      <c r="D5" s="6"/>
      <c r="E5" s="4"/>
      <c r="F5" s="6"/>
      <c r="G5" s="10" t="s">
        <v>1</v>
      </c>
      <c r="I5" s="8"/>
    </row>
    <row r="6" spans="1:11" ht="21.75" customHeight="1">
      <c r="C6" s="18"/>
      <c r="D6" s="15"/>
      <c r="E6" s="16" t="s">
        <v>146</v>
      </c>
      <c r="F6" s="45"/>
      <c r="G6" s="16" t="s">
        <v>127</v>
      </c>
    </row>
    <row r="7" spans="1:11" ht="21.75" customHeight="1">
      <c r="A7" s="22" t="s">
        <v>81</v>
      </c>
    </row>
    <row r="8" spans="1:11" ht="21.75" customHeight="1">
      <c r="A8" s="13" t="s">
        <v>114</v>
      </c>
      <c r="B8" s="27"/>
      <c r="C8" s="23"/>
      <c r="E8" s="28">
        <f>SUM(PL!E20)</f>
        <v>38814</v>
      </c>
      <c r="F8" s="32"/>
      <c r="G8" s="28">
        <f>SUM(PL!G20)</f>
        <v>29760</v>
      </c>
      <c r="K8" s="1"/>
    </row>
    <row r="9" spans="1:11" ht="21.75" customHeight="1">
      <c r="A9" s="13" t="s">
        <v>82</v>
      </c>
      <c r="B9" s="27"/>
      <c r="C9" s="23"/>
      <c r="E9" s="28"/>
      <c r="F9" s="32"/>
      <c r="G9" s="28"/>
      <c r="K9" s="1"/>
    </row>
    <row r="10" spans="1:11" ht="21.75" customHeight="1">
      <c r="A10" s="13" t="s">
        <v>83</v>
      </c>
      <c r="B10" s="27"/>
      <c r="C10" s="23"/>
      <c r="E10" s="28"/>
      <c r="F10" s="32"/>
      <c r="G10" s="28"/>
      <c r="K10" s="1"/>
    </row>
    <row r="11" spans="1:11" ht="21.75" customHeight="1">
      <c r="A11" s="36" t="s">
        <v>84</v>
      </c>
      <c r="E11" s="32">
        <v>56500</v>
      </c>
      <c r="F11" s="32"/>
      <c r="G11" s="32">
        <v>54897</v>
      </c>
      <c r="K11" s="1"/>
    </row>
    <row r="12" spans="1:11" ht="21.75" customHeight="1">
      <c r="A12" s="36" t="s">
        <v>158</v>
      </c>
      <c r="E12" s="32">
        <v>-1</v>
      </c>
      <c r="F12" s="32"/>
      <c r="G12" s="32">
        <v>0</v>
      </c>
      <c r="K12" s="1"/>
    </row>
    <row r="13" spans="1:11" ht="21.75" customHeight="1">
      <c r="A13" s="36" t="s">
        <v>85</v>
      </c>
      <c r="E13" s="32">
        <v>162</v>
      </c>
      <c r="F13" s="32"/>
      <c r="G13" s="32">
        <v>86</v>
      </c>
      <c r="K13" s="1"/>
    </row>
    <row r="14" spans="1:11" ht="21.75" customHeight="1">
      <c r="A14" s="36" t="s">
        <v>123</v>
      </c>
      <c r="E14" s="32">
        <v>-428</v>
      </c>
      <c r="F14" s="32"/>
      <c r="G14" s="32">
        <v>-425</v>
      </c>
      <c r="K14" s="1"/>
    </row>
    <row r="15" spans="1:11" ht="21.75" customHeight="1">
      <c r="A15" s="13" t="s">
        <v>162</v>
      </c>
      <c r="B15" s="27"/>
      <c r="C15" s="23"/>
      <c r="E15" s="32">
        <v>-304</v>
      </c>
      <c r="F15" s="32"/>
      <c r="G15" s="32">
        <v>128</v>
      </c>
      <c r="K15" s="1"/>
    </row>
    <row r="16" spans="1:11" ht="21.75" customHeight="1">
      <c r="A16" s="13" t="s">
        <v>116</v>
      </c>
      <c r="E16" s="32">
        <v>318</v>
      </c>
      <c r="F16" s="32"/>
      <c r="G16" s="32">
        <v>69</v>
      </c>
      <c r="K16" s="1"/>
    </row>
    <row r="17" spans="1:11" ht="21.75" customHeight="1">
      <c r="A17" s="13" t="s">
        <v>133</v>
      </c>
      <c r="B17" s="27"/>
      <c r="C17" s="23"/>
      <c r="E17" s="32">
        <v>2312</v>
      </c>
      <c r="F17" s="32"/>
      <c r="G17" s="32">
        <v>1960</v>
      </c>
      <c r="K17" s="1"/>
    </row>
    <row r="18" spans="1:11" ht="21.75" customHeight="1">
      <c r="A18" s="13" t="s">
        <v>143</v>
      </c>
      <c r="B18" s="27"/>
      <c r="C18" s="23"/>
      <c r="E18" s="32">
        <v>37</v>
      </c>
      <c r="F18" s="32"/>
      <c r="G18" s="41">
        <v>0</v>
      </c>
      <c r="K18" s="1"/>
    </row>
    <row r="19" spans="1:11" ht="21.75" customHeight="1">
      <c r="A19" s="13" t="s">
        <v>119</v>
      </c>
      <c r="B19" s="7"/>
      <c r="E19" s="32">
        <v>-182</v>
      </c>
      <c r="F19" s="32"/>
      <c r="G19" s="41">
        <v>-151</v>
      </c>
      <c r="K19" s="1"/>
    </row>
    <row r="20" spans="1:11" ht="21.75" customHeight="1">
      <c r="A20" s="13" t="s">
        <v>86</v>
      </c>
      <c r="B20" s="7"/>
      <c r="E20" s="34">
        <v>94</v>
      </c>
      <c r="F20" s="32"/>
      <c r="G20" s="84">
        <v>279</v>
      </c>
      <c r="K20" s="1"/>
    </row>
    <row r="21" spans="1:11" ht="21.75" customHeight="1">
      <c r="A21" s="13" t="s">
        <v>87</v>
      </c>
      <c r="B21" s="7"/>
      <c r="E21" s="32"/>
      <c r="F21" s="32"/>
      <c r="G21" s="32"/>
      <c r="K21" s="1"/>
    </row>
    <row r="22" spans="1:11" ht="21.75" customHeight="1">
      <c r="A22" s="13" t="s">
        <v>88</v>
      </c>
      <c r="B22" s="7"/>
      <c r="C22" s="23"/>
      <c r="E22" s="28">
        <f>SUM(E8:E20)</f>
        <v>97322</v>
      </c>
      <c r="F22" s="32"/>
      <c r="G22" s="28">
        <f>SUM(G8:G20)</f>
        <v>86603</v>
      </c>
      <c r="K22" s="1"/>
    </row>
    <row r="23" spans="1:11" ht="21.75" customHeight="1">
      <c r="A23" s="13" t="s">
        <v>89</v>
      </c>
      <c r="E23" s="32"/>
      <c r="F23" s="32"/>
      <c r="G23" s="32"/>
      <c r="K23" s="1"/>
    </row>
    <row r="24" spans="1:11" ht="21.75" customHeight="1">
      <c r="A24" s="13" t="s">
        <v>134</v>
      </c>
      <c r="E24" s="32">
        <v>6267</v>
      </c>
      <c r="F24" s="32"/>
      <c r="G24" s="32">
        <v>21674</v>
      </c>
      <c r="K24" s="1"/>
    </row>
    <row r="25" spans="1:11" ht="21.75" customHeight="1">
      <c r="A25" s="13" t="s">
        <v>90</v>
      </c>
      <c r="C25" s="40"/>
      <c r="E25" s="24">
        <v>20053</v>
      </c>
      <c r="F25" s="24"/>
      <c r="G25" s="24">
        <v>-12426</v>
      </c>
      <c r="K25" s="1"/>
    </row>
    <row r="26" spans="1:11" ht="21.75" customHeight="1">
      <c r="A26" s="36" t="s">
        <v>91</v>
      </c>
      <c r="C26" s="40"/>
      <c r="E26" s="24">
        <v>-148</v>
      </c>
      <c r="F26" s="24"/>
      <c r="G26" s="24">
        <v>-8474</v>
      </c>
      <c r="K26" s="1"/>
    </row>
    <row r="27" spans="1:11" ht="21.75" customHeight="1">
      <c r="A27" s="13" t="s">
        <v>92</v>
      </c>
      <c r="E27" s="24">
        <v>-4573</v>
      </c>
      <c r="F27" s="41"/>
      <c r="G27" s="41">
        <v>-310</v>
      </c>
      <c r="K27" s="1"/>
    </row>
    <row r="28" spans="1:11" ht="21.75" customHeight="1">
      <c r="A28" s="13" t="s">
        <v>93</v>
      </c>
      <c r="E28" s="24"/>
      <c r="F28" s="41"/>
      <c r="G28" s="41"/>
      <c r="K28" s="1"/>
    </row>
    <row r="29" spans="1:11" ht="21.75" customHeight="1">
      <c r="A29" s="13" t="s">
        <v>135</v>
      </c>
      <c r="E29" s="24">
        <v>-22794</v>
      </c>
      <c r="F29" s="41"/>
      <c r="G29" s="41">
        <v>4455</v>
      </c>
      <c r="K29" s="1"/>
    </row>
    <row r="30" spans="1:11" ht="21.75" customHeight="1">
      <c r="A30" s="13" t="s">
        <v>136</v>
      </c>
      <c r="E30" s="24">
        <v>-1469</v>
      </c>
      <c r="F30" s="41"/>
      <c r="G30" s="41">
        <v>-96</v>
      </c>
      <c r="K30" s="1"/>
    </row>
    <row r="31" spans="1:11" ht="21.75" customHeight="1">
      <c r="A31" s="13" t="s">
        <v>94</v>
      </c>
      <c r="E31" s="24">
        <v>1565</v>
      </c>
      <c r="F31" s="41"/>
      <c r="G31" s="41">
        <v>-548</v>
      </c>
      <c r="K31" s="1"/>
    </row>
    <row r="32" spans="1:11" ht="21.75" customHeight="1">
      <c r="A32" s="13" t="s">
        <v>95</v>
      </c>
      <c r="E32" s="38">
        <v>0</v>
      </c>
      <c r="F32" s="41"/>
      <c r="G32" s="53">
        <v>-1028</v>
      </c>
      <c r="K32" s="1"/>
    </row>
    <row r="33" spans="1:11" ht="21.75" customHeight="1">
      <c r="A33" s="13" t="s">
        <v>81</v>
      </c>
      <c r="E33" s="41">
        <f>SUM(E22:E32)</f>
        <v>96223</v>
      </c>
      <c r="F33" s="41"/>
      <c r="G33" s="41">
        <f>SUM(G22:G32)</f>
        <v>89850</v>
      </c>
      <c r="K33" s="1"/>
    </row>
    <row r="34" spans="1:11" ht="21.75" customHeight="1">
      <c r="A34" s="36" t="s">
        <v>96</v>
      </c>
      <c r="E34" s="41">
        <v>0</v>
      </c>
      <c r="F34" s="41"/>
      <c r="G34" s="41">
        <v>-233</v>
      </c>
      <c r="K34" s="1"/>
    </row>
    <row r="35" spans="1:11" ht="21.75" customHeight="1">
      <c r="A35" s="13" t="s">
        <v>97</v>
      </c>
      <c r="E35" s="53">
        <v>-830</v>
      </c>
      <c r="F35" s="41"/>
      <c r="G35" s="53">
        <v>-906</v>
      </c>
      <c r="K35" s="1"/>
    </row>
    <row r="36" spans="1:11" ht="21.75" customHeight="1">
      <c r="A36" s="22" t="s">
        <v>98</v>
      </c>
      <c r="E36" s="53">
        <f>SUM(E33:E35)</f>
        <v>95393</v>
      </c>
      <c r="F36" s="41"/>
      <c r="G36" s="53">
        <f>SUM(G33:G35)</f>
        <v>88711</v>
      </c>
      <c r="K36" s="1"/>
    </row>
    <row r="37" spans="1:11" ht="21.75" customHeight="1">
      <c r="K37" s="1"/>
    </row>
    <row r="38" spans="1:11" ht="21.75" customHeight="1">
      <c r="A38" s="13" t="s">
        <v>21</v>
      </c>
      <c r="K38" s="1"/>
    </row>
    <row r="39" spans="1:11" ht="21.75" customHeight="1">
      <c r="G39" s="35" t="s">
        <v>45</v>
      </c>
      <c r="K39" s="1"/>
    </row>
    <row r="40" spans="1:11" ht="21.75" customHeight="1">
      <c r="A40" s="3" t="s">
        <v>0</v>
      </c>
      <c r="B40" s="4"/>
      <c r="C40" s="5"/>
      <c r="D40" s="6"/>
      <c r="E40" s="6"/>
      <c r="F40" s="6"/>
      <c r="G40" s="6"/>
      <c r="K40" s="1"/>
    </row>
    <row r="41" spans="1:11" ht="21.75" customHeight="1">
      <c r="A41" s="3" t="s">
        <v>160</v>
      </c>
      <c r="B41" s="4"/>
      <c r="C41" s="5"/>
      <c r="D41" s="6"/>
      <c r="E41" s="6"/>
      <c r="F41" s="6"/>
      <c r="G41" s="6"/>
      <c r="K41" s="1"/>
    </row>
    <row r="42" spans="1:11" ht="21.75" customHeight="1">
      <c r="A42" s="3" t="s">
        <v>149</v>
      </c>
      <c r="B42" s="4"/>
      <c r="C42" s="5"/>
      <c r="D42" s="6"/>
      <c r="E42" s="6"/>
      <c r="F42" s="6"/>
      <c r="G42" s="6"/>
      <c r="K42" s="1"/>
    </row>
    <row r="43" spans="1:11" ht="21.75" customHeight="1">
      <c r="A43" s="7"/>
      <c r="B43" s="4"/>
      <c r="C43" s="5"/>
      <c r="D43" s="6"/>
      <c r="E43" s="4"/>
      <c r="F43" s="6"/>
      <c r="G43" s="10" t="s">
        <v>1</v>
      </c>
      <c r="K43" s="1"/>
    </row>
    <row r="44" spans="1:11" ht="21.75" customHeight="1">
      <c r="C44" s="18"/>
      <c r="D44" s="15"/>
      <c r="E44" s="16" t="s">
        <v>146</v>
      </c>
      <c r="F44" s="45"/>
      <c r="G44" s="16" t="s">
        <v>127</v>
      </c>
      <c r="K44" s="1"/>
    </row>
    <row r="45" spans="1:11" ht="21.75" customHeight="1">
      <c r="A45" s="22" t="s">
        <v>99</v>
      </c>
      <c r="E45" s="41"/>
      <c r="F45" s="41"/>
      <c r="G45" s="41"/>
      <c r="I45" s="85"/>
      <c r="K45" s="1"/>
    </row>
    <row r="46" spans="1:11" ht="21.75" customHeight="1">
      <c r="A46" s="13" t="s">
        <v>100</v>
      </c>
      <c r="E46" s="41">
        <v>-18090</v>
      </c>
      <c r="F46" s="41"/>
      <c r="G46" s="41">
        <v>-9546</v>
      </c>
      <c r="I46" s="85"/>
      <c r="K46" s="1"/>
    </row>
    <row r="47" spans="1:11" ht="21.75" customHeight="1">
      <c r="A47" s="13" t="s">
        <v>120</v>
      </c>
      <c r="E47" s="41">
        <v>19399</v>
      </c>
      <c r="F47" s="41"/>
      <c r="G47" s="41">
        <v>10057</v>
      </c>
      <c r="I47" s="85"/>
      <c r="K47" s="1"/>
    </row>
    <row r="48" spans="1:11" ht="21.75" customHeight="1">
      <c r="A48" s="13" t="s">
        <v>101</v>
      </c>
      <c r="E48" s="41">
        <v>182</v>
      </c>
      <c r="F48" s="41"/>
      <c r="G48" s="41">
        <v>151</v>
      </c>
      <c r="I48" s="85"/>
      <c r="K48" s="1"/>
    </row>
    <row r="49" spans="1:11" ht="21.75" customHeight="1">
      <c r="A49" s="13" t="s">
        <v>102</v>
      </c>
      <c r="E49" s="41">
        <v>-46633</v>
      </c>
      <c r="F49" s="41"/>
      <c r="G49" s="41">
        <v>-42583</v>
      </c>
      <c r="I49" s="85"/>
      <c r="K49" s="1"/>
    </row>
    <row r="50" spans="1:11" ht="21.75" customHeight="1">
      <c r="A50" s="13" t="s">
        <v>104</v>
      </c>
      <c r="E50" s="41">
        <v>-571</v>
      </c>
      <c r="F50" s="41"/>
      <c r="G50" s="41">
        <v>-2257</v>
      </c>
      <c r="I50" s="85"/>
      <c r="K50" s="1"/>
    </row>
    <row r="51" spans="1:11" ht="21.75" customHeight="1">
      <c r="A51" s="13" t="s">
        <v>103</v>
      </c>
      <c r="E51" s="41">
        <v>496</v>
      </c>
      <c r="F51" s="41"/>
      <c r="G51" s="41">
        <v>250</v>
      </c>
      <c r="I51" s="85"/>
      <c r="K51" s="1"/>
    </row>
    <row r="52" spans="1:11" ht="21.75" customHeight="1">
      <c r="A52" s="22" t="s">
        <v>105</v>
      </c>
      <c r="E52" s="54">
        <f>SUM(E46:E51)</f>
        <v>-45217</v>
      </c>
      <c r="F52" s="41"/>
      <c r="G52" s="54">
        <f>SUM(G46:G51)</f>
        <v>-43928</v>
      </c>
      <c r="I52" s="85"/>
      <c r="K52" s="1"/>
    </row>
    <row r="53" spans="1:11" ht="21.75" customHeight="1">
      <c r="A53" s="31" t="s">
        <v>106</v>
      </c>
      <c r="E53" s="41"/>
      <c r="F53" s="41"/>
      <c r="G53" s="41"/>
      <c r="I53" s="85"/>
      <c r="K53" s="1"/>
    </row>
    <row r="54" spans="1:11" ht="21.75" customHeight="1">
      <c r="A54" s="36" t="s">
        <v>107</v>
      </c>
      <c r="E54" s="41">
        <v>-1398</v>
      </c>
      <c r="F54" s="41"/>
      <c r="G54" s="41">
        <v>-1317</v>
      </c>
      <c r="I54" s="86"/>
      <c r="K54" s="1"/>
    </row>
    <row r="55" spans="1:11" ht="21.75" customHeight="1">
      <c r="A55" s="22" t="s">
        <v>137</v>
      </c>
      <c r="E55" s="54">
        <f>SUM(E54:E54)</f>
        <v>-1398</v>
      </c>
      <c r="F55" s="41"/>
      <c r="G55" s="54">
        <f>SUM(G54:G54)</f>
        <v>-1317</v>
      </c>
      <c r="H55" s="41"/>
      <c r="I55" s="85"/>
      <c r="K55" s="1"/>
    </row>
    <row r="56" spans="1:11" ht="21.75" customHeight="1">
      <c r="A56" s="22" t="s">
        <v>138</v>
      </c>
      <c r="E56" s="41">
        <f>SUM(E36,E52,E55)</f>
        <v>48778</v>
      </c>
      <c r="F56" s="41"/>
      <c r="G56" s="41">
        <f>SUM(G36,G52,G55)</f>
        <v>43466</v>
      </c>
      <c r="I56" s="85"/>
      <c r="K56" s="1"/>
    </row>
    <row r="57" spans="1:11" ht="21.75" customHeight="1">
      <c r="A57" s="13" t="s">
        <v>108</v>
      </c>
      <c r="E57" s="41">
        <v>198715</v>
      </c>
      <c r="F57" s="41"/>
      <c r="G57" s="41">
        <v>73307</v>
      </c>
      <c r="I57" s="87"/>
      <c r="K57" s="1"/>
    </row>
    <row r="58" spans="1:11" ht="21.75" customHeight="1" thickBot="1">
      <c r="A58" s="22" t="s">
        <v>109</v>
      </c>
      <c r="E58" s="55">
        <f>SUM(E56:E57)</f>
        <v>247493</v>
      </c>
      <c r="F58" s="41"/>
      <c r="G58" s="55">
        <f>SUM(G56:G57)</f>
        <v>116773</v>
      </c>
      <c r="I58" s="88"/>
      <c r="K58" s="1"/>
    </row>
    <row r="59" spans="1:11" ht="21.75" customHeight="1" thickTop="1">
      <c r="E59" s="41">
        <f>E58-BS!E10</f>
        <v>0</v>
      </c>
      <c r="F59" s="41"/>
      <c r="G59" s="41"/>
      <c r="I59" s="85"/>
      <c r="K59" s="1"/>
    </row>
    <row r="60" spans="1:11" ht="21.75" customHeight="1">
      <c r="A60" s="13" t="s">
        <v>110</v>
      </c>
      <c r="E60" s="41"/>
      <c r="F60" s="41"/>
      <c r="G60" s="41"/>
      <c r="I60" s="85"/>
      <c r="K60" s="1"/>
    </row>
    <row r="61" spans="1:11" ht="21.75" customHeight="1">
      <c r="A61" s="13" t="s">
        <v>111</v>
      </c>
      <c r="E61" s="41"/>
      <c r="F61" s="41"/>
      <c r="G61" s="41"/>
      <c r="I61" s="85"/>
      <c r="K61" s="1"/>
    </row>
    <row r="62" spans="1:11" ht="21.75" customHeight="1">
      <c r="A62" s="13" t="s">
        <v>159</v>
      </c>
      <c r="E62" s="41">
        <v>-2602</v>
      </c>
      <c r="F62" s="41"/>
      <c r="G62" s="41">
        <v>1488</v>
      </c>
      <c r="I62" s="89"/>
      <c r="K62" s="1"/>
    </row>
    <row r="63" spans="1:11" ht="21.75" customHeight="1">
      <c r="A63" s="13" t="s">
        <v>125</v>
      </c>
      <c r="F63" s="41"/>
      <c r="G63" s="41"/>
      <c r="I63" s="89"/>
    </row>
    <row r="64" spans="1:11" ht="21.75" customHeight="1">
      <c r="A64" s="36" t="s">
        <v>126</v>
      </c>
      <c r="E64" s="11">
        <v>2242</v>
      </c>
      <c r="F64" s="41"/>
      <c r="G64" s="41">
        <v>-498</v>
      </c>
      <c r="I64" s="85"/>
      <c r="K64" s="1"/>
    </row>
    <row r="65" spans="1:11" ht="21.75" customHeight="1">
      <c r="A65" s="13" t="s">
        <v>112</v>
      </c>
      <c r="E65" s="41">
        <v>12419</v>
      </c>
      <c r="F65" s="41"/>
      <c r="G65" s="41">
        <v>22192</v>
      </c>
      <c r="I65" s="85"/>
      <c r="K65" s="1"/>
    </row>
    <row r="66" spans="1:11" ht="21.75" customHeight="1">
      <c r="A66" s="13" t="s">
        <v>122</v>
      </c>
      <c r="E66" s="41">
        <v>59</v>
      </c>
      <c r="F66" s="41"/>
      <c r="G66" s="41">
        <v>126</v>
      </c>
      <c r="I66" s="85"/>
      <c r="K66" s="1"/>
    </row>
    <row r="67" spans="1:11" ht="21.75" customHeight="1">
      <c r="A67" s="13" t="s">
        <v>118</v>
      </c>
      <c r="E67" s="41">
        <v>275</v>
      </c>
      <c r="F67" s="41"/>
      <c r="G67" s="41">
        <v>341</v>
      </c>
      <c r="I67" s="85"/>
      <c r="K67" s="1"/>
    </row>
    <row r="68" spans="1:11" ht="21.75" customHeight="1">
      <c r="A68" s="13" t="s">
        <v>139</v>
      </c>
      <c r="E68" s="41">
        <v>2805</v>
      </c>
      <c r="F68" s="41"/>
      <c r="G68" s="41">
        <v>2986</v>
      </c>
      <c r="I68" s="85"/>
      <c r="K68" s="1"/>
    </row>
    <row r="69" spans="1:11" ht="21.75" customHeight="1">
      <c r="A69" s="13" t="s">
        <v>163</v>
      </c>
      <c r="E69" s="41">
        <v>-1996</v>
      </c>
      <c r="F69" s="41"/>
      <c r="G69" s="41">
        <v>0</v>
      </c>
      <c r="I69" s="85"/>
      <c r="K69" s="1"/>
    </row>
    <row r="70" spans="1:11" ht="21.75" customHeight="1">
      <c r="E70" s="41"/>
      <c r="F70" s="41"/>
      <c r="G70" s="41"/>
    </row>
    <row r="71" spans="1:11" ht="21.75" customHeight="1">
      <c r="A71" s="13" t="s">
        <v>21</v>
      </c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4" ma:contentTypeDescription="Create a new document." ma:contentTypeScope="" ma:versionID="6423ca351d0b9b8e11c40e3ba910f192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7567189a1755cc39a03066db16bfb2ec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B72F11-66FD-4A4B-81EF-EF9F6DD121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265AA-F37F-4FAE-9A1D-8A6124DE5294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50c908b1-f277-4340-90a9-4611d0b0f078"/>
    <ds:schemaRef ds:uri="af23fb71-1d77-4e8c-a895-e6feba181fae"/>
  </ds:schemaRefs>
</ds:datastoreItem>
</file>

<file path=customXml/itemProps3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2025-11-03T04:26:43Z</cp:lastPrinted>
  <dcterms:created xsi:type="dcterms:W3CDTF">2011-03-08T09:02:15Z</dcterms:created>
  <dcterms:modified xsi:type="dcterms:W3CDTF">2026-05-12T09:19:33Z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