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CPanel\Draft Q1\File FS_Q1 2026 for ELCID\"/>
    </mc:Choice>
  </mc:AlternateContent>
  <xr:revisionPtr revIDLastSave="0" documentId="13_ncr:1_{82835319-FE60-4840-B4C0-FAF71EF0570E}" xr6:coauthVersionLast="47" xr6:coauthVersionMax="47" xr10:uidLastSave="{00000000-0000-0000-0000-000000000000}"/>
  <bookViews>
    <workbookView xWindow="-108" yWindow="-108" windowWidth="23256" windowHeight="12456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BS!$A$1:$G$86</definedName>
    <definedName name="_xlnm.Print_Area" localSheetId="5">CF!$A$1:$E$81</definedName>
    <definedName name="_xlnm.Print_Area" localSheetId="3">PL!$A$1:$G$38</definedName>
    <definedName name="_xlnm.Print_Area" localSheetId="4">SE!$A$1:$N$22</definedName>
  </definedNames>
  <calcPr calcId="191029"/>
</workbook>
</file>

<file path=xl/calcChain.xml><?xml version="1.0" encoding="utf-8"?>
<calcChain xmlns="http://schemas.openxmlformats.org/spreadsheetml/2006/main">
  <c r="E20" i="10" l="1"/>
  <c r="C20" i="10"/>
  <c r="G28" i="12"/>
  <c r="E28" i="12"/>
  <c r="G24" i="12"/>
  <c r="E24" i="12"/>
  <c r="E11" i="12" l="1"/>
  <c r="J22" i="9" l="1"/>
  <c r="H22" i="9"/>
  <c r="F22" i="9"/>
  <c r="D22" i="9"/>
  <c r="N18" i="9"/>
  <c r="E57" i="10" l="1"/>
  <c r="G18" i="12"/>
  <c r="E18" i="12"/>
  <c r="E45" i="10" l="1"/>
  <c r="C45" i="10"/>
  <c r="C57" i="10"/>
  <c r="G11" i="12" l="1"/>
  <c r="E31" i="1" l="1"/>
  <c r="G31" i="1"/>
  <c r="E80" i="10" l="1"/>
  <c r="G56" i="1" l="1"/>
  <c r="E56" i="1"/>
  <c r="E18" i="1"/>
  <c r="E75" i="10"/>
  <c r="C75" i="10"/>
  <c r="E64" i="1" l="1"/>
  <c r="G64" i="1" l="1"/>
  <c r="E21" i="10"/>
  <c r="N12" i="9"/>
  <c r="C76" i="12" l="1"/>
  <c r="D16" i="9" l="1"/>
  <c r="F16" i="9"/>
  <c r="H16" i="9"/>
  <c r="J16" i="9"/>
  <c r="E82" i="1" l="1"/>
  <c r="C21" i="10" l="1"/>
  <c r="G20" i="12" l="1"/>
  <c r="E20" i="12" l="1"/>
  <c r="G32" i="12"/>
  <c r="E32" i="12" l="1"/>
  <c r="E34" i="12" s="1"/>
  <c r="L20" i="9" s="1"/>
  <c r="L14" i="9"/>
  <c r="G34" i="12"/>
  <c r="E8" i="10"/>
  <c r="E33" i="10" s="1"/>
  <c r="E59" i="10" s="1"/>
  <c r="L22" i="9" l="1"/>
  <c r="C8" i="10"/>
  <c r="C33" i="10" s="1"/>
  <c r="N14" i="9"/>
  <c r="L16" i="9" l="1"/>
  <c r="G84" i="1" l="1"/>
  <c r="C80" i="10" l="1"/>
  <c r="N20" i="9" l="1"/>
  <c r="N22" i="9" s="1"/>
  <c r="E33" i="1" l="1"/>
  <c r="G66" i="1" l="1"/>
  <c r="G18" i="1"/>
  <c r="G33" i="1" s="1"/>
  <c r="E66" i="1" l="1"/>
  <c r="N10" i="9" l="1"/>
  <c r="E63" i="10" l="1"/>
  <c r="E82" i="10" s="1"/>
  <c r="E83" i="1"/>
  <c r="E84" i="1" l="1"/>
  <c r="N16" i="9"/>
  <c r="G86" i="1"/>
  <c r="E86" i="1" l="1"/>
  <c r="E88" i="1" s="1"/>
  <c r="O22" i="9"/>
  <c r="G88" i="1"/>
  <c r="C59" i="10" l="1"/>
  <c r="C63" i="10" l="1"/>
  <c r="C83" i="10" l="1"/>
  <c r="C82" i="10"/>
</calcChain>
</file>

<file path=xl/sharedStrings.xml><?xml version="1.0" encoding="utf-8"?>
<sst xmlns="http://schemas.openxmlformats.org/spreadsheetml/2006/main" count="244" uniqueCount="168">
  <si>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</si>
  <si>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</si>
  <si>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</si>
  <si>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</si>
  <si>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</si>
  <si>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</si>
  <si>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</si>
  <si>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</si>
  <si>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</si>
  <si>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</si>
  <si>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</si>
  <si>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</si>
  <si>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</si>
  <si>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</si>
  <si>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</si>
  <si>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</si>
  <si>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</si>
  <si>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</si>
  <si>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</si>
  <si>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</si>
  <si>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</si>
  <si>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</si>
  <si>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</si>
  <si>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</si>
  <si>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</si>
  <si>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</si>
  <si>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</si>
  <si>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</si>
  <si>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</si>
  <si>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</si>
  <si>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</si>
  <si>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</si>
  <si>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</si>
  <si>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</si>
  <si>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</si>
  <si>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</si>
  <si>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</si>
  <si>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</si>
  <si>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</si>
  <si>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</si>
  <si>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</si>
  <si>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</si>
  <si>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</si>
  <si>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</si>
  <si>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</si>
  <si>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</si>
  <si>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</si>
  <si>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</si>
  <si>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</si>
  <si>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</si>
  <si>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</si>
  <si>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</si>
  <si>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</si>
  <si>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</si>
  <si>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</si>
  <si>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</si>
  <si>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</si>
  <si>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</si>
  <si>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</si>
  <si>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</si>
  <si>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</si>
  <si>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</si>
  <si>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</si>
  <si>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</si>
  <si>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</si>
  <si>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</si>
  <si>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</si>
  <si>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</si>
  <si>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</si>
  <si>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</si>
  <si>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</si>
  <si>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</si>
  <si>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</si>
  <si>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</si>
  <si>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</si>
  <si>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</si>
  <si>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</si>
  <si>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</si>
  <si>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</si>
  <si>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</si>
  <si>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</si>
  <si>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</si>
  <si>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</si>
  <si>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</si>
  <si>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เงินฝากออมทรัพย์ที่มีข้อจำกัดในการใช้ลดลง (เพิ่มขึ้น)</t>
  </si>
  <si>
    <t>ขั้นพื้นฐาน</t>
  </si>
  <si>
    <t>ปรับลด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</si>
  <si>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</si>
  <si>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</si>
  <si>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</si>
  <si>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</si>
  <si>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จ่ายภาษีเงินได้</t>
  </si>
  <si>
    <t>บาท</t>
  </si>
  <si>
    <t xml:space="preserve">   ภายในหนึ่งปี</t>
  </si>
  <si>
    <t xml:space="preserve">กำไรจากอัตราแลกเปลี่ยนเงินตราต่างประเทศ - สุทธิ </t>
  </si>
  <si>
    <t>ตัดบัญชีสินทรัพย์ถาวร</t>
  </si>
  <si>
    <t>ลูกหนี้ภาษีมูลค่าเพิ่ม</t>
  </si>
  <si>
    <t>อื่น ๆ</t>
  </si>
  <si>
    <t>สินทรัพย์สิทธิการใช้ - สุทธิ</t>
  </si>
  <si>
    <t>เงินสดรับจากเงินกู้ยืมระยะสั้นจากสถาบันการเงิน</t>
  </si>
  <si>
    <t>ตัดบัญชีสินทรัพย์สิทธิการใช้</t>
  </si>
  <si>
    <t>ซื้อสินทรัพย์สิทธิการใช้</t>
  </si>
  <si>
    <t>-  รับโอนจากสินค้าคงเหลือ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</si>
  <si>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</si>
  <si>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</si>
  <si>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</si>
  <si>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เจ้าหนี้หมุนเวียนอื่น</t>
  </si>
  <si>
    <t>เงินสดสุทธิได้มาจากกิจกรรมจัดหาเงิน</t>
  </si>
  <si>
    <t>ค่าเผื่อการลดมูลค่าของสินค้าคงเหลือและสินค้าเคลื่อนไหวช้า (กลับรายการ)</t>
  </si>
  <si>
    <t xml:space="preserve">เงินลงทุนในบริษัทร่วม </t>
  </si>
  <si>
    <t>ลูกหนี้ภาษีเงินได้นิติบุคคล</t>
  </si>
  <si>
    <t>รวมรายได้</t>
  </si>
  <si>
    <t>เจ้าหนี้เงินประกันผลงาน</t>
  </si>
  <si>
    <t>หนี้สินตามสัญญาเช่าซื้อ - สุทธิ</t>
  </si>
  <si>
    <t>ส่วนของหนี้สินตามสัญญาเช่าซื้อที่ถึงกำหนดชำระภายในหนึ่งปี</t>
  </si>
  <si>
    <t>ทุนที่ออกและชำระแล้ว - หุ้นสามัญ 163,178,573 หุ้น หุ้นละ 1 บาท</t>
  </si>
  <si>
    <t>ประมาณการหนี้สินผลประโยชน์พนักงานเมื่อเกษียณอายุ</t>
  </si>
  <si>
    <t>จ่ายชำระหนี้สินตามสัญญาเช่าซื้อ</t>
  </si>
  <si>
    <t>รายได้ภาษีเงินได้</t>
  </si>
  <si>
    <t>ขาดทุนต่อหุ้น (บาทต่อหุ้น)</t>
  </si>
  <si>
    <t>ขาดทุนก่อนภาษีเงินได้</t>
  </si>
  <si>
    <t xml:space="preserve">เงินเบิกเกินบัญชีธนาคารและเงินกู้ยืมระยะสั้นจากสถาบันการเงิน </t>
  </si>
  <si>
    <t>บริษัทอื่น - สุทธิ</t>
  </si>
  <si>
    <t>เงินสดสุทธิใช้ไปในกิจกรรมดำเนินงาน</t>
  </si>
  <si>
    <t xml:space="preserve">เงินสดจ่ายเพื่อลงทุนในบริษัทร่วม </t>
  </si>
  <si>
    <t>สำรองส่วนทุนจากการจ่ายโดยใช้หุ้นเป็นเกณฑ์เพิ่มขึ้น</t>
  </si>
  <si>
    <t>กำไรจากอัตราแลกเปลี่ยนเงินตราต่างประเทศที่ยังไม่เกิดขึ้นจริง - สุทธิ</t>
  </si>
  <si>
    <t>เงินสดรับจากเงินกู้ยืมจากบุคคลที่เกี่ยวข้องกัน</t>
  </si>
  <si>
    <t>จ่ายชำระหนี้สินตามสัญญาเช่า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</si>
  <si>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</si>
  <si>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</si>
  <si>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</si>
  <si>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พันบาท</t>
  </si>
  <si>
    <t xml:space="preserve">ขาดทุนจากอัตราแลกเปลี่ยนเงินตราต่างประเทศ - สุทธิ </t>
  </si>
  <si>
    <t>สำหรับงวดสามเดือนสิ้นสุดวันที่ 31 มีนาคม 2569</t>
  </si>
  <si>
    <t>ขาดทุนสำหรับงวด</t>
  </si>
  <si>
    <t>ขาดทุนเบ็ดเสร็จรวมสำหรับงวด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</si>
  <si>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</si>
  <si>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</si>
  <si>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2569</t>
  </si>
  <si>
    <t>ณ วันที่ 31 มีนาคม 2569</t>
  </si>
  <si>
    <t>"ตรวจสอบแล้ว"</t>
  </si>
  <si>
    <t>31 มีนาคม 2569</t>
  </si>
  <si>
    <t>31 ธันวาคม 2568</t>
  </si>
  <si>
    <t>ค่าเผื่อผลขาดทุนจากการด้อยค่าของอาคารและอุปกรณ์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</si>
  <si>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</si>
  <si>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</si>
  <si>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2569</t>
  </si>
  <si>
    <t>5, 21</t>
  </si>
  <si>
    <t>12, 21</t>
  </si>
  <si>
    <t>8, 13</t>
  </si>
  <si>
    <t>8, 9, 13</t>
  </si>
  <si>
    <t>7, 14</t>
  </si>
  <si>
    <t>3, 20</t>
  </si>
  <si>
    <t>3, 17</t>
  </si>
  <si>
    <t>เงินกู้ยืมจากบุคคลที่เกี่ยวข้องกันและดอกเบี้ยค้างจ่าย</t>
  </si>
  <si>
    <t>ค่าเผื่อผลขาดทุนด้านเครดิตที่คาดว่าจะเกิดขึ้น</t>
  </si>
  <si>
    <t>7, 12, 14, 21</t>
  </si>
  <si>
    <t>เงินเบิกเกินบัญชีธนาคารลดลง</t>
  </si>
  <si>
    <t>ขาดทุนจากการดำเนินงาน</t>
  </si>
  <si>
    <t>ส่วนแบ่งผลขาดทุนจากบริษัทร่วม</t>
  </si>
  <si>
    <t>สินทรัพย์ดำเนินงานลดลง (เพิ่มขึ้น):</t>
  </si>
  <si>
    <t>7, 12, 21</t>
  </si>
  <si>
    <t>กำไรก่อนต้นทุนทางการเงินและภาษีเงินได้</t>
  </si>
  <si>
    <t>รายการปรับกระทบขาดทุนสำหรับงวดเป็นเงินสดสุทธิใช้ไปในกิจกรรมดำเนินงาน:</t>
  </si>
  <si>
    <t>เงินสดและรายการเทียบเท่าเงินสดเพิ่มขึ้น (ลดลง) - สุทธิ</t>
  </si>
  <si>
    <t>9, 13, 21</t>
  </si>
  <si>
    <t>7, 11, 12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</si>
</sst>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5" applyNumberFormat="0" applyAlignment="0" applyProtection="0"/>
    <xf numFmtId="0" fontId="16" fillId="58" borderId="45" applyNumberFormat="0" applyAlignment="0" applyProtection="0"/>
    <xf numFmtId="0" fontId="16" fillId="58" borderId="45" applyNumberFormat="0" applyAlignment="0" applyProtection="0"/>
    <xf numFmtId="204" fontId="61" fillId="4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0" fontId="8" fillId="72" borderId="46" applyNumberFormat="0" applyAlignment="0" applyProtection="0"/>
    <xf numFmtId="0" fontId="50" fillId="72" borderId="46" applyNumberFormat="0" applyAlignment="0" applyProtection="0"/>
    <xf numFmtId="0" fontId="50" fillId="72" borderId="46" applyNumberForma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204" fontId="75" fillId="4" borderId="48" applyNumberFormat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204" fontId="75" fillId="0" borderId="50" applyNumberFormat="0" applyFill="0" applyAlignment="0" applyProtection="0"/>
    <xf numFmtId="0" fontId="26" fillId="4" borderId="47" applyNumberFormat="0" applyAlignment="0" applyProtection="0"/>
    <xf numFmtId="0" fontId="16" fillId="4" borderId="45" applyNumberFormat="0" applyAlignment="0" applyProtection="0"/>
    <xf numFmtId="0" fontId="23" fillId="14" borderId="45" applyNumberFormat="0" applyAlignment="0" applyProtection="0"/>
    <xf numFmtId="0" fontId="28" fillId="0" borderId="51" applyNumberFormat="0" applyFill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2" applyNumberFormat="0" applyProtection="0">
      <alignment vertical="center"/>
    </xf>
    <xf numFmtId="4" fontId="164" fillId="75" borderId="52" applyNumberFormat="0" applyProtection="0">
      <alignment vertical="center"/>
    </xf>
    <xf numFmtId="4" fontId="163" fillId="75" borderId="52" applyNumberFormat="0" applyProtection="0">
      <alignment horizontal="left" vertical="center" indent="1"/>
    </xf>
    <xf numFmtId="0" fontId="163" fillId="75" borderId="52" applyNumberFormat="0" applyProtection="0">
      <alignment horizontal="left" vertical="top" indent="1"/>
    </xf>
    <xf numFmtId="4" fontId="89" fillId="5" borderId="52" applyNumberFormat="0" applyProtection="0">
      <alignment horizontal="right" vertical="center"/>
    </xf>
    <xf numFmtId="4" fontId="89" fillId="20" borderId="52" applyNumberFormat="0" applyProtection="0">
      <alignment horizontal="right" vertical="center"/>
    </xf>
    <xf numFmtId="4" fontId="89" fillId="7" borderId="52" applyNumberFormat="0" applyProtection="0">
      <alignment horizontal="right" vertical="center"/>
    </xf>
    <xf numFmtId="4" fontId="89" fillId="25" borderId="52" applyNumberFormat="0" applyProtection="0">
      <alignment horizontal="right" vertical="center"/>
    </xf>
    <xf numFmtId="4" fontId="89" fillId="16" borderId="52" applyNumberFormat="0" applyProtection="0">
      <alignment horizontal="right" vertical="center"/>
    </xf>
    <xf numFmtId="4" fontId="89" fillId="52" borderId="52" applyNumberFormat="0" applyProtection="0">
      <alignment horizontal="right" vertical="center"/>
    </xf>
    <xf numFmtId="4" fontId="89" fillId="79" borderId="52" applyNumberFormat="0" applyProtection="0">
      <alignment horizontal="right" vertical="center"/>
    </xf>
    <xf numFmtId="4" fontId="89" fillId="82" borderId="52" applyNumberFormat="0" applyProtection="0">
      <alignment horizontal="right" vertical="center"/>
    </xf>
    <xf numFmtId="4" fontId="89" fillId="10" borderId="52" applyNumberFormat="0" applyProtection="0">
      <alignment horizontal="right" vertical="center"/>
    </xf>
    <xf numFmtId="4" fontId="89" fillId="85" borderId="52" applyNumberFormat="0" applyProtection="0">
      <alignment horizontal="right" vertical="center"/>
    </xf>
    <xf numFmtId="0" fontId="13" fillId="84" borderId="52" applyNumberFormat="0" applyProtection="0">
      <alignment horizontal="left" vertical="center" indent="1"/>
    </xf>
    <xf numFmtId="0" fontId="13" fillId="84" borderId="52" applyNumberFormat="0" applyProtection="0">
      <alignment horizontal="left" vertical="top" indent="1"/>
    </xf>
    <xf numFmtId="0" fontId="13" fillId="81" borderId="52" applyNumberFormat="0" applyProtection="0">
      <alignment horizontal="left" vertical="center" indent="1"/>
    </xf>
    <xf numFmtId="0" fontId="13" fillId="81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0" fontId="13" fillId="74" borderId="52" applyNumberFormat="0" applyProtection="0">
      <alignment horizontal="left" vertical="center" indent="1"/>
    </xf>
    <xf numFmtId="0" fontId="13" fillId="74" borderId="52" applyNumberFormat="0" applyProtection="0">
      <alignment horizontal="left" vertical="top" indent="1"/>
    </xf>
    <xf numFmtId="4" fontId="89" fillId="61" borderId="52" applyNumberFormat="0" applyProtection="0">
      <alignment vertical="center"/>
    </xf>
    <xf numFmtId="4" fontId="166" fillId="61" borderId="52" applyNumberFormat="0" applyProtection="0">
      <alignment vertical="center"/>
    </xf>
    <xf numFmtId="4" fontId="89" fillId="61" borderId="52" applyNumberFormat="0" applyProtection="0">
      <alignment horizontal="left" vertical="center" indent="1"/>
    </xf>
    <xf numFmtId="0" fontId="89" fillId="61" borderId="52" applyNumberFormat="0" applyProtection="0">
      <alignment horizontal="left" vertical="top" indent="1"/>
    </xf>
    <xf numFmtId="4" fontId="89" fillId="13" borderId="52" applyNumberFormat="0" applyProtection="0">
      <alignment horizontal="right" vertical="center"/>
    </xf>
    <xf numFmtId="4" fontId="166" fillId="13" borderId="52" applyNumberFormat="0" applyProtection="0">
      <alignment horizontal="right" vertical="center"/>
    </xf>
    <xf numFmtId="4" fontId="89" fillId="85" borderId="52" applyNumberFormat="0" applyProtection="0">
      <alignment horizontal="left" vertical="center" indent="1"/>
    </xf>
    <xf numFmtId="0" fontId="89" fillId="81" borderId="52" applyNumberFormat="0" applyProtection="0">
      <alignment horizontal="left" vertical="top" indent="1"/>
    </xf>
    <xf numFmtId="4" fontId="168" fillId="13" borderId="52" applyNumberFormat="0" applyProtection="0">
      <alignment horizontal="right" vertical="center"/>
    </xf>
  </cellStyleXfs>
  <cellXfs count="115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224" fontId="10" fillId="0" borderId="3" xfId="1" applyNumberFormat="1" applyFont="1" applyFill="1" applyBorder="1" applyAlignme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5" fontId="9" fillId="0" borderId="0" xfId="1" applyFont="1"/>
    <xf numFmtId="165" fontId="10" fillId="0" borderId="0" xfId="1" applyFont="1" applyAlignment="1">
      <alignment horizontal="left"/>
    </xf>
    <xf numFmtId="165" fontId="10" fillId="0" borderId="0" xfId="1" applyFont="1" applyFill="1"/>
    <xf numFmtId="167" fontId="10" fillId="0" borderId="4" xfId="1" applyNumberFormat="1" applyFont="1" applyFill="1" applyBorder="1" applyAlignment="1" applyProtection="1"/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0" fontId="10" fillId="0" borderId="0" xfId="1294" quotePrefix="1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0" xfId="1294" applyNumberFormat="1" applyFont="1" applyAlignment="1">
      <alignment horizontal="center"/>
    </xf>
    <xf numFmtId="40" fontId="10" fillId="0" borderId="0" xfId="3" applyNumberFormat="1" applyFont="1" applyAlignment="1">
      <alignment horizontal="center"/>
    </xf>
    <xf numFmtId="166" fontId="10" fillId="0" borderId="0" xfId="1" applyNumberFormat="1" applyFont="1"/>
    <xf numFmtId="0" fontId="10" fillId="0" borderId="2" xfId="1233" applyFont="1" applyBorder="1" applyAlignment="1">
      <alignment horizontal="center"/>
    </xf>
    <xf numFmtId="167" fontId="10" fillId="0" borderId="2" xfId="1233" applyNumberFormat="1" applyFont="1" applyBorder="1"/>
    <xf numFmtId="167" fontId="10" fillId="0" borderId="1" xfId="1233" applyNumberFormat="1" applyFont="1" applyBorder="1"/>
    <xf numFmtId="167" fontId="10" fillId="0" borderId="3" xfId="1233" applyNumberFormat="1" applyFont="1" applyBorder="1"/>
    <xf numFmtId="167" fontId="10" fillId="0" borderId="39" xfId="1233" applyNumberFormat="1" applyFont="1" applyBorder="1"/>
    <xf numFmtId="0" fontId="10" fillId="0" borderId="0" xfId="1233" applyFont="1" applyAlignment="1">
      <alignment horizontal="right"/>
    </xf>
    <xf numFmtId="37" fontId="9" fillId="0" borderId="0" xfId="1233" applyNumberFormat="1" applyFont="1" applyAlignment="1">
      <alignment horizontal="right"/>
    </xf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00FF99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9"/>
  <sheetViews>
    <sheetView tabSelected="1" zoomScaleNormal="100" zoomScaleSheetLayoutView="120" workbookViewId="0">
      <selection activeCell="J5" sqref="J5"/>
    </sheetView>
  </sheetViews>
  <sheetFormatPr defaultColWidth="9.125" defaultRowHeight="20.25" customHeight="1"/>
  <cols>
    <col min="1" max="1" width="2.375" style="24" customWidth="1"/>
    <col min="2" max="2" width="48" style="24" customWidth="1"/>
    <col min="3" max="3" width="9.625" style="5" bestFit="1" customWidth="1"/>
    <col min="4" max="4" width="1.625" style="24" customWidth="1"/>
    <col min="5" max="5" width="14.75" style="6" customWidth="1"/>
    <col min="6" max="6" width="1.625" style="24" customWidth="1"/>
    <col min="7" max="7" width="14.75" style="6" customWidth="1"/>
    <col min="8" max="8" width="12.625" style="24" bestFit="1" customWidth="1"/>
    <col min="9" max="10" width="9.125" style="24"/>
    <col min="11" max="11" width="9.125" style="97"/>
    <col min="12" max="12" width="14" style="84" bestFit="1" customWidth="1"/>
    <col min="13" max="16384" width="9.125" style="24"/>
  </cols>
  <sheetData>
    <row r="1" spans="1:12" ht="20.25" customHeight="1">
      <c r="A1" s="69" t="s">
        <v>69</v>
      </c>
      <c r="C1" s="26"/>
      <c r="D1" s="2"/>
      <c r="E1" s="2"/>
      <c r="F1" s="2"/>
      <c r="G1" s="2"/>
    </row>
    <row r="2" spans="1:12" s="3" customFormat="1" ht="20.25" customHeight="1">
      <c r="A2" s="3" t="s">
        <v>103</v>
      </c>
      <c r="B2" s="24"/>
      <c r="C2" s="26"/>
      <c r="D2" s="2"/>
      <c r="E2" s="2"/>
      <c r="F2" s="2"/>
      <c r="G2" s="2"/>
      <c r="K2" s="99"/>
      <c r="L2" s="91"/>
    </row>
    <row r="3" spans="1:12" ht="20.25" customHeight="1">
      <c r="A3" s="2" t="s">
        <v>140</v>
      </c>
      <c r="C3" s="26"/>
      <c r="D3" s="2"/>
      <c r="E3" s="2"/>
      <c r="F3" s="2"/>
      <c r="G3" s="2"/>
    </row>
    <row r="4" spans="1:12" ht="20.25" customHeight="1">
      <c r="A4" s="17"/>
      <c r="C4" s="27"/>
      <c r="D4" s="17"/>
      <c r="E4" s="4"/>
      <c r="F4" s="17"/>
      <c r="G4" s="4"/>
    </row>
    <row r="5" spans="1:12" ht="20.25" customHeight="1">
      <c r="A5" s="17" t="s">
        <v>6</v>
      </c>
      <c r="C5" s="27"/>
      <c r="D5" s="17"/>
      <c r="E5" s="4"/>
      <c r="F5" s="17"/>
      <c r="G5" s="4"/>
    </row>
    <row r="6" spans="1:12" ht="20.25" customHeight="1">
      <c r="A6" s="17"/>
      <c r="C6" s="28"/>
      <c r="D6" s="18"/>
      <c r="E6" s="110" t="s">
        <v>132</v>
      </c>
      <c r="F6" s="110"/>
      <c r="G6" s="110"/>
    </row>
    <row r="7" spans="1:12" ht="20.25" customHeight="1">
      <c r="A7" s="17"/>
      <c r="C7" s="28"/>
      <c r="D7" s="18"/>
      <c r="E7" s="101" t="s">
        <v>142</v>
      </c>
      <c r="F7" s="101"/>
      <c r="G7" s="101" t="s">
        <v>143</v>
      </c>
    </row>
    <row r="8" spans="1:12" ht="20.25" customHeight="1">
      <c r="A8" s="17"/>
      <c r="C8" s="28"/>
      <c r="D8" s="18"/>
      <c r="E8" s="101" t="s">
        <v>130</v>
      </c>
      <c r="F8" s="101"/>
      <c r="G8" s="101"/>
    </row>
    <row r="9" spans="1:12" ht="20.25" customHeight="1">
      <c r="A9" s="17"/>
      <c r="C9" s="29" t="s">
        <v>4</v>
      </c>
      <c r="D9" s="18"/>
      <c r="E9" s="75" t="s">
        <v>131</v>
      </c>
      <c r="F9" s="5"/>
      <c r="G9" s="75" t="s">
        <v>141</v>
      </c>
    </row>
    <row r="10" spans="1:12" ht="20.25" customHeight="1">
      <c r="A10" s="17"/>
      <c r="C10" s="27"/>
      <c r="D10" s="2"/>
      <c r="E10" s="1"/>
      <c r="F10" s="1"/>
      <c r="G10" s="1"/>
    </row>
    <row r="11" spans="1:12" ht="20.25" customHeight="1">
      <c r="A11" s="2" t="s">
        <v>2</v>
      </c>
      <c r="C11" s="28"/>
      <c r="D11" s="23"/>
      <c r="E11" s="60"/>
      <c r="F11" s="60"/>
      <c r="G11" s="60"/>
    </row>
    <row r="12" spans="1:12" ht="20.25" customHeight="1">
      <c r="A12" s="23" t="s">
        <v>19</v>
      </c>
      <c r="C12" s="30"/>
      <c r="D12" s="23"/>
      <c r="E12" s="48">
        <v>6530</v>
      </c>
      <c r="F12" s="48"/>
      <c r="G12" s="6">
        <v>1885</v>
      </c>
    </row>
    <row r="13" spans="1:12" ht="20.25" customHeight="1">
      <c r="A13" s="20" t="s">
        <v>58</v>
      </c>
      <c r="B13" s="23"/>
      <c r="C13" s="30">
        <v>4</v>
      </c>
      <c r="D13" s="23"/>
      <c r="E13" s="24"/>
      <c r="F13" s="48"/>
      <c r="G13" s="24"/>
      <c r="L13" s="93"/>
    </row>
    <row r="14" spans="1:12" ht="20.25" customHeight="1">
      <c r="A14" s="20" t="s">
        <v>45</v>
      </c>
      <c r="B14" s="23" t="s">
        <v>46</v>
      </c>
      <c r="C14" s="30">
        <v>3</v>
      </c>
      <c r="D14" s="23"/>
      <c r="E14" s="48">
        <v>0</v>
      </c>
      <c r="F14" s="48"/>
      <c r="G14" s="102">
        <v>570</v>
      </c>
      <c r="L14" s="93"/>
    </row>
    <row r="15" spans="1:12" ht="20.25" customHeight="1">
      <c r="A15" s="20" t="s">
        <v>45</v>
      </c>
      <c r="B15" s="23" t="s">
        <v>122</v>
      </c>
      <c r="C15" s="30"/>
      <c r="D15" s="23"/>
      <c r="E15" s="48">
        <v>18098</v>
      </c>
      <c r="F15" s="48"/>
      <c r="G15" s="6">
        <v>35467</v>
      </c>
      <c r="L15" s="93"/>
    </row>
    <row r="16" spans="1:12" ht="20.25" customHeight="1">
      <c r="A16" s="23" t="s">
        <v>33</v>
      </c>
      <c r="B16" s="23"/>
      <c r="C16" s="28" t="s">
        <v>148</v>
      </c>
      <c r="D16" s="23"/>
      <c r="E16" s="48">
        <v>41252</v>
      </c>
      <c r="F16" s="48"/>
      <c r="G16" s="6">
        <v>33469</v>
      </c>
    </row>
    <row r="17" spans="1:12" ht="20.25" customHeight="1">
      <c r="A17" s="23" t="s">
        <v>7</v>
      </c>
      <c r="C17" s="28"/>
      <c r="D17" s="23"/>
      <c r="E17" s="48">
        <v>5631</v>
      </c>
      <c r="F17" s="48"/>
      <c r="G17" s="6">
        <v>5044</v>
      </c>
    </row>
    <row r="18" spans="1:12" ht="20.25" customHeight="1">
      <c r="A18" s="2" t="s">
        <v>8</v>
      </c>
      <c r="C18" s="28"/>
      <c r="D18" s="23"/>
      <c r="E18" s="52">
        <f>SUM(E12:E17)</f>
        <v>71511</v>
      </c>
      <c r="F18" s="48"/>
      <c r="G18" s="52">
        <f>SUM(G12:G17)</f>
        <v>76435</v>
      </c>
    </row>
    <row r="19" spans="1:12" ht="20.25" customHeight="1">
      <c r="A19" s="2"/>
      <c r="C19" s="28"/>
      <c r="D19" s="23"/>
      <c r="E19" s="48"/>
      <c r="F19" s="48"/>
      <c r="G19" s="48"/>
    </row>
    <row r="20" spans="1:12" ht="20.25" customHeight="1">
      <c r="A20" s="2" t="s">
        <v>5</v>
      </c>
      <c r="C20" s="28"/>
      <c r="D20" s="23"/>
      <c r="E20" s="48"/>
      <c r="F20" s="48"/>
      <c r="G20" s="48"/>
    </row>
    <row r="21" spans="1:12" ht="20.25" customHeight="1">
      <c r="A21" s="23" t="s">
        <v>60</v>
      </c>
      <c r="C21" s="28" t="s">
        <v>149</v>
      </c>
      <c r="D21" s="23"/>
      <c r="E21" s="48">
        <v>2520</v>
      </c>
      <c r="F21" s="48"/>
      <c r="G21" s="48">
        <v>3417</v>
      </c>
    </row>
    <row r="22" spans="1:12" ht="20.25" customHeight="1">
      <c r="A22" s="23" t="s">
        <v>109</v>
      </c>
      <c r="C22" s="28">
        <v>6</v>
      </c>
      <c r="D22" s="23"/>
      <c r="E22" s="48">
        <v>0</v>
      </c>
      <c r="F22" s="48"/>
      <c r="G22" s="48">
        <v>188</v>
      </c>
      <c r="K22" s="96"/>
      <c r="L22" s="93"/>
    </row>
    <row r="23" spans="1:12" ht="20.25" customHeight="1">
      <c r="A23" s="23" t="s">
        <v>32</v>
      </c>
      <c r="C23" s="28" t="s">
        <v>157</v>
      </c>
      <c r="D23" s="20"/>
      <c r="E23" s="48">
        <v>959080</v>
      </c>
      <c r="F23" s="58"/>
      <c r="G23" s="58">
        <v>965154</v>
      </c>
    </row>
    <row r="24" spans="1:12" ht="20.25" customHeight="1">
      <c r="A24" s="23" t="s">
        <v>98</v>
      </c>
      <c r="C24" s="28" t="s">
        <v>150</v>
      </c>
      <c r="D24" s="20"/>
      <c r="E24" s="48">
        <v>4669</v>
      </c>
      <c r="F24" s="58"/>
      <c r="G24" s="58">
        <v>5090</v>
      </c>
    </row>
    <row r="25" spans="1:12" ht="20.25" customHeight="1">
      <c r="A25" s="23" t="s">
        <v>70</v>
      </c>
      <c r="C25" s="28" t="s">
        <v>166</v>
      </c>
      <c r="D25" s="20"/>
      <c r="E25" s="48">
        <v>29575</v>
      </c>
      <c r="F25" s="58"/>
      <c r="G25" s="58">
        <v>30150</v>
      </c>
    </row>
    <row r="26" spans="1:12" ht="20.25" customHeight="1">
      <c r="A26" s="23" t="s">
        <v>129</v>
      </c>
      <c r="C26" s="28">
        <v>10</v>
      </c>
      <c r="D26" s="20"/>
      <c r="E26" s="48">
        <v>15823</v>
      </c>
      <c r="F26" s="58"/>
      <c r="G26" s="58">
        <v>12129</v>
      </c>
      <c r="K26" s="5"/>
    </row>
    <row r="27" spans="1:12" ht="20.25" customHeight="1">
      <c r="A27" s="23" t="s">
        <v>9</v>
      </c>
      <c r="C27" s="28"/>
      <c r="D27" s="23"/>
      <c r="E27" s="48"/>
      <c r="F27" s="48"/>
      <c r="G27" s="48"/>
    </row>
    <row r="28" spans="1:12" ht="20.25" customHeight="1">
      <c r="A28" s="23" t="s">
        <v>45</v>
      </c>
      <c r="B28" s="24" t="s">
        <v>96</v>
      </c>
      <c r="C28" s="28"/>
      <c r="D28" s="23"/>
      <c r="E28" s="48">
        <v>27944</v>
      </c>
      <c r="F28" s="48"/>
      <c r="G28" s="48">
        <v>27944</v>
      </c>
    </row>
    <row r="29" spans="1:12" ht="20.25" customHeight="1">
      <c r="A29" s="23" t="s">
        <v>45</v>
      </c>
      <c r="B29" s="24" t="s">
        <v>110</v>
      </c>
      <c r="C29" s="28"/>
      <c r="D29" s="23"/>
      <c r="E29" s="48">
        <v>4255</v>
      </c>
      <c r="F29" s="48"/>
      <c r="G29" s="48">
        <v>4255</v>
      </c>
    </row>
    <row r="30" spans="1:12" ht="20.25" customHeight="1">
      <c r="A30" s="23" t="s">
        <v>45</v>
      </c>
      <c r="B30" s="24" t="s">
        <v>97</v>
      </c>
      <c r="C30" s="28"/>
      <c r="D30" s="23"/>
      <c r="E30" s="48">
        <v>134</v>
      </c>
      <c r="F30" s="48"/>
      <c r="G30" s="48">
        <v>134</v>
      </c>
    </row>
    <row r="31" spans="1:12" ht="20.25" customHeight="1">
      <c r="A31" s="2" t="s">
        <v>10</v>
      </c>
      <c r="C31" s="28"/>
      <c r="D31" s="23"/>
      <c r="E31" s="52">
        <f>SUM(E21:E30)</f>
        <v>1044000</v>
      </c>
      <c r="F31" s="48"/>
      <c r="G31" s="52">
        <f>SUM(G21:G30)</f>
        <v>1048461</v>
      </c>
    </row>
    <row r="32" spans="1:12" ht="20.25" customHeight="1">
      <c r="A32" s="2"/>
      <c r="C32" s="28"/>
      <c r="D32" s="23"/>
      <c r="E32" s="48"/>
      <c r="F32" s="48"/>
      <c r="G32" s="48"/>
    </row>
    <row r="33" spans="1:12" ht="20.25" customHeight="1" thickBot="1">
      <c r="A33" s="2" t="s">
        <v>1</v>
      </c>
      <c r="C33" s="28"/>
      <c r="D33" s="23"/>
      <c r="E33" s="61">
        <f>SUM(E31,E18)</f>
        <v>1115511</v>
      </c>
      <c r="F33" s="48"/>
      <c r="G33" s="61">
        <f>SUM(G31,G18)</f>
        <v>1124896</v>
      </c>
    </row>
    <row r="34" spans="1:12" ht="20.25" customHeight="1" thickTop="1">
      <c r="A34" s="69" t="s">
        <v>69</v>
      </c>
      <c r="B34" s="19"/>
      <c r="C34" s="19"/>
      <c r="D34" s="19"/>
      <c r="E34" s="19"/>
      <c r="F34" s="19"/>
      <c r="G34" s="19"/>
    </row>
    <row r="35" spans="1:12" s="3" customFormat="1" ht="20.25" customHeight="1">
      <c r="A35" s="3" t="s">
        <v>104</v>
      </c>
      <c r="B35" s="17"/>
      <c r="C35" s="31"/>
      <c r="D35" s="17"/>
      <c r="E35" s="17"/>
      <c r="F35" s="17"/>
      <c r="K35" s="97"/>
      <c r="L35" s="91"/>
    </row>
    <row r="36" spans="1:12" ht="20.25" customHeight="1">
      <c r="A36" s="2" t="s">
        <v>140</v>
      </c>
      <c r="B36" s="2"/>
      <c r="C36" s="26"/>
      <c r="D36" s="2"/>
      <c r="E36" s="2"/>
      <c r="F36" s="2"/>
    </row>
    <row r="37" spans="1:12" ht="20.25" customHeight="1">
      <c r="A37" s="23"/>
      <c r="B37" s="2"/>
      <c r="C37" s="26"/>
      <c r="D37" s="2"/>
      <c r="E37" s="2"/>
      <c r="F37" s="2"/>
    </row>
    <row r="38" spans="1:12" ht="20.25" customHeight="1">
      <c r="A38" s="17" t="s">
        <v>25</v>
      </c>
      <c r="C38" s="31"/>
      <c r="D38" s="17"/>
      <c r="E38" s="4"/>
      <c r="F38" s="17"/>
      <c r="G38" s="4"/>
    </row>
    <row r="39" spans="1:12" ht="20.25" customHeight="1">
      <c r="A39" s="17"/>
      <c r="C39" s="28"/>
      <c r="D39" s="18"/>
      <c r="E39" s="110" t="s">
        <v>92</v>
      </c>
      <c r="F39" s="110"/>
      <c r="G39" s="110"/>
    </row>
    <row r="40" spans="1:12" ht="20.25" customHeight="1">
      <c r="A40" s="17"/>
      <c r="C40" s="28"/>
      <c r="D40" s="18"/>
      <c r="E40" s="101" t="s">
        <v>142</v>
      </c>
      <c r="F40" s="101"/>
      <c r="G40" s="101" t="s">
        <v>143</v>
      </c>
    </row>
    <row r="41" spans="1:12" ht="20.25" customHeight="1">
      <c r="A41" s="17"/>
      <c r="C41" s="28"/>
      <c r="D41" s="18"/>
      <c r="E41" s="101" t="s">
        <v>130</v>
      </c>
      <c r="F41" s="101"/>
      <c r="G41" s="101"/>
    </row>
    <row r="42" spans="1:12" ht="20.25" customHeight="1">
      <c r="A42" s="17"/>
      <c r="C42" s="29" t="s">
        <v>4</v>
      </c>
      <c r="D42" s="18"/>
      <c r="E42" s="75" t="s">
        <v>131</v>
      </c>
      <c r="F42" s="5"/>
      <c r="G42" s="75" t="s">
        <v>141</v>
      </c>
      <c r="K42" s="99"/>
    </row>
    <row r="43" spans="1:12" ht="20.25" customHeight="1">
      <c r="A43" s="2" t="s">
        <v>0</v>
      </c>
      <c r="C43" s="28"/>
      <c r="D43" s="23"/>
      <c r="E43" s="7"/>
      <c r="F43" s="23"/>
      <c r="G43" s="7"/>
    </row>
    <row r="44" spans="1:12" ht="20.25" customHeight="1">
      <c r="A44" s="23" t="s">
        <v>121</v>
      </c>
      <c r="C44" s="28" t="s">
        <v>167</v>
      </c>
      <c r="D44" s="23"/>
      <c r="E44" s="7">
        <v>60790</v>
      </c>
      <c r="F44" s="23"/>
      <c r="G44" s="7">
        <v>61124</v>
      </c>
    </row>
    <row r="45" spans="1:12" ht="20.25" customHeight="1">
      <c r="A45" s="23" t="s">
        <v>29</v>
      </c>
      <c r="E45" s="49"/>
      <c r="F45" s="49"/>
      <c r="G45" s="49"/>
    </row>
    <row r="46" spans="1:12" ht="20.25" customHeight="1">
      <c r="A46" s="20" t="s">
        <v>45</v>
      </c>
      <c r="B46" s="23" t="s">
        <v>46</v>
      </c>
      <c r="C46" s="28">
        <v>3</v>
      </c>
      <c r="E46" s="50">
        <v>1473</v>
      </c>
      <c r="F46" s="50"/>
      <c r="G46" s="50">
        <v>779</v>
      </c>
      <c r="K46" s="5"/>
    </row>
    <row r="47" spans="1:12" ht="20.25" customHeight="1">
      <c r="A47" s="20" t="s">
        <v>45</v>
      </c>
      <c r="B47" s="23" t="s">
        <v>47</v>
      </c>
      <c r="C47" s="28"/>
      <c r="E47" s="50">
        <v>18604</v>
      </c>
      <c r="F47" s="50"/>
      <c r="G47" s="50">
        <v>23524</v>
      </c>
    </row>
    <row r="48" spans="1:12" ht="20.25" customHeight="1">
      <c r="A48" s="23" t="s">
        <v>106</v>
      </c>
      <c r="C48" s="28"/>
      <c r="E48" s="50">
        <v>29165</v>
      </c>
      <c r="F48" s="50"/>
      <c r="G48" s="50">
        <v>32663</v>
      </c>
    </row>
    <row r="49" spans="1:12" ht="20.25" customHeight="1">
      <c r="A49" s="23" t="s">
        <v>80</v>
      </c>
      <c r="C49" s="28"/>
      <c r="E49" s="50"/>
      <c r="F49" s="50"/>
      <c r="G49" s="50"/>
    </row>
    <row r="50" spans="1:12" ht="20.25" customHeight="1">
      <c r="A50" s="23" t="s">
        <v>93</v>
      </c>
      <c r="C50" s="28" t="s">
        <v>162</v>
      </c>
      <c r="E50" s="50">
        <v>38366</v>
      </c>
      <c r="F50" s="50"/>
      <c r="G50" s="50">
        <v>483203</v>
      </c>
    </row>
    <row r="51" spans="1:12" ht="20.25" customHeight="1">
      <c r="A51" s="23" t="s">
        <v>62</v>
      </c>
      <c r="C51" s="5" t="s">
        <v>151</v>
      </c>
      <c r="E51" s="50">
        <v>1335</v>
      </c>
      <c r="F51" s="50"/>
      <c r="G51" s="50">
        <v>1401</v>
      </c>
    </row>
    <row r="52" spans="1:12" ht="20.25" customHeight="1">
      <c r="A52" s="24" t="s">
        <v>114</v>
      </c>
      <c r="C52" s="5" t="s">
        <v>152</v>
      </c>
      <c r="E52" s="50">
        <v>4231</v>
      </c>
      <c r="F52" s="50"/>
      <c r="G52" s="50">
        <v>4193</v>
      </c>
    </row>
    <row r="53" spans="1:12" ht="20.25" customHeight="1">
      <c r="A53" s="24" t="s">
        <v>155</v>
      </c>
      <c r="C53" s="5">
        <v>3</v>
      </c>
      <c r="E53" s="50">
        <v>29187</v>
      </c>
      <c r="F53" s="50"/>
      <c r="G53" s="50">
        <v>144</v>
      </c>
    </row>
    <row r="54" spans="1:12" ht="20.25" customHeight="1">
      <c r="A54" s="23" t="s">
        <v>66</v>
      </c>
      <c r="C54" s="5">
        <v>3</v>
      </c>
      <c r="E54" s="50">
        <v>41742</v>
      </c>
      <c r="F54" s="50"/>
      <c r="G54" s="50">
        <v>42560</v>
      </c>
      <c r="K54" s="5"/>
      <c r="L54" s="24"/>
    </row>
    <row r="55" spans="1:12" ht="20.25" customHeight="1">
      <c r="A55" s="23" t="s">
        <v>11</v>
      </c>
      <c r="D55" s="23"/>
      <c r="E55" s="51">
        <v>4420</v>
      </c>
      <c r="F55" s="48"/>
      <c r="G55" s="51">
        <v>7175</v>
      </c>
      <c r="K55" s="5"/>
    </row>
    <row r="56" spans="1:12" ht="20.25" customHeight="1">
      <c r="A56" s="2" t="s">
        <v>14</v>
      </c>
      <c r="C56" s="30"/>
      <c r="D56" s="23"/>
      <c r="E56" s="52">
        <f>SUM(E44:E55)</f>
        <v>229313</v>
      </c>
      <c r="F56" s="48"/>
      <c r="G56" s="52">
        <f>SUM(G44:G55)</f>
        <v>656766</v>
      </c>
    </row>
    <row r="57" spans="1:12" s="19" customFormat="1" ht="20.25" customHeight="1">
      <c r="A57" s="2"/>
      <c r="C57" s="5"/>
      <c r="E57" s="54"/>
      <c r="F57" s="54"/>
      <c r="G57" s="54"/>
      <c r="K57" s="5"/>
      <c r="L57" s="84"/>
    </row>
    <row r="58" spans="1:12" s="19" customFormat="1" ht="20.25" customHeight="1">
      <c r="A58" s="8" t="s">
        <v>24</v>
      </c>
      <c r="C58" s="5"/>
      <c r="E58" s="54"/>
      <c r="F58" s="54"/>
      <c r="G58" s="54"/>
      <c r="K58" s="5"/>
      <c r="L58" s="84"/>
    </row>
    <row r="59" spans="1:12" s="19" customFormat="1" ht="20.25" customHeight="1">
      <c r="A59" s="23" t="s">
        <v>61</v>
      </c>
      <c r="C59" s="28" t="s">
        <v>162</v>
      </c>
      <c r="E59" s="54">
        <v>439733</v>
      </c>
      <c r="F59" s="54"/>
      <c r="G59" s="54">
        <v>5489</v>
      </c>
      <c r="I59" s="24"/>
      <c r="K59" s="5"/>
      <c r="L59" s="84"/>
    </row>
    <row r="60" spans="1:12" s="19" customFormat="1" ht="20.25" customHeight="1">
      <c r="A60" s="19" t="s">
        <v>63</v>
      </c>
      <c r="C60" s="5" t="s">
        <v>151</v>
      </c>
      <c r="E60" s="54">
        <v>754</v>
      </c>
      <c r="F60" s="54"/>
      <c r="G60" s="54">
        <v>1048</v>
      </c>
      <c r="K60" s="5"/>
      <c r="L60" s="84"/>
    </row>
    <row r="61" spans="1:12" s="19" customFormat="1" ht="20.25" customHeight="1">
      <c r="A61" s="19" t="s">
        <v>113</v>
      </c>
      <c r="C61" s="5" t="s">
        <v>152</v>
      </c>
      <c r="E61" s="54">
        <v>3866</v>
      </c>
      <c r="F61" s="54"/>
      <c r="G61" s="54">
        <v>4935</v>
      </c>
      <c r="K61" s="5"/>
      <c r="L61" s="84"/>
    </row>
    <row r="62" spans="1:12" s="19" customFormat="1" ht="20.25" customHeight="1">
      <c r="A62" s="19" t="s">
        <v>71</v>
      </c>
      <c r="C62" s="5">
        <v>15</v>
      </c>
      <c r="E62" s="54">
        <v>3971</v>
      </c>
      <c r="F62" s="54"/>
      <c r="G62" s="54">
        <v>3829</v>
      </c>
      <c r="K62" s="5"/>
      <c r="L62" s="84"/>
    </row>
    <row r="63" spans="1:12" s="19" customFormat="1" ht="20.25" customHeight="1">
      <c r="A63" s="19" t="s">
        <v>112</v>
      </c>
      <c r="C63" s="5"/>
      <c r="E63" s="55">
        <v>0</v>
      </c>
      <c r="F63" s="54"/>
      <c r="G63" s="55">
        <v>250</v>
      </c>
      <c r="K63" s="5"/>
      <c r="L63" s="84"/>
    </row>
    <row r="64" spans="1:12" s="19" customFormat="1" ht="20.25" customHeight="1">
      <c r="A64" s="2" t="s">
        <v>28</v>
      </c>
      <c r="C64" s="5"/>
      <c r="E64" s="55">
        <f>SUM(E59:E63)</f>
        <v>448324</v>
      </c>
      <c r="F64" s="54"/>
      <c r="G64" s="55">
        <f>SUM(G59:G63)</f>
        <v>15551</v>
      </c>
      <c r="K64" s="5"/>
      <c r="L64" s="84"/>
    </row>
    <row r="65" spans="1:12" s="19" customFormat="1" ht="20.25" customHeight="1">
      <c r="A65" s="2"/>
      <c r="C65" s="5"/>
      <c r="E65" s="54"/>
      <c r="F65" s="54"/>
      <c r="G65" s="54"/>
      <c r="K65" s="5"/>
      <c r="L65" s="84"/>
    </row>
    <row r="66" spans="1:12" ht="20.25" customHeight="1">
      <c r="A66" s="2" t="s">
        <v>15</v>
      </c>
      <c r="C66" s="30"/>
      <c r="D66" s="23"/>
      <c r="E66" s="51">
        <f>SUM(E64,E56)</f>
        <v>677637</v>
      </c>
      <c r="F66" s="48"/>
      <c r="G66" s="51">
        <f>SUM(G64,G56)</f>
        <v>672317</v>
      </c>
      <c r="J66" s="70"/>
      <c r="K66" s="100"/>
    </row>
    <row r="67" spans="1:12" ht="20.25" customHeight="1">
      <c r="A67" s="69" t="s">
        <v>69</v>
      </c>
      <c r="B67" s="19"/>
      <c r="C67" s="19"/>
      <c r="D67" s="19"/>
      <c r="E67" s="19"/>
      <c r="F67" s="19"/>
      <c r="G67" s="19"/>
    </row>
    <row r="68" spans="1:12" s="3" customFormat="1" ht="20.25" customHeight="1">
      <c r="A68" s="3" t="s">
        <v>104</v>
      </c>
      <c r="B68" s="17"/>
      <c r="C68" s="31"/>
      <c r="D68" s="17"/>
      <c r="E68" s="17"/>
      <c r="F68" s="17"/>
      <c r="K68" s="99"/>
      <c r="L68" s="91"/>
    </row>
    <row r="69" spans="1:12" ht="20.25" customHeight="1">
      <c r="A69" s="2" t="s">
        <v>140</v>
      </c>
      <c r="B69" s="2"/>
      <c r="C69" s="26"/>
      <c r="D69" s="2"/>
      <c r="E69" s="2"/>
      <c r="F69" s="2"/>
    </row>
    <row r="70" spans="1:12" ht="20.25" customHeight="1">
      <c r="A70" s="23"/>
      <c r="B70" s="2"/>
      <c r="C70" s="26"/>
      <c r="D70" s="2"/>
      <c r="E70" s="2"/>
      <c r="F70" s="2"/>
    </row>
    <row r="71" spans="1:12" ht="20.25" customHeight="1">
      <c r="A71" s="17" t="s">
        <v>79</v>
      </c>
      <c r="C71" s="31"/>
      <c r="D71" s="17"/>
      <c r="E71" s="4"/>
      <c r="F71" s="17"/>
      <c r="G71" s="4"/>
    </row>
    <row r="72" spans="1:12" ht="20.25" customHeight="1">
      <c r="A72" s="17"/>
      <c r="C72" s="28"/>
      <c r="D72" s="18"/>
      <c r="E72" s="110" t="s">
        <v>132</v>
      </c>
      <c r="F72" s="110"/>
      <c r="G72" s="110"/>
    </row>
    <row r="73" spans="1:12" ht="20.25" customHeight="1">
      <c r="A73" s="17"/>
      <c r="C73" s="28"/>
      <c r="D73" s="18"/>
      <c r="E73" s="101" t="s">
        <v>142</v>
      </c>
      <c r="F73" s="101"/>
      <c r="G73" s="101" t="s">
        <v>143</v>
      </c>
    </row>
    <row r="74" spans="1:12" ht="20.25" customHeight="1">
      <c r="A74" s="17"/>
      <c r="C74" s="28"/>
      <c r="D74" s="18"/>
      <c r="E74" s="101" t="s">
        <v>130</v>
      </c>
      <c r="F74" s="101"/>
      <c r="G74" s="101"/>
    </row>
    <row r="75" spans="1:12" ht="20.25" customHeight="1">
      <c r="A75" s="17"/>
      <c r="C75" s="29" t="s">
        <v>4</v>
      </c>
      <c r="D75" s="18"/>
      <c r="E75" s="75" t="s">
        <v>131</v>
      </c>
      <c r="F75" s="5"/>
      <c r="G75" s="75" t="s">
        <v>141</v>
      </c>
    </row>
    <row r="76" spans="1:12" ht="20.25" customHeight="1">
      <c r="A76" s="2" t="s">
        <v>26</v>
      </c>
      <c r="C76" s="28"/>
      <c r="D76" s="23"/>
      <c r="E76" s="53"/>
      <c r="F76" s="53"/>
      <c r="G76" s="53"/>
      <c r="J76" s="71"/>
      <c r="K76" s="98"/>
    </row>
    <row r="77" spans="1:12" ht="20.25" customHeight="1">
      <c r="A77" s="23" t="s">
        <v>12</v>
      </c>
      <c r="C77" s="5">
        <v>16</v>
      </c>
      <c r="D77" s="23"/>
      <c r="E77" s="48"/>
      <c r="F77" s="48"/>
      <c r="G77" s="48"/>
      <c r="J77" s="71"/>
      <c r="K77" s="98"/>
    </row>
    <row r="78" spans="1:12" ht="20.25" customHeight="1" thickBot="1">
      <c r="A78" s="86" t="s">
        <v>18</v>
      </c>
      <c r="B78" s="24" t="s">
        <v>82</v>
      </c>
      <c r="C78" s="28"/>
      <c r="D78" s="23"/>
      <c r="E78" s="56">
        <v>197000</v>
      </c>
      <c r="F78" s="48"/>
      <c r="G78" s="56">
        <v>197000</v>
      </c>
      <c r="J78" s="71"/>
      <c r="K78" s="98"/>
    </row>
    <row r="79" spans="1:12" ht="20.25" customHeight="1" thickTop="1">
      <c r="A79" s="86" t="s">
        <v>18</v>
      </c>
      <c r="B79" s="24" t="s">
        <v>115</v>
      </c>
      <c r="C79" s="28"/>
      <c r="D79" s="23"/>
      <c r="E79" s="54">
        <v>163179</v>
      </c>
      <c r="F79" s="53"/>
      <c r="G79" s="54">
        <v>163179</v>
      </c>
      <c r="J79" s="71"/>
      <c r="K79" s="98"/>
    </row>
    <row r="80" spans="1:12" ht="20.25" customHeight="1">
      <c r="A80" s="71" t="s">
        <v>72</v>
      </c>
      <c r="B80" s="72"/>
      <c r="D80" s="23"/>
      <c r="E80" s="54">
        <v>203008</v>
      </c>
      <c r="F80" s="53"/>
      <c r="G80" s="54">
        <v>203008</v>
      </c>
      <c r="J80" s="71"/>
      <c r="K80" s="98"/>
    </row>
    <row r="81" spans="1:11" ht="20.25" customHeight="1">
      <c r="A81" s="24" t="s">
        <v>64</v>
      </c>
      <c r="C81" s="28"/>
      <c r="D81" s="23"/>
      <c r="E81" s="54"/>
      <c r="F81" s="53"/>
      <c r="G81" s="54"/>
      <c r="J81" s="71"/>
      <c r="K81" s="98"/>
    </row>
    <row r="82" spans="1:11" ht="20.25" customHeight="1">
      <c r="A82" s="86" t="s">
        <v>18</v>
      </c>
      <c r="B82" s="23" t="s">
        <v>75</v>
      </c>
      <c r="C82" s="28">
        <v>18</v>
      </c>
      <c r="D82" s="23"/>
      <c r="E82" s="54">
        <f>SE!J22</f>
        <v>8300</v>
      </c>
      <c r="F82" s="53"/>
      <c r="G82" s="54">
        <v>8300</v>
      </c>
      <c r="J82" s="71"/>
      <c r="K82" s="98"/>
    </row>
    <row r="83" spans="1:11" ht="20.25" customHeight="1">
      <c r="A83" s="86" t="s">
        <v>18</v>
      </c>
      <c r="B83" s="23" t="s">
        <v>76</v>
      </c>
      <c r="C83" s="28"/>
      <c r="D83" s="23"/>
      <c r="E83" s="55">
        <f>SE!L22</f>
        <v>63387</v>
      </c>
      <c r="F83" s="53"/>
      <c r="G83" s="55">
        <v>78092</v>
      </c>
      <c r="J83" s="71"/>
      <c r="K83" s="98"/>
    </row>
    <row r="84" spans="1:11" ht="20.25" customHeight="1">
      <c r="A84" s="2" t="s">
        <v>65</v>
      </c>
      <c r="C84" s="28"/>
      <c r="D84" s="23"/>
      <c r="E84" s="55">
        <f>SUM(E79:E83)</f>
        <v>437874</v>
      </c>
      <c r="F84" s="53"/>
      <c r="G84" s="55">
        <f>SUM(G79:G83)</f>
        <v>452579</v>
      </c>
      <c r="J84" s="71"/>
      <c r="K84" s="98"/>
    </row>
    <row r="85" spans="1:11" ht="20.25" customHeight="1">
      <c r="A85" s="23"/>
      <c r="C85" s="19"/>
      <c r="D85" s="23"/>
      <c r="E85" s="94"/>
      <c r="F85" s="53"/>
      <c r="G85" s="54"/>
      <c r="J85" s="71"/>
      <c r="K85" s="98"/>
    </row>
    <row r="86" spans="1:11" ht="20.25" customHeight="1" thickBot="1">
      <c r="A86" s="2" t="s">
        <v>27</v>
      </c>
      <c r="C86" s="28"/>
      <c r="D86" s="23"/>
      <c r="E86" s="56">
        <f>SUM(E84,E66)</f>
        <v>1115511</v>
      </c>
      <c r="F86" s="54"/>
      <c r="G86" s="56">
        <f>SUM(G84,G66)</f>
        <v>1124896</v>
      </c>
      <c r="J86" s="71"/>
      <c r="K86" s="98"/>
    </row>
    <row r="87" spans="1:11" ht="20.25" customHeight="1" thickTop="1">
      <c r="J87" s="71"/>
      <c r="K87" s="98"/>
    </row>
    <row r="88" spans="1:11" ht="20.25" customHeight="1">
      <c r="E88" s="25">
        <f>E86-E33</f>
        <v>0</v>
      </c>
      <c r="F88" s="25"/>
      <c r="G88" s="25">
        <f>G86-G33</f>
        <v>0</v>
      </c>
    </row>
    <row r="89" spans="1:11" ht="20.25" customHeight="1">
      <c r="E89" s="25"/>
      <c r="F89" s="25"/>
      <c r="G89" s="25"/>
    </row>
  </sheetData>
  <mergeCells count="3">
    <mergeCell ref="E6:G6"/>
    <mergeCell ref="E39:G39"/>
    <mergeCell ref="E72:G72"/>
  </mergeCells>
  <phoneticPr fontId="7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3" max="6" man="1"/>
    <brk id="66" max="6" man="1"/>
  </rowBreaks>
  <ignoredErrors>
    <ignoredError sqref="G8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L76"/>
  <sheetViews>
    <sheetView topLeftCell="A15" zoomScaleNormal="100" zoomScaleSheetLayoutView="100" workbookViewId="0">
      <selection activeCell="B6" sqref="B6"/>
    </sheetView>
  </sheetViews>
  <sheetFormatPr defaultColWidth="9.125" defaultRowHeight="20.25" customHeight="1"/>
  <cols>
    <col min="1" max="1" width="2.375" style="24" customWidth="1"/>
    <col min="2" max="2" width="52.375" style="24" customWidth="1"/>
    <col min="3" max="3" width="8.375" style="5" customWidth="1"/>
    <col min="4" max="4" width="1.625" style="24" customWidth="1"/>
    <col min="5" max="5" width="14.75" style="24" customWidth="1"/>
    <col min="6" max="6" width="1.75" style="24" customWidth="1"/>
    <col min="7" max="7" width="14.75" style="24" customWidth="1"/>
    <col min="8" max="8" width="9.125" style="24"/>
    <col min="9" max="9" width="12.75" style="24" bestFit="1" customWidth="1"/>
    <col min="10" max="10" width="11.5" style="25" bestFit="1" customWidth="1"/>
    <col min="11" max="11" width="9.125" style="24"/>
    <col min="12" max="12" width="13.375" style="84" bestFit="1" customWidth="1"/>
    <col min="13" max="13" width="9.125" style="24"/>
    <col min="14" max="14" width="10.875" style="24" bestFit="1" customWidth="1"/>
    <col min="15" max="16384" width="9.125" style="24"/>
  </cols>
  <sheetData>
    <row r="1" spans="1:12" s="3" customFormat="1" ht="20.25" customHeight="1">
      <c r="A1" s="69" t="s">
        <v>69</v>
      </c>
      <c r="B1" s="17"/>
      <c r="C1" s="31"/>
      <c r="D1" s="17"/>
      <c r="G1" s="12" t="s">
        <v>130</v>
      </c>
      <c r="J1" s="83"/>
      <c r="L1" s="91"/>
    </row>
    <row r="2" spans="1:12" ht="20.25" customHeight="1">
      <c r="A2" s="17" t="s">
        <v>43</v>
      </c>
      <c r="B2" s="17"/>
      <c r="C2" s="31"/>
      <c r="D2" s="17"/>
      <c r="G2" s="12" t="s">
        <v>131</v>
      </c>
    </row>
    <row r="3" spans="1:12" ht="20.25" customHeight="1">
      <c r="A3" s="17" t="s">
        <v>134</v>
      </c>
      <c r="B3" s="17"/>
      <c r="C3" s="31"/>
      <c r="D3" s="17"/>
    </row>
    <row r="4" spans="1:12" ht="20.25" customHeight="1">
      <c r="A4" s="17"/>
      <c r="B4" s="17"/>
      <c r="C4" s="31"/>
      <c r="D4" s="17"/>
    </row>
    <row r="5" spans="1:12" ht="20.25" customHeight="1">
      <c r="B5" s="17"/>
      <c r="C5" s="31"/>
      <c r="D5" s="87"/>
      <c r="E5" s="111" t="s">
        <v>132</v>
      </c>
      <c r="F5" s="111"/>
      <c r="G5" s="111"/>
    </row>
    <row r="6" spans="1:12" ht="20.25" customHeight="1">
      <c r="B6" s="17"/>
      <c r="C6" s="29" t="s">
        <v>4</v>
      </c>
      <c r="D6" s="18"/>
      <c r="E6" s="75">
        <v>2569</v>
      </c>
      <c r="F6" s="18"/>
      <c r="G6" s="75">
        <v>2568</v>
      </c>
    </row>
    <row r="7" spans="1:12" ht="20.25" customHeight="1">
      <c r="A7" s="2" t="s">
        <v>3</v>
      </c>
      <c r="C7" s="28"/>
      <c r="D7" s="23"/>
    </row>
    <row r="8" spans="1:12" ht="20.25" customHeight="1">
      <c r="A8" s="23" t="s">
        <v>30</v>
      </c>
      <c r="B8" s="23"/>
      <c r="C8" s="28" t="s">
        <v>153</v>
      </c>
      <c r="D8" s="20"/>
      <c r="E8" s="57">
        <v>25748</v>
      </c>
      <c r="F8" s="20"/>
      <c r="G8" s="57">
        <v>37832</v>
      </c>
    </row>
    <row r="9" spans="1:12" ht="20.25" customHeight="1">
      <c r="A9" s="23" t="s">
        <v>94</v>
      </c>
      <c r="B9" s="23"/>
      <c r="C9" s="28"/>
      <c r="D9" s="20"/>
      <c r="E9" s="57">
        <v>11</v>
      </c>
      <c r="F9" s="20"/>
      <c r="G9" s="57">
        <v>0</v>
      </c>
    </row>
    <row r="10" spans="1:12" ht="20.25" customHeight="1">
      <c r="A10" s="24" t="s">
        <v>13</v>
      </c>
      <c r="C10" s="28"/>
      <c r="D10" s="23"/>
      <c r="E10" s="53">
        <v>333</v>
      </c>
      <c r="F10" s="23"/>
      <c r="G10" s="53">
        <v>415</v>
      </c>
    </row>
    <row r="11" spans="1:12" ht="20.25" customHeight="1">
      <c r="A11" s="2" t="s">
        <v>111</v>
      </c>
      <c r="C11" s="28"/>
      <c r="D11" s="23"/>
      <c r="E11" s="52">
        <f>SUM(E8:E10)</f>
        <v>26092</v>
      </c>
      <c r="F11" s="23"/>
      <c r="G11" s="52">
        <f>SUM(G8:G10)</f>
        <v>38247</v>
      </c>
    </row>
    <row r="12" spans="1:12" ht="16.8" customHeight="1">
      <c r="A12" s="2"/>
      <c r="C12" s="28"/>
      <c r="D12" s="23"/>
    </row>
    <row r="13" spans="1:12" ht="20.25" customHeight="1">
      <c r="A13" s="2" t="s">
        <v>22</v>
      </c>
      <c r="C13" s="28"/>
      <c r="D13" s="23"/>
    </row>
    <row r="14" spans="1:12" ht="20.25" customHeight="1">
      <c r="A14" s="23" t="s">
        <v>31</v>
      </c>
      <c r="B14" s="23"/>
      <c r="C14" s="28">
        <v>3</v>
      </c>
      <c r="D14" s="23"/>
      <c r="E14" s="6">
        <v>23055</v>
      </c>
      <c r="F14" s="6"/>
      <c r="G14" s="6">
        <v>35758</v>
      </c>
    </row>
    <row r="15" spans="1:12" ht="20.25" customHeight="1">
      <c r="A15" s="24" t="s">
        <v>81</v>
      </c>
      <c r="B15" s="23"/>
      <c r="C15" s="28"/>
      <c r="D15" s="23"/>
      <c r="E15" s="6">
        <v>8592</v>
      </c>
      <c r="F15" s="6"/>
      <c r="G15" s="6">
        <v>7809</v>
      </c>
    </row>
    <row r="16" spans="1:12" ht="20.25" customHeight="1">
      <c r="A16" s="24" t="s">
        <v>20</v>
      </c>
      <c r="C16" s="28" t="s">
        <v>154</v>
      </c>
      <c r="D16" s="20"/>
      <c r="E16" s="6">
        <v>7938</v>
      </c>
      <c r="F16" s="6"/>
      <c r="G16" s="6">
        <v>12034</v>
      </c>
    </row>
    <row r="17" spans="1:7" ht="20.25" customHeight="1">
      <c r="A17" s="23" t="s">
        <v>133</v>
      </c>
      <c r="C17" s="28"/>
      <c r="D17" s="20"/>
      <c r="E17" s="57">
        <v>0</v>
      </c>
      <c r="F17" s="6"/>
      <c r="G17" s="6">
        <v>30</v>
      </c>
    </row>
    <row r="18" spans="1:7" ht="20.25" customHeight="1">
      <c r="A18" s="2" t="s">
        <v>23</v>
      </c>
      <c r="C18" s="30"/>
      <c r="D18" s="23"/>
      <c r="E18" s="52">
        <f>SUM(E14:E17)</f>
        <v>39585</v>
      </c>
      <c r="F18" s="23"/>
      <c r="G18" s="52">
        <f>SUM(G14:G17)</f>
        <v>55631</v>
      </c>
    </row>
    <row r="19" spans="1:7" ht="16.8" customHeight="1">
      <c r="A19" s="2"/>
      <c r="C19" s="28"/>
      <c r="D19" s="23"/>
    </row>
    <row r="20" spans="1:7" ht="20.25" customHeight="1">
      <c r="A20" s="2" t="s">
        <v>159</v>
      </c>
      <c r="C20" s="30"/>
      <c r="D20" s="23"/>
      <c r="E20" s="53">
        <f>E11-E18</f>
        <v>-13493</v>
      </c>
      <c r="F20" s="23"/>
      <c r="G20" s="53">
        <f>G11-G18</f>
        <v>-17384</v>
      </c>
    </row>
    <row r="21" spans="1:7" ht="16.8" customHeight="1">
      <c r="A21" s="2"/>
      <c r="C21" s="28"/>
      <c r="D21" s="23"/>
    </row>
    <row r="22" spans="1:7" ht="16.8" customHeight="1">
      <c r="A22" s="23" t="s">
        <v>160</v>
      </c>
      <c r="C22" s="28">
        <v>6</v>
      </c>
      <c r="D22" s="23"/>
      <c r="E22" s="51">
        <v>-300</v>
      </c>
      <c r="G22" s="51">
        <v>0</v>
      </c>
    </row>
    <row r="23" spans="1:7" ht="16.8" customHeight="1">
      <c r="A23" s="2"/>
      <c r="C23" s="28"/>
      <c r="D23" s="23"/>
    </row>
    <row r="24" spans="1:7" ht="16.8" customHeight="1">
      <c r="A24" s="2" t="s">
        <v>163</v>
      </c>
      <c r="C24" s="28"/>
      <c r="D24" s="23"/>
      <c r="E24" s="53">
        <f>SUM(E20:E22)</f>
        <v>-13793</v>
      </c>
      <c r="G24" s="53">
        <f>SUM(G20:G22)</f>
        <v>-17384</v>
      </c>
    </row>
    <row r="25" spans="1:7" ht="16.8" customHeight="1">
      <c r="A25" s="2"/>
      <c r="C25" s="28"/>
      <c r="D25" s="23"/>
    </row>
    <row r="26" spans="1:7" ht="20.25" customHeight="1">
      <c r="A26" s="23" t="s">
        <v>21</v>
      </c>
      <c r="C26" s="30">
        <v>3</v>
      </c>
      <c r="D26" s="23"/>
      <c r="E26" s="55">
        <v>-4606</v>
      </c>
      <c r="F26" s="6"/>
      <c r="G26" s="55">
        <v>-1222</v>
      </c>
    </row>
    <row r="27" spans="1:7" ht="16.8" customHeight="1">
      <c r="A27" s="2"/>
      <c r="C27" s="28"/>
      <c r="D27" s="23"/>
    </row>
    <row r="28" spans="1:7" ht="20.25" customHeight="1">
      <c r="A28" s="2" t="s">
        <v>120</v>
      </c>
      <c r="C28" s="30"/>
      <c r="D28" s="20"/>
      <c r="E28" s="53">
        <f>SUM(E24:E26)</f>
        <v>-18399</v>
      </c>
      <c r="F28" s="20"/>
      <c r="G28" s="53">
        <f>SUM(G24:G26)</f>
        <v>-18606</v>
      </c>
    </row>
    <row r="29" spans="1:7" ht="16.8" customHeight="1">
      <c r="A29" s="2"/>
      <c r="C29" s="28"/>
      <c r="D29" s="23"/>
    </row>
    <row r="30" spans="1:7" ht="20.25" customHeight="1">
      <c r="A30" s="23" t="s">
        <v>118</v>
      </c>
      <c r="C30" s="30">
        <v>10</v>
      </c>
      <c r="D30" s="20"/>
      <c r="E30" s="55">
        <v>3694</v>
      </c>
      <c r="F30" s="20"/>
      <c r="G30" s="55">
        <v>3348</v>
      </c>
    </row>
    <row r="31" spans="1:7" ht="16.8" customHeight="1">
      <c r="A31" s="2"/>
      <c r="C31" s="28"/>
      <c r="D31" s="23"/>
    </row>
    <row r="32" spans="1:7" ht="20.25" customHeight="1" thickBot="1">
      <c r="A32" s="2" t="s">
        <v>135</v>
      </c>
      <c r="C32" s="28"/>
      <c r="D32" s="23"/>
      <c r="E32" s="56">
        <f>SUM(E28:E30)</f>
        <v>-14705</v>
      </c>
      <c r="F32" s="23"/>
      <c r="G32" s="56">
        <f>SUM(G28:G30)</f>
        <v>-15258</v>
      </c>
    </row>
    <row r="33" spans="1:12" ht="20.25" customHeight="1" thickTop="1">
      <c r="A33" s="2"/>
      <c r="C33" s="28"/>
      <c r="D33" s="23"/>
      <c r="E33" s="54"/>
      <c r="F33" s="23"/>
      <c r="G33" s="54"/>
    </row>
    <row r="34" spans="1:12" ht="20.25" customHeight="1" thickBot="1">
      <c r="A34" s="2" t="s">
        <v>136</v>
      </c>
      <c r="B34" s="78"/>
      <c r="C34" s="28"/>
      <c r="D34" s="78"/>
      <c r="E34" s="56">
        <f>E32</f>
        <v>-14705</v>
      </c>
      <c r="F34" s="78"/>
      <c r="G34" s="56">
        <f>G32</f>
        <v>-15258</v>
      </c>
      <c r="J34" s="84"/>
      <c r="L34" s="24"/>
    </row>
    <row r="35" spans="1:12" ht="16.8" customHeight="1" thickTop="1">
      <c r="A35" s="2"/>
      <c r="C35" s="28"/>
      <c r="D35" s="23"/>
    </row>
    <row r="36" spans="1:12" ht="20.25" customHeight="1">
      <c r="A36" s="81" t="s">
        <v>119</v>
      </c>
      <c r="B36" s="78"/>
      <c r="C36" s="28">
        <v>19</v>
      </c>
      <c r="D36" s="78"/>
      <c r="E36" s="50"/>
      <c r="F36" s="78"/>
      <c r="G36" s="50"/>
      <c r="J36" s="84"/>
    </row>
    <row r="37" spans="1:12" ht="21.3" customHeight="1" thickBot="1">
      <c r="B37" s="23" t="s">
        <v>85</v>
      </c>
      <c r="C37" s="30"/>
      <c r="D37" s="79"/>
      <c r="E37" s="73">
        <v>-0.09</v>
      </c>
      <c r="F37" s="79"/>
      <c r="G37" s="73">
        <v>-9.4E-2</v>
      </c>
      <c r="J37" s="84"/>
    </row>
    <row r="38" spans="1:12" ht="21.3" customHeight="1" thickTop="1" thickBot="1">
      <c r="B38" s="85" t="s">
        <v>86</v>
      </c>
      <c r="C38" s="30"/>
      <c r="D38" s="79"/>
      <c r="E38" s="73">
        <v>-0.09</v>
      </c>
      <c r="F38" s="79"/>
      <c r="G38" s="73">
        <v>-9.4E-2</v>
      </c>
      <c r="J38" s="84"/>
    </row>
    <row r="39" spans="1:12" ht="20.25" customHeight="1" thickTop="1">
      <c r="A39" s="79"/>
      <c r="B39" s="79"/>
      <c r="C39" s="30"/>
      <c r="D39" s="79"/>
      <c r="E39" s="95"/>
      <c r="F39" s="79"/>
      <c r="G39" s="59"/>
      <c r="J39" s="84"/>
    </row>
    <row r="55" spans="1:1" ht="20.25" customHeight="1">
      <c r="A55" s="19"/>
    </row>
    <row r="70" spans="3:3" ht="7.95" customHeight="1"/>
    <row r="76" spans="3:3" ht="20.25" customHeight="1">
      <c r="C76" s="5">
        <f>SUM(C72:C74)</f>
        <v>0</v>
      </c>
    </row>
  </sheetData>
  <mergeCells count="1">
    <mergeCell ref="E5:G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1"/>
  <sheetViews>
    <sheetView topLeftCell="A6" zoomScaleNormal="100" zoomScaleSheetLayoutView="100" workbookViewId="0">
      <selection activeCell="B6" sqref="B6"/>
    </sheetView>
  </sheetViews>
  <sheetFormatPr defaultColWidth="9.125" defaultRowHeight="20.25" customHeight="1"/>
  <cols>
    <col min="1" max="1" width="42.625" style="13" customWidth="1"/>
    <col min="2" max="2" width="9.25" style="13" customWidth="1"/>
    <col min="3" max="3" width="1.625" style="13" customWidth="1"/>
    <col min="4" max="4" width="14" style="16" customWidth="1"/>
    <col min="5" max="5" width="1.625" style="16" customWidth="1"/>
    <col min="6" max="6" width="14" style="16" customWidth="1"/>
    <col min="7" max="7" width="1.625" style="16" customWidth="1"/>
    <col min="8" max="8" width="14" style="16" customWidth="1"/>
    <col min="9" max="9" width="1.625" style="16" customWidth="1"/>
    <col min="10" max="10" width="14" style="16" customWidth="1"/>
    <col min="11" max="11" width="1.625" style="16" customWidth="1"/>
    <col min="12" max="12" width="13.875" style="16" customWidth="1"/>
    <col min="13" max="13" width="1.625" style="16" customWidth="1"/>
    <col min="14" max="14" width="14" style="16" customWidth="1"/>
    <col min="15" max="15" width="12" style="25" bestFit="1" customWidth="1"/>
    <col min="16" max="16384" width="9.125" style="13"/>
  </cols>
  <sheetData>
    <row r="1" spans="1:15" ht="20.25" customHeight="1">
      <c r="A1" s="69" t="s">
        <v>69</v>
      </c>
      <c r="B1" s="69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130</v>
      </c>
    </row>
    <row r="2" spans="1:15" ht="20.25" customHeight="1">
      <c r="A2" s="17" t="s">
        <v>105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131</v>
      </c>
    </row>
    <row r="3" spans="1:15" s="24" customFormat="1" ht="20.25" customHeight="1">
      <c r="A3" s="17" t="s">
        <v>134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2" t="s">
        <v>132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87</v>
      </c>
      <c r="I6" s="15"/>
      <c r="J6" s="113" t="s">
        <v>64</v>
      </c>
      <c r="K6" s="113"/>
      <c r="L6" s="113"/>
      <c r="M6" s="15"/>
      <c r="N6" s="11"/>
    </row>
    <row r="7" spans="1:15" ht="20.25" customHeight="1">
      <c r="A7" s="9"/>
      <c r="B7" s="9"/>
      <c r="D7" s="11" t="s">
        <v>16</v>
      </c>
      <c r="E7" s="11"/>
      <c r="F7" s="11" t="s">
        <v>73</v>
      </c>
      <c r="G7" s="11"/>
      <c r="H7" s="11" t="s">
        <v>88</v>
      </c>
      <c r="I7" s="11"/>
      <c r="J7" s="15" t="s">
        <v>77</v>
      </c>
      <c r="K7" s="15"/>
      <c r="L7" s="15"/>
      <c r="M7" s="15"/>
    </row>
    <row r="8" spans="1:15" ht="20.25" customHeight="1">
      <c r="A8" s="9"/>
      <c r="B8" s="29" t="s">
        <v>4</v>
      </c>
      <c r="D8" s="76" t="s">
        <v>17</v>
      </c>
      <c r="E8" s="15"/>
      <c r="F8" s="76" t="s">
        <v>74</v>
      </c>
      <c r="G8" s="15"/>
      <c r="H8" s="76" t="s">
        <v>89</v>
      </c>
      <c r="I8" s="15"/>
      <c r="J8" s="76" t="s">
        <v>78</v>
      </c>
      <c r="K8" s="15"/>
      <c r="L8" s="77" t="s">
        <v>76</v>
      </c>
      <c r="M8" s="15"/>
      <c r="N8" s="76" t="s">
        <v>42</v>
      </c>
    </row>
    <row r="9" spans="1:15" ht="20.25" customHeight="1"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5" ht="20.25" customHeight="1">
      <c r="A10" s="21" t="s">
        <v>137</v>
      </c>
      <c r="B10" s="21"/>
      <c r="D10" s="59">
        <v>163179</v>
      </c>
      <c r="E10" s="59"/>
      <c r="F10" s="59">
        <v>203008</v>
      </c>
      <c r="G10" s="59"/>
      <c r="H10" s="59">
        <v>931</v>
      </c>
      <c r="I10" s="59"/>
      <c r="J10" s="59">
        <v>8300</v>
      </c>
      <c r="K10" s="59"/>
      <c r="L10" s="54">
        <v>100440</v>
      </c>
      <c r="M10" s="59"/>
      <c r="N10" s="54">
        <f>SUM(D10:L10)</f>
        <v>475858</v>
      </c>
    </row>
    <row r="11" spans="1:15" ht="12" customHeight="1">
      <c r="B11" s="8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4"/>
    </row>
    <row r="12" spans="1:15" ht="20.25" customHeight="1">
      <c r="A12" s="88" t="s">
        <v>125</v>
      </c>
      <c r="B12" s="82">
        <v>17</v>
      </c>
      <c r="D12" s="54">
        <v>0</v>
      </c>
      <c r="E12" s="54"/>
      <c r="F12" s="54">
        <v>0</v>
      </c>
      <c r="G12" s="54"/>
      <c r="H12" s="54">
        <v>76</v>
      </c>
      <c r="I12" s="54"/>
      <c r="J12" s="54">
        <v>0</v>
      </c>
      <c r="K12" s="54"/>
      <c r="L12" s="54">
        <v>0</v>
      </c>
      <c r="M12" s="54"/>
      <c r="N12" s="54">
        <f t="shared" ref="N12:N14" si="0">SUM(D12:L12)</f>
        <v>76</v>
      </c>
      <c r="O12" s="22"/>
    </row>
    <row r="13" spans="1:15" ht="12" customHeight="1">
      <c r="B13" s="82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4"/>
    </row>
    <row r="14" spans="1:15" ht="20.25" customHeight="1">
      <c r="A14" s="13" t="s">
        <v>136</v>
      </c>
      <c r="B14" s="82"/>
      <c r="D14" s="55">
        <v>0</v>
      </c>
      <c r="E14" s="54"/>
      <c r="F14" s="55">
        <v>0</v>
      </c>
      <c r="G14" s="54"/>
      <c r="H14" s="55">
        <v>0</v>
      </c>
      <c r="I14" s="54"/>
      <c r="J14" s="55">
        <v>0</v>
      </c>
      <c r="K14" s="54"/>
      <c r="L14" s="55">
        <f>PL!G32</f>
        <v>-15258</v>
      </c>
      <c r="M14" s="54"/>
      <c r="N14" s="55">
        <f t="shared" si="0"/>
        <v>-15258</v>
      </c>
      <c r="O14" s="22"/>
    </row>
    <row r="15" spans="1:15" ht="12" customHeight="1">
      <c r="B15" s="82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4"/>
    </row>
    <row r="16" spans="1:15" ht="20.25" customHeight="1" thickBot="1">
      <c r="A16" s="21" t="s">
        <v>138</v>
      </c>
      <c r="B16" s="21"/>
      <c r="D16" s="56">
        <f>SUM(D10:D14)</f>
        <v>163179</v>
      </c>
      <c r="E16" s="54"/>
      <c r="F16" s="56">
        <f>SUM(F10:F14)</f>
        <v>203008</v>
      </c>
      <c r="G16" s="54"/>
      <c r="H16" s="56">
        <f>SUM(H10:H14)</f>
        <v>1007</v>
      </c>
      <c r="I16" s="54"/>
      <c r="J16" s="56">
        <f>SUM(J10:J14)</f>
        <v>8300</v>
      </c>
      <c r="K16" s="54"/>
      <c r="L16" s="56">
        <f>SUM(L10:L14)</f>
        <v>85182</v>
      </c>
      <c r="M16" s="54"/>
      <c r="N16" s="56">
        <f>SUM(N10:N14)</f>
        <v>460676</v>
      </c>
      <c r="O16" s="22"/>
    </row>
    <row r="17" spans="1:15" ht="20.25" customHeight="1" thickTop="1"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5" ht="20.25" customHeight="1">
      <c r="A18" s="21" t="s">
        <v>147</v>
      </c>
      <c r="D18" s="54">
        <v>163179</v>
      </c>
      <c r="E18" s="54"/>
      <c r="F18" s="54">
        <v>203008</v>
      </c>
      <c r="G18" s="54"/>
      <c r="H18" s="54">
        <v>0</v>
      </c>
      <c r="I18" s="54"/>
      <c r="J18" s="54">
        <v>8300</v>
      </c>
      <c r="K18" s="54"/>
      <c r="L18" s="54">
        <v>78092</v>
      </c>
      <c r="M18" s="54"/>
      <c r="N18" s="54">
        <f>SUM(D18:L18)</f>
        <v>452579</v>
      </c>
    </row>
    <row r="19" spans="1:15" ht="12" customHeight="1">
      <c r="B19" s="82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4"/>
    </row>
    <row r="20" spans="1:15" ht="20.25" customHeight="1">
      <c r="A20" s="13" t="s">
        <v>136</v>
      </c>
      <c r="D20" s="55">
        <v>0</v>
      </c>
      <c r="E20" s="54"/>
      <c r="F20" s="55">
        <v>0</v>
      </c>
      <c r="G20" s="54"/>
      <c r="H20" s="55">
        <v>0</v>
      </c>
      <c r="I20" s="54"/>
      <c r="J20" s="55">
        <v>0</v>
      </c>
      <c r="K20" s="54"/>
      <c r="L20" s="55">
        <f>PL!E34</f>
        <v>-14705</v>
      </c>
      <c r="M20" s="54"/>
      <c r="N20" s="55">
        <f>SUM(D20:L20)</f>
        <v>-14705</v>
      </c>
    </row>
    <row r="21" spans="1:15" ht="12" customHeight="1">
      <c r="B21" s="82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4"/>
    </row>
    <row r="22" spans="1:15" ht="20.25" customHeight="1" thickBot="1">
      <c r="A22" s="21" t="s">
        <v>139</v>
      </c>
      <c r="B22" s="21"/>
      <c r="D22" s="56">
        <f>SUM(D18:D20)</f>
        <v>163179</v>
      </c>
      <c r="E22" s="54"/>
      <c r="F22" s="56">
        <f>SUM(F18:F20)</f>
        <v>203008</v>
      </c>
      <c r="G22" s="54"/>
      <c r="H22" s="56">
        <f>SUM(H18:H20)</f>
        <v>0</v>
      </c>
      <c r="I22" s="54"/>
      <c r="J22" s="56">
        <f>SUM(J18:J20)</f>
        <v>8300</v>
      </c>
      <c r="K22" s="54"/>
      <c r="L22" s="56">
        <f>SUM(L18:L20)</f>
        <v>63387</v>
      </c>
      <c r="M22" s="54"/>
      <c r="N22" s="56">
        <f>SUM(N18:N20)</f>
        <v>437874</v>
      </c>
      <c r="O22" s="25">
        <f>N22-BS!E84</f>
        <v>0</v>
      </c>
    </row>
    <row r="23" spans="1:15" ht="20.25" customHeight="1" thickTop="1">
      <c r="G23" s="80"/>
      <c r="H23" s="80"/>
      <c r="I23" s="80"/>
      <c r="K23" s="80"/>
    </row>
    <row r="71" ht="7.95" customHeight="1"/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3"/>
  <sheetViews>
    <sheetView view="pageBreakPreview" topLeftCell="A15" zoomScaleNormal="80" zoomScaleSheetLayoutView="100" workbookViewId="0">
      <selection activeCell="B6" sqref="B6"/>
    </sheetView>
  </sheetViews>
  <sheetFormatPr defaultColWidth="9.125" defaultRowHeight="20.25" customHeight="1"/>
  <cols>
    <col min="1" max="1" width="2.375" style="34" customWidth="1"/>
    <col min="2" max="2" width="61.875" style="34" customWidth="1"/>
    <col min="3" max="3" width="14.75" style="34" customWidth="1"/>
    <col min="4" max="4" width="1.625" style="34" customWidth="1"/>
    <col min="5" max="5" width="14.75" style="34" customWidth="1"/>
    <col min="6" max="11" width="9.125" style="34"/>
    <col min="12" max="12" width="13.375" style="84" bestFit="1" customWidth="1"/>
    <col min="13" max="13" width="9.125" style="34"/>
    <col min="14" max="14" width="10.875" style="34" bestFit="1" customWidth="1"/>
    <col min="15" max="16384" width="9.125" style="34"/>
  </cols>
  <sheetData>
    <row r="1" spans="1:12" s="37" customFormat="1" ht="20.25" customHeight="1">
      <c r="A1" s="69" t="s">
        <v>69</v>
      </c>
      <c r="B1" s="32"/>
      <c r="C1" s="109"/>
      <c r="E1" s="108" t="s">
        <v>130</v>
      </c>
      <c r="L1" s="84"/>
    </row>
    <row r="2" spans="1:12" s="37" customFormat="1" ht="20.25" customHeight="1">
      <c r="A2" s="32" t="s">
        <v>34</v>
      </c>
      <c r="B2" s="32"/>
      <c r="C2" s="62"/>
      <c r="E2" s="108" t="s">
        <v>131</v>
      </c>
      <c r="L2" s="84"/>
    </row>
    <row r="3" spans="1:12" s="37" customFormat="1" ht="20.25" customHeight="1">
      <c r="A3" s="17" t="s">
        <v>134</v>
      </c>
      <c r="B3" s="32"/>
      <c r="C3" s="62"/>
      <c r="E3" s="62"/>
      <c r="L3" s="84"/>
    </row>
    <row r="4" spans="1:12" s="37" customFormat="1" ht="20.25" customHeight="1">
      <c r="C4" s="19"/>
      <c r="D4" s="19"/>
      <c r="E4" s="19"/>
      <c r="L4" s="84"/>
    </row>
    <row r="5" spans="1:12" s="37" customFormat="1" ht="20.25" customHeight="1">
      <c r="C5" s="114" t="s">
        <v>132</v>
      </c>
      <c r="D5" s="114"/>
      <c r="E5" s="114"/>
      <c r="L5" s="84"/>
    </row>
    <row r="6" spans="1:12" s="37" customFormat="1" ht="20.25" customHeight="1">
      <c r="A6" s="62"/>
      <c r="B6" s="62"/>
      <c r="C6" s="103">
        <v>2569</v>
      </c>
      <c r="D6" s="66"/>
      <c r="E6" s="103">
        <v>2568</v>
      </c>
      <c r="L6" s="84"/>
    </row>
    <row r="7" spans="1:12" ht="20.25" customHeight="1">
      <c r="A7" s="33" t="s">
        <v>35</v>
      </c>
      <c r="B7" s="33"/>
      <c r="C7" s="37"/>
      <c r="D7" s="37"/>
      <c r="E7" s="37"/>
    </row>
    <row r="8" spans="1:12" ht="20.25" customHeight="1">
      <c r="A8" s="34" t="s">
        <v>135</v>
      </c>
      <c r="C8" s="35">
        <f>PL!E32</f>
        <v>-14705</v>
      </c>
      <c r="D8" s="35"/>
      <c r="E8" s="35">
        <f>PL!G32</f>
        <v>-15258</v>
      </c>
    </row>
    <row r="9" spans="1:12" ht="20.25" customHeight="1">
      <c r="A9" s="36" t="s">
        <v>164</v>
      </c>
      <c r="B9" s="36"/>
      <c r="C9" s="38"/>
      <c r="D9" s="35"/>
      <c r="E9" s="38"/>
    </row>
    <row r="10" spans="1:12" ht="20.25" customHeight="1">
      <c r="A10" s="36" t="s">
        <v>36</v>
      </c>
      <c r="B10" s="36"/>
      <c r="C10" s="35">
        <v>11084</v>
      </c>
      <c r="D10" s="38"/>
      <c r="E10" s="35">
        <v>9899</v>
      </c>
      <c r="J10" s="89"/>
      <c r="K10" s="89"/>
    </row>
    <row r="11" spans="1:12" ht="20.25" customHeight="1">
      <c r="A11" s="36" t="s">
        <v>156</v>
      </c>
      <c r="B11" s="36"/>
      <c r="C11" s="35">
        <v>47</v>
      </c>
      <c r="D11" s="38"/>
      <c r="E11" s="35">
        <v>93</v>
      </c>
      <c r="J11" s="90"/>
      <c r="K11" s="89"/>
    </row>
    <row r="12" spans="1:12" ht="20.25" customHeight="1">
      <c r="A12" s="36" t="s">
        <v>108</v>
      </c>
      <c r="B12" s="36"/>
      <c r="C12" s="35">
        <v>710</v>
      </c>
      <c r="D12" s="38"/>
      <c r="E12" s="35">
        <v>-1120</v>
      </c>
    </row>
    <row r="13" spans="1:12" ht="20.25" customHeight="1">
      <c r="A13" s="36" t="s">
        <v>144</v>
      </c>
      <c r="B13" s="36"/>
      <c r="C13" s="35">
        <v>0</v>
      </c>
      <c r="D13" s="38"/>
      <c r="E13" s="35">
        <v>1501</v>
      </c>
    </row>
    <row r="14" spans="1:12" ht="20.25" customHeight="1">
      <c r="A14" s="36" t="s">
        <v>126</v>
      </c>
      <c r="B14" s="36"/>
      <c r="C14" s="35">
        <v>48</v>
      </c>
      <c r="D14" s="38"/>
      <c r="E14" s="35">
        <v>0</v>
      </c>
    </row>
    <row r="15" spans="1:12" ht="20.25" customHeight="1">
      <c r="A15" s="34" t="s">
        <v>160</v>
      </c>
      <c r="B15" s="36"/>
      <c r="C15" s="35">
        <v>300</v>
      </c>
      <c r="D15" s="38"/>
      <c r="E15" s="35">
        <v>0</v>
      </c>
    </row>
    <row r="16" spans="1:12" ht="20.25" customHeight="1">
      <c r="A16" s="34" t="s">
        <v>95</v>
      </c>
      <c r="B16" s="36"/>
      <c r="C16" s="35">
        <v>58</v>
      </c>
      <c r="D16" s="38"/>
      <c r="E16" s="35">
        <v>1572</v>
      </c>
    </row>
    <row r="17" spans="1:8" ht="20.25" customHeight="1">
      <c r="A17" s="34" t="s">
        <v>100</v>
      </c>
      <c r="B17" s="36"/>
      <c r="C17" s="35">
        <v>0</v>
      </c>
      <c r="D17" s="38"/>
      <c r="E17" s="35">
        <v>91</v>
      </c>
    </row>
    <row r="18" spans="1:8" ht="20.25" customHeight="1">
      <c r="A18" s="36" t="s">
        <v>116</v>
      </c>
      <c r="B18" s="36"/>
      <c r="C18" s="35">
        <v>142</v>
      </c>
      <c r="D18" s="38"/>
      <c r="E18" s="35">
        <v>121</v>
      </c>
    </row>
    <row r="19" spans="1:8" ht="20.25" customHeight="1">
      <c r="A19" s="36" t="s">
        <v>90</v>
      </c>
      <c r="B19" s="36"/>
      <c r="C19" s="35">
        <v>0</v>
      </c>
      <c r="D19" s="38"/>
      <c r="E19" s="35">
        <v>76</v>
      </c>
    </row>
    <row r="20" spans="1:8" ht="20.25" customHeight="1">
      <c r="A20" s="36" t="s">
        <v>21</v>
      </c>
      <c r="B20" s="36"/>
      <c r="C20" s="35">
        <f>-PL!E26</f>
        <v>4606</v>
      </c>
      <c r="D20" s="35"/>
      <c r="E20" s="35">
        <f>-PL!G26</f>
        <v>1222</v>
      </c>
    </row>
    <row r="21" spans="1:8" ht="20.25" customHeight="1">
      <c r="A21" s="36" t="s">
        <v>118</v>
      </c>
      <c r="B21" s="36"/>
      <c r="C21" s="35">
        <f>-PL!E30</f>
        <v>-3694</v>
      </c>
      <c r="D21" s="35"/>
      <c r="E21" s="35">
        <f>-PL!G30</f>
        <v>-3348</v>
      </c>
    </row>
    <row r="22" spans="1:8" ht="20.25" customHeight="1">
      <c r="A22" s="33" t="s">
        <v>161</v>
      </c>
      <c r="B22" s="33"/>
      <c r="C22" s="35"/>
      <c r="D22" s="35"/>
      <c r="E22" s="35"/>
    </row>
    <row r="23" spans="1:8" ht="20.25" customHeight="1">
      <c r="A23" s="23" t="s">
        <v>58</v>
      </c>
      <c r="B23" s="23"/>
      <c r="C23" s="35">
        <v>17892</v>
      </c>
      <c r="D23" s="35"/>
      <c r="E23" s="35">
        <v>-20324</v>
      </c>
    </row>
    <row r="24" spans="1:8" ht="20.25" customHeight="1">
      <c r="A24" s="36" t="s">
        <v>37</v>
      </c>
      <c r="B24" s="36"/>
      <c r="C24" s="35">
        <v>-8916</v>
      </c>
      <c r="D24" s="38"/>
      <c r="E24" s="35">
        <v>-7328</v>
      </c>
    </row>
    <row r="25" spans="1:8" ht="20.25" customHeight="1">
      <c r="A25" s="36" t="s">
        <v>7</v>
      </c>
      <c r="B25" s="36"/>
      <c r="C25" s="35">
        <v>-576</v>
      </c>
      <c r="D25" s="35"/>
      <c r="E25" s="35">
        <v>744</v>
      </c>
    </row>
    <row r="26" spans="1:8" ht="20.25" customHeight="1">
      <c r="A26" s="39" t="s">
        <v>38</v>
      </c>
      <c r="B26" s="39"/>
      <c r="C26" s="35"/>
      <c r="D26" s="35"/>
      <c r="E26" s="35"/>
    </row>
    <row r="27" spans="1:8" ht="20.25" customHeight="1">
      <c r="A27" s="36" t="s">
        <v>29</v>
      </c>
      <c r="B27" s="36"/>
      <c r="C27" s="35">
        <v>-4285</v>
      </c>
      <c r="D27" s="35"/>
      <c r="E27" s="35">
        <v>8684</v>
      </c>
    </row>
    <row r="28" spans="1:8" ht="20.25" customHeight="1">
      <c r="A28" s="23" t="s">
        <v>106</v>
      </c>
      <c r="B28" s="23"/>
      <c r="C28" s="35">
        <v>-3498</v>
      </c>
      <c r="D28" s="35"/>
      <c r="E28" s="35">
        <v>-215</v>
      </c>
    </row>
    <row r="29" spans="1:8" ht="20.25" customHeight="1">
      <c r="A29" s="23" t="s">
        <v>66</v>
      </c>
      <c r="B29" s="23"/>
      <c r="C29" s="35">
        <v>-818</v>
      </c>
      <c r="D29" s="35"/>
      <c r="E29" s="35">
        <v>19401</v>
      </c>
    </row>
    <row r="30" spans="1:8" ht="20.25" customHeight="1">
      <c r="A30" s="36" t="s">
        <v>11</v>
      </c>
      <c r="B30" s="36"/>
      <c r="C30" s="35">
        <v>-820</v>
      </c>
      <c r="D30" s="35"/>
      <c r="E30" s="35">
        <v>3090</v>
      </c>
      <c r="H30" s="35"/>
    </row>
    <row r="31" spans="1:8" ht="20.25" customHeight="1">
      <c r="A31" s="36" t="s">
        <v>112</v>
      </c>
      <c r="B31" s="36"/>
      <c r="C31" s="35">
        <v>-250</v>
      </c>
      <c r="D31" s="35"/>
      <c r="E31" s="35">
        <v>-1936</v>
      </c>
    </row>
    <row r="32" spans="1:8" ht="20.25" customHeight="1">
      <c r="A32" s="18" t="s">
        <v>91</v>
      </c>
      <c r="B32" s="36"/>
      <c r="C32" s="35">
        <v>0</v>
      </c>
      <c r="D32" s="35"/>
      <c r="E32" s="35">
        <v>-1</v>
      </c>
    </row>
    <row r="33" spans="1:12" ht="20.25" customHeight="1">
      <c r="A33" s="33" t="s">
        <v>123</v>
      </c>
      <c r="B33" s="33"/>
      <c r="C33" s="104">
        <f>SUM(C8:C32)</f>
        <v>-2675</v>
      </c>
      <c r="D33" s="35"/>
      <c r="E33" s="104">
        <f>SUM(E8:E32)</f>
        <v>-3036</v>
      </c>
    </row>
    <row r="34" spans="1:12" ht="20.25" customHeight="1">
      <c r="A34" s="69" t="s">
        <v>69</v>
      </c>
      <c r="B34" s="32"/>
      <c r="C34" s="63"/>
      <c r="D34" s="63"/>
      <c r="E34" s="108" t="s">
        <v>130</v>
      </c>
    </row>
    <row r="35" spans="1:12" s="37" customFormat="1" ht="20.25" customHeight="1">
      <c r="A35" s="32" t="s">
        <v>39</v>
      </c>
      <c r="B35" s="32"/>
      <c r="C35" s="62"/>
      <c r="E35" s="108" t="s">
        <v>131</v>
      </c>
      <c r="L35" s="84"/>
    </row>
    <row r="36" spans="1:12" s="37" customFormat="1" ht="20.25" customHeight="1">
      <c r="A36" s="17" t="s">
        <v>134</v>
      </c>
      <c r="B36" s="32"/>
      <c r="C36" s="62"/>
      <c r="L36" s="84"/>
    </row>
    <row r="37" spans="1:12" s="37" customFormat="1" ht="20.25" customHeight="1">
      <c r="A37" s="18"/>
      <c r="B37" s="74"/>
      <c r="C37" s="62"/>
      <c r="L37" s="84"/>
    </row>
    <row r="38" spans="1:12" s="37" customFormat="1" ht="20.25" customHeight="1">
      <c r="A38" s="23"/>
      <c r="C38" s="114" t="s">
        <v>92</v>
      </c>
      <c r="D38" s="114"/>
      <c r="E38" s="114"/>
      <c r="L38" s="84"/>
    </row>
    <row r="39" spans="1:12" s="37" customFormat="1" ht="20.25" customHeight="1">
      <c r="A39" s="62"/>
      <c r="B39" s="62"/>
      <c r="C39" s="103">
        <v>2569</v>
      </c>
      <c r="D39" s="66"/>
      <c r="E39" s="103">
        <v>2568</v>
      </c>
      <c r="L39" s="84"/>
    </row>
    <row r="40" spans="1:12" ht="20.25" customHeight="1">
      <c r="A40" s="33" t="s">
        <v>56</v>
      </c>
      <c r="B40" s="33"/>
      <c r="C40" s="35"/>
      <c r="D40" s="35"/>
      <c r="E40" s="35"/>
    </row>
    <row r="41" spans="1:12" ht="20.25" customHeight="1">
      <c r="A41" s="24" t="s">
        <v>124</v>
      </c>
      <c r="B41" s="33"/>
      <c r="C41" s="35">
        <v>-112</v>
      </c>
      <c r="D41" s="35"/>
      <c r="E41" s="35">
        <v>0</v>
      </c>
      <c r="H41" s="24"/>
    </row>
    <row r="42" spans="1:12" ht="20.25" customHeight="1">
      <c r="A42" s="34" t="s">
        <v>84</v>
      </c>
      <c r="C42" s="35">
        <v>897</v>
      </c>
      <c r="D42" s="35"/>
      <c r="E42" s="35">
        <v>-1953</v>
      </c>
    </row>
    <row r="43" spans="1:12" ht="20.25" customHeight="1">
      <c r="A43" s="36" t="s">
        <v>67</v>
      </c>
      <c r="B43" s="36"/>
      <c r="C43" s="35">
        <v>-3649</v>
      </c>
      <c r="D43" s="35"/>
      <c r="E43" s="35">
        <v>-12002</v>
      </c>
    </row>
    <row r="44" spans="1:12" ht="20.25" customHeight="1">
      <c r="A44" s="36" t="s">
        <v>101</v>
      </c>
      <c r="B44" s="36"/>
      <c r="C44" s="35">
        <v>0</v>
      </c>
      <c r="D44" s="35"/>
      <c r="E44" s="35">
        <v>-107</v>
      </c>
    </row>
    <row r="45" spans="1:12" ht="20.25" customHeight="1">
      <c r="A45" s="33" t="s">
        <v>44</v>
      </c>
      <c r="B45" s="33"/>
      <c r="C45" s="104">
        <f>SUM(C41:C44)</f>
        <v>-2864</v>
      </c>
      <c r="D45" s="35"/>
      <c r="E45" s="104">
        <f>SUM(E41:E44)</f>
        <v>-14062</v>
      </c>
    </row>
    <row r="46" spans="1:12" s="40" customFormat="1" ht="20.25" customHeight="1">
      <c r="A46" s="33"/>
      <c r="B46" s="33"/>
      <c r="C46" s="35"/>
      <c r="D46" s="35"/>
      <c r="E46" s="35"/>
      <c r="L46" s="84"/>
    </row>
    <row r="47" spans="1:12" ht="20.25" customHeight="1">
      <c r="A47" s="41" t="s">
        <v>57</v>
      </c>
      <c r="B47" s="41"/>
      <c r="C47" s="35"/>
      <c r="D47" s="35"/>
      <c r="E47" s="35"/>
    </row>
    <row r="48" spans="1:12" ht="20.25" customHeight="1">
      <c r="A48" s="67" t="s">
        <v>158</v>
      </c>
      <c r="B48" s="41"/>
      <c r="C48" s="35">
        <v>-334</v>
      </c>
      <c r="D48" s="35"/>
      <c r="E48" s="35">
        <v>0</v>
      </c>
    </row>
    <row r="49" spans="1:12" ht="20.25" customHeight="1">
      <c r="A49" s="67" t="s">
        <v>99</v>
      </c>
      <c r="B49" s="41"/>
      <c r="C49" s="35">
        <v>90780</v>
      </c>
      <c r="D49" s="35"/>
      <c r="E49" s="35">
        <v>25000</v>
      </c>
    </row>
    <row r="50" spans="1:12" ht="20.25" customHeight="1">
      <c r="A50" s="67" t="s">
        <v>68</v>
      </c>
      <c r="B50" s="67"/>
      <c r="C50" s="35">
        <v>-90780</v>
      </c>
      <c r="D50" s="35"/>
      <c r="E50" s="35">
        <v>-25000</v>
      </c>
    </row>
    <row r="51" spans="1:12" ht="20.25" customHeight="1">
      <c r="A51" s="67" t="s">
        <v>83</v>
      </c>
      <c r="B51" s="67"/>
      <c r="C51" s="35">
        <v>0</v>
      </c>
      <c r="D51" s="35"/>
      <c r="E51" s="35">
        <v>11499</v>
      </c>
    </row>
    <row r="52" spans="1:12" ht="20.25" customHeight="1">
      <c r="A52" s="36" t="s">
        <v>40</v>
      </c>
      <c r="B52" s="36"/>
      <c r="C52" s="35">
        <v>-10646</v>
      </c>
      <c r="D52" s="35"/>
      <c r="E52" s="35">
        <v>-2360</v>
      </c>
    </row>
    <row r="53" spans="1:12" ht="20.25" customHeight="1">
      <c r="A53" s="36" t="s">
        <v>128</v>
      </c>
      <c r="B53" s="36"/>
      <c r="C53" s="35">
        <v>-391</v>
      </c>
      <c r="D53" s="35"/>
      <c r="E53" s="35">
        <v>-224</v>
      </c>
      <c r="G53" s="36"/>
    </row>
    <row r="54" spans="1:12" ht="20.25" customHeight="1">
      <c r="A54" s="36" t="s">
        <v>117</v>
      </c>
      <c r="B54" s="36"/>
      <c r="C54" s="35">
        <v>-1136</v>
      </c>
      <c r="D54" s="35"/>
      <c r="E54" s="35">
        <v>-1526</v>
      </c>
      <c r="G54" s="36"/>
    </row>
    <row r="55" spans="1:12" ht="20.25" customHeight="1">
      <c r="A55" s="36" t="s">
        <v>127</v>
      </c>
      <c r="B55" s="36"/>
      <c r="C55" s="35">
        <v>28900</v>
      </c>
      <c r="D55" s="35"/>
      <c r="E55" s="35">
        <v>0</v>
      </c>
      <c r="G55" s="36"/>
    </row>
    <row r="56" spans="1:12" s="42" customFormat="1" ht="20.25" customHeight="1">
      <c r="A56" s="36" t="s">
        <v>48</v>
      </c>
      <c r="B56" s="36"/>
      <c r="C56" s="35">
        <v>-6209</v>
      </c>
      <c r="D56" s="47"/>
      <c r="E56" s="35">
        <v>-2294</v>
      </c>
      <c r="L56" s="92"/>
    </row>
    <row r="57" spans="1:12" s="42" customFormat="1" ht="20.25" customHeight="1">
      <c r="A57" s="33" t="s">
        <v>107</v>
      </c>
      <c r="B57" s="33"/>
      <c r="C57" s="104">
        <f>SUM(C48:C56)</f>
        <v>10184</v>
      </c>
      <c r="D57" s="47"/>
      <c r="E57" s="104">
        <f>SUM(E49:E56)</f>
        <v>5095</v>
      </c>
      <c r="L57" s="92"/>
    </row>
    <row r="58" spans="1:12" s="40" customFormat="1" ht="20.25" customHeight="1">
      <c r="A58" s="33"/>
      <c r="B58" s="33"/>
      <c r="C58" s="35"/>
      <c r="D58" s="35"/>
      <c r="E58" s="35"/>
      <c r="L58" s="84"/>
    </row>
    <row r="59" spans="1:12" ht="20.25" customHeight="1">
      <c r="A59" s="41" t="s">
        <v>165</v>
      </c>
      <c r="B59" s="41"/>
      <c r="C59" s="35">
        <f>SUM(C57,C45,C33)</f>
        <v>4645</v>
      </c>
      <c r="D59" s="35"/>
      <c r="E59" s="35">
        <f>SUM(E57,E45,E33)</f>
        <v>-12003</v>
      </c>
    </row>
    <row r="60" spans="1:12" s="40" customFormat="1" ht="20.25" customHeight="1">
      <c r="A60" s="33"/>
      <c r="B60" s="33"/>
      <c r="C60" s="35"/>
      <c r="D60" s="35"/>
      <c r="E60" s="35"/>
      <c r="L60" s="84"/>
    </row>
    <row r="61" spans="1:12" s="40" customFormat="1" ht="20.25" customHeight="1">
      <c r="A61" s="33" t="s">
        <v>145</v>
      </c>
      <c r="B61" s="33"/>
      <c r="C61" s="105">
        <v>1885</v>
      </c>
      <c r="D61" s="35"/>
      <c r="E61" s="105">
        <v>14662</v>
      </c>
      <c r="L61" s="84"/>
    </row>
    <row r="62" spans="1:12" s="40" customFormat="1" ht="20.25" customHeight="1">
      <c r="A62" s="33"/>
      <c r="B62" s="33"/>
      <c r="C62" s="35"/>
      <c r="D62" s="35"/>
      <c r="E62" s="35"/>
      <c r="L62" s="84"/>
    </row>
    <row r="63" spans="1:12" s="40" customFormat="1" ht="20.25" customHeight="1" thickBot="1">
      <c r="A63" s="41" t="s">
        <v>146</v>
      </c>
      <c r="B63" s="41"/>
      <c r="C63" s="106">
        <f>SUM(C59:C61)</f>
        <v>6530</v>
      </c>
      <c r="D63" s="35"/>
      <c r="E63" s="106">
        <f>SUM(E59:E61)</f>
        <v>2659</v>
      </c>
      <c r="L63" s="84"/>
    </row>
    <row r="64" spans="1:12" ht="20.25" customHeight="1" thickTop="1">
      <c r="A64" s="69" t="s">
        <v>69</v>
      </c>
      <c r="B64" s="32"/>
      <c r="C64" s="63"/>
      <c r="D64" s="63"/>
      <c r="E64" s="108" t="s">
        <v>130</v>
      </c>
    </row>
    <row r="65" spans="1:12" s="37" customFormat="1" ht="20.25" customHeight="1">
      <c r="A65" s="32" t="s">
        <v>39</v>
      </c>
      <c r="B65" s="32"/>
      <c r="C65" s="62"/>
      <c r="E65" s="108" t="s">
        <v>131</v>
      </c>
      <c r="L65" s="84"/>
    </row>
    <row r="66" spans="1:12" s="37" customFormat="1" ht="20.25" customHeight="1">
      <c r="A66" s="17" t="s">
        <v>134</v>
      </c>
      <c r="B66" s="32"/>
      <c r="C66" s="62"/>
      <c r="L66" s="84"/>
    </row>
    <row r="67" spans="1:12" s="37" customFormat="1" ht="20.25" customHeight="1">
      <c r="A67" s="18"/>
      <c r="B67" s="74"/>
      <c r="C67" s="62"/>
      <c r="L67" s="84"/>
    </row>
    <row r="68" spans="1:12" s="37" customFormat="1" ht="20.25" customHeight="1">
      <c r="C68" s="114" t="s">
        <v>92</v>
      </c>
      <c r="D68" s="114"/>
      <c r="E68" s="114"/>
      <c r="L68" s="84"/>
    </row>
    <row r="69" spans="1:12" s="37" customFormat="1" ht="20.25" customHeight="1">
      <c r="A69" s="62"/>
      <c r="B69" s="62"/>
      <c r="C69" s="103">
        <v>2569</v>
      </c>
      <c r="D69" s="66"/>
      <c r="E69" s="103">
        <v>2567</v>
      </c>
      <c r="L69" s="84"/>
    </row>
    <row r="70" spans="1:12" s="40" customFormat="1" ht="20.25" customHeight="1">
      <c r="A70" s="43" t="s">
        <v>41</v>
      </c>
      <c r="B70" s="43"/>
      <c r="C70" s="35"/>
      <c r="D70" s="35"/>
      <c r="E70" s="35"/>
      <c r="L70" s="84"/>
    </row>
    <row r="71" spans="1:12" s="40" customFormat="1" ht="20.25" customHeight="1">
      <c r="A71" s="18" t="s">
        <v>50</v>
      </c>
      <c r="B71" s="18" t="s">
        <v>49</v>
      </c>
      <c r="C71" s="35"/>
      <c r="D71" s="35"/>
      <c r="E71" s="35"/>
      <c r="L71" s="84"/>
    </row>
    <row r="72" spans="1:12" s="40" customFormat="1" ht="20.25" customHeight="1">
      <c r="A72" s="64"/>
      <c r="B72" s="68" t="s">
        <v>51</v>
      </c>
      <c r="C72" s="35">
        <v>210</v>
      </c>
      <c r="D72" s="35"/>
      <c r="E72" s="35">
        <v>280</v>
      </c>
      <c r="L72" s="84"/>
    </row>
    <row r="73" spans="1:12" s="40" customFormat="1" ht="20.25" customHeight="1">
      <c r="A73" s="64"/>
      <c r="B73" s="68" t="s">
        <v>52</v>
      </c>
      <c r="C73" s="35">
        <v>5122</v>
      </c>
      <c r="D73" s="35"/>
      <c r="E73" s="35">
        <v>1715</v>
      </c>
      <c r="L73" s="84"/>
    </row>
    <row r="74" spans="1:12" s="40" customFormat="1" ht="20.25" customHeight="1">
      <c r="A74" s="64"/>
      <c r="B74" s="68" t="s">
        <v>53</v>
      </c>
      <c r="C74" s="105">
        <v>1198</v>
      </c>
      <c r="D74" s="35"/>
      <c r="E74" s="105">
        <v>664</v>
      </c>
      <c r="L74" s="84"/>
    </row>
    <row r="75" spans="1:12" s="40" customFormat="1" ht="20.25" customHeight="1" thickBot="1">
      <c r="A75" s="44"/>
      <c r="B75" s="68" t="s">
        <v>42</v>
      </c>
      <c r="C75" s="106">
        <f>SUM(C72:C74)</f>
        <v>6530</v>
      </c>
      <c r="D75" s="35"/>
      <c r="E75" s="106">
        <f>SUM(E72:E74)</f>
        <v>2659</v>
      </c>
      <c r="L75" s="84"/>
    </row>
    <row r="76" spans="1:12" s="40" customFormat="1" ht="20.25" customHeight="1" thickTop="1">
      <c r="A76" s="33"/>
      <c r="B76" s="33"/>
      <c r="C76" s="35"/>
      <c r="D76" s="35"/>
      <c r="E76" s="35"/>
      <c r="L76" s="84"/>
    </row>
    <row r="77" spans="1:12" ht="20.25" customHeight="1">
      <c r="A77" s="23" t="s">
        <v>54</v>
      </c>
      <c r="B77" s="23" t="s">
        <v>55</v>
      </c>
      <c r="C77" s="35"/>
      <c r="D77" s="35"/>
      <c r="E77" s="35"/>
    </row>
    <row r="78" spans="1:12" ht="20.25" customHeight="1">
      <c r="A78" s="23"/>
      <c r="B78" s="20" t="s">
        <v>102</v>
      </c>
      <c r="C78" s="35">
        <v>423</v>
      </c>
      <c r="D78" s="35"/>
      <c r="E78" s="35">
        <v>1184</v>
      </c>
    </row>
    <row r="79" spans="1:12" ht="20.25" customHeight="1">
      <c r="B79" s="64" t="s">
        <v>59</v>
      </c>
      <c r="C79" s="35">
        <v>3649</v>
      </c>
      <c r="D79" s="35"/>
      <c r="E79" s="35">
        <v>12002</v>
      </c>
    </row>
    <row r="80" spans="1:12" ht="20.25" customHeight="1" thickBot="1">
      <c r="B80" s="44" t="s">
        <v>42</v>
      </c>
      <c r="C80" s="107">
        <f>SUM(C78:C79)</f>
        <v>4072</v>
      </c>
      <c r="D80" s="35"/>
      <c r="E80" s="107">
        <f>SUM(E78:E79)</f>
        <v>13186</v>
      </c>
    </row>
    <row r="81" spans="1:5" ht="20.25" customHeight="1" thickTop="1">
      <c r="A81" s="42"/>
      <c r="B81" s="42"/>
      <c r="E81" s="65"/>
    </row>
    <row r="82" spans="1:5" ht="20.25" customHeight="1">
      <c r="A82" s="40"/>
      <c r="B82" s="40"/>
      <c r="C82" s="35">
        <f>C75-C63</f>
        <v>0</v>
      </c>
      <c r="E82" s="35">
        <f>E75-E63</f>
        <v>0</v>
      </c>
    </row>
    <row r="83" spans="1:5" ht="20.25" customHeight="1">
      <c r="A83" s="40"/>
      <c r="B83" s="40"/>
      <c r="C83" s="35">
        <f>C63-BS!E12</f>
        <v>0</v>
      </c>
      <c r="E83" s="35"/>
    </row>
    <row r="84" spans="1:5" ht="20.25" customHeight="1">
      <c r="E84" s="65"/>
    </row>
    <row r="85" spans="1:5" ht="20.25" customHeight="1">
      <c r="A85" s="23"/>
      <c r="B85" s="23"/>
      <c r="E85" s="65"/>
    </row>
    <row r="86" spans="1:5" ht="20.25" customHeight="1">
      <c r="A86" s="42"/>
      <c r="B86" s="42"/>
      <c r="E86" s="65"/>
    </row>
    <row r="87" spans="1:5" ht="20.25" customHeight="1">
      <c r="A87" s="23"/>
      <c r="B87" s="23"/>
      <c r="E87" s="65"/>
    </row>
    <row r="88" spans="1:5" ht="20.25" customHeight="1">
      <c r="A88" s="23"/>
      <c r="B88" s="23"/>
      <c r="E88" s="65"/>
    </row>
    <row r="89" spans="1:5" ht="20.25" customHeight="1">
      <c r="E89" s="65"/>
    </row>
    <row r="90" spans="1:5" ht="20.25" customHeight="1">
      <c r="A90" s="45"/>
      <c r="B90" s="45"/>
      <c r="E90" s="65"/>
    </row>
    <row r="91" spans="1:5" ht="20.25" customHeight="1">
      <c r="A91" s="46"/>
      <c r="B91" s="46"/>
      <c r="E91" s="65"/>
    </row>
    <row r="92" spans="1:5" ht="20.25" customHeight="1">
      <c r="A92" s="46"/>
      <c r="B92" s="46"/>
      <c r="E92" s="65"/>
    </row>
    <row r="93" spans="1:5" ht="20.25" customHeight="1">
      <c r="A93" s="45"/>
      <c r="B93" s="45"/>
      <c r="E93" s="65"/>
    </row>
  </sheetData>
  <mergeCells count="3">
    <mergeCell ref="C5:E5"/>
    <mergeCell ref="C38:E38"/>
    <mergeCell ref="C68:E68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3" max="16383" man="1"/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2026-05-12T09:22:57Z</cp:lastPrinted>
  <dcterms:created xsi:type="dcterms:W3CDTF">1998-09-16T09:49:24Z</dcterms:created>
  <dcterms:modified xsi:type="dcterms:W3CDTF">2026-05-12T09:33:29Z</dcterms:modified>
</cp:coreProperties>
</file>