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2026\CPanel\Draft Q1\File FS_Q1 2026 for ELCID\"/>
    </mc:Choice>
  </mc:AlternateContent>
  <xr:revisionPtr revIDLastSave="0" documentId="13_ncr:1_{FE588294-51B8-4775-9EB2-9EBE58F67FBA}" xr6:coauthVersionLast="47" xr6:coauthVersionMax="47" xr10:uidLastSave="{00000000-0000-0000-0000-000000000000}"/>
  <bookViews>
    <workbookView xWindow="-108" yWindow="-108" windowWidth="23256" windowHeight="12456" tabRatio="654" firstSheet="2" activeTab="2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4" r:id="rId4"/>
    <sheet name="SE" sheetId="15" r:id="rId5"/>
    <sheet name="CF" sheetId="10" r:id="rId6"/>
  </sheets>
  <definedNames>
    <definedName name="_xlnm.Print_Area" localSheetId="2">BS!$A$1:$G$79</definedName>
    <definedName name="_xlnm.Print_Area" localSheetId="5">CF!$A$1:$E$84</definedName>
    <definedName name="_xlnm.Print_Area" localSheetId="3">PL!$A$1:$G$40</definedName>
    <definedName name="_xlnm.Print_Area" localSheetId="4">SE!$A$1:$N$23</definedName>
  </definedNames>
  <calcPr calcId="191029"/>
</workbook>
</file>

<file path=xl/calcChain.xml><?xml version="1.0" encoding="utf-8"?>
<calcChain xmlns="http://schemas.openxmlformats.org/spreadsheetml/2006/main">
  <c r="E22" i="10" l="1"/>
  <c r="C22" i="10"/>
  <c r="E21" i="10"/>
  <c r="C21" i="10"/>
  <c r="G30" i="14"/>
  <c r="E30" i="14"/>
  <c r="G26" i="14"/>
  <c r="F23" i="15" l="1"/>
  <c r="N19" i="15"/>
  <c r="E20" i="14"/>
  <c r="J23" i="15" l="1"/>
  <c r="H23" i="15"/>
  <c r="D23" i="15"/>
  <c r="G20" i="14"/>
  <c r="E59" i="10" l="1"/>
  <c r="C59" i="10"/>
  <c r="E31" i="13" l="1"/>
  <c r="G31" i="13"/>
  <c r="E83" i="10" l="1"/>
  <c r="G55" i="13" l="1"/>
  <c r="E55" i="13"/>
  <c r="E78" i="10"/>
  <c r="C78" i="10"/>
  <c r="F18" i="13" l="1"/>
  <c r="G18" i="13"/>
  <c r="E18" i="13"/>
  <c r="E63" i="13" l="1"/>
  <c r="G63" i="13"/>
  <c r="E47" i="10" l="1"/>
  <c r="N13" i="15" l="1"/>
  <c r="C47" i="10"/>
  <c r="H17" i="15" l="1"/>
  <c r="F17" i="15"/>
  <c r="D17" i="15"/>
  <c r="J17" i="15"/>
  <c r="G75" i="13" l="1"/>
  <c r="G13" i="14" l="1"/>
  <c r="G22" i="14" s="1"/>
  <c r="E13" i="14"/>
  <c r="E22" i="14" s="1"/>
  <c r="E26" i="14" s="1"/>
  <c r="C83" i="10" l="1"/>
  <c r="E75" i="13" l="1"/>
  <c r="P91" i="15"/>
  <c r="P90" i="15"/>
  <c r="P89" i="15"/>
  <c r="P88" i="15"/>
  <c r="N11" i="15" l="1"/>
  <c r="E65" i="13" l="1"/>
  <c r="G33" i="13"/>
  <c r="E33" i="13"/>
  <c r="G65" i="13"/>
  <c r="G34" i="14" l="1"/>
  <c r="G36" i="14" s="1"/>
  <c r="E34" i="10" l="1"/>
  <c r="E61" i="10" s="1"/>
  <c r="E65" i="10" s="1"/>
  <c r="L15" i="15"/>
  <c r="L17" i="15" l="1"/>
  <c r="N15" i="15"/>
  <c r="N17" i="15" s="1"/>
  <c r="E85" i="10"/>
  <c r="G77" i="13" l="1"/>
  <c r="G79" i="13" s="1"/>
  <c r="G81" i="13" s="1"/>
  <c r="E34" i="14" l="1"/>
  <c r="E36" i="14" s="1"/>
  <c r="C9" i="10" l="1"/>
  <c r="C34" i="10" s="1"/>
  <c r="C61" i="10" s="1"/>
  <c r="C65" i="10" s="1"/>
  <c r="L21" i="15"/>
  <c r="L23" i="15" s="1"/>
  <c r="N21" i="15" l="1"/>
  <c r="N23" i="15" s="1"/>
  <c r="E76" i="13"/>
  <c r="E77" i="13" s="1"/>
  <c r="E79" i="13" s="1"/>
  <c r="E81" i="13" s="1"/>
  <c r="C85" i="10"/>
  <c r="C86" i="10"/>
  <c r="O23" i="15" l="1"/>
</calcChain>
</file>

<file path=xl/sharedStrings.xml><?xml version="1.0" encoding="utf-8"?>
<sst xmlns="http://schemas.openxmlformats.org/spreadsheetml/2006/main" count="235" uniqueCount="179">
  <si>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</si>
  <si>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</si>
  <si>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</si>
  <si>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</si>
  <si>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</si>
  <si>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</si>
  <si>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</si>
  <si>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</si>
  <si>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</si>
  <si>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</si>
  <si>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</si>
  <si>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</si>
  <si>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</si>
  <si>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</si>
  <si>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</si>
  <si>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</si>
  <si>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</si>
  <si>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</si>
  <si>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</si>
  <si>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</si>
  <si>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</si>
  <si>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</si>
  <si>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</si>
  <si>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</si>
  <si>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</si>
  <si>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</si>
  <si>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</si>
  <si>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</si>
  <si>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</si>
  <si>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</si>
  <si>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</si>
  <si>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</si>
  <si>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</si>
  <si>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</si>
  <si>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Decrease (Increase) in Operating Assets:</t>
  </si>
  <si>
    <t>Inventories</t>
  </si>
  <si>
    <t>Increase (Decrease) in Operating Liabilities: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</si>
  <si>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</si>
  <si>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</si>
  <si>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</si>
  <si>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</si>
  <si>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</si>
  <si>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Property, plant and equipment increased by means of :</t>
  </si>
  <si>
    <t>1)</t>
  </si>
  <si>
    <t xml:space="preserve"> Cash and cash equivalents consisted of:</t>
  </si>
  <si>
    <t>Net Cash Used in Investing Activities</t>
  </si>
  <si>
    <t>Finance costs</t>
  </si>
  <si>
    <t>LIABILITIES AND SHAREHOLDERS' EQUITY</t>
  </si>
  <si>
    <t>Other companies</t>
  </si>
  <si>
    <t>STATEMENT OF CHANGES IN SHAREHOLDERS' EQUITY</t>
  </si>
  <si>
    <t>Finance costs paid</t>
  </si>
  <si>
    <t>-  Cash on hand</t>
  </si>
  <si>
    <t>-  Cash in banks - current accounts</t>
  </si>
  <si>
    <t>-  Cash in banks - savings accounts</t>
  </si>
  <si>
    <t>-  Cash payments</t>
  </si>
  <si>
    <t>Additional cash flow information :</t>
  </si>
  <si>
    <t xml:space="preserve">Trade account receivables </t>
  </si>
  <si>
    <t>Restricted savings deposit</t>
  </si>
  <si>
    <t>Deposits and advances received from customers</t>
  </si>
  <si>
    <t>Retained earnings</t>
  </si>
  <si>
    <t xml:space="preserve">Lease liabilities - net </t>
  </si>
  <si>
    <t>Current portion of lease liabilities</t>
  </si>
  <si>
    <t>Purchases of property, plant and equipment</t>
  </si>
  <si>
    <t>Retained Earnings</t>
  </si>
  <si>
    <t>CPANEL PUBLIC COMPANY LIMITED</t>
  </si>
  <si>
    <t>STATEMENT OF FINANCIAL POSITION (Continued)</t>
  </si>
  <si>
    <t>Other intangible assets - net</t>
  </si>
  <si>
    <t>Non-current provision for employee retirement benefit</t>
  </si>
  <si>
    <t>Total Liabilities</t>
  </si>
  <si>
    <t xml:space="preserve">- </t>
  </si>
  <si>
    <t>Appropriated for legal reserve</t>
  </si>
  <si>
    <t>Unappropriated</t>
  </si>
  <si>
    <t>Appropriated for</t>
  </si>
  <si>
    <t>Legal Reserve</t>
  </si>
  <si>
    <t>Selling expenses</t>
  </si>
  <si>
    <t>Decrease (increase) in restricted savings deposit</t>
  </si>
  <si>
    <t>Share</t>
  </si>
  <si>
    <t>Premium on</t>
  </si>
  <si>
    <t>Basic</t>
  </si>
  <si>
    <t>Diluted</t>
  </si>
  <si>
    <t>Increase in capital reserve for share-based payment</t>
  </si>
  <si>
    <t>Expenses relating to share-based payment</t>
  </si>
  <si>
    <t>Income tax paid</t>
  </si>
  <si>
    <t>In Baht</t>
  </si>
  <si>
    <t xml:space="preserve">197,000,000 shares at Baht 1 par value </t>
  </si>
  <si>
    <t>Write-off fixed assets</t>
  </si>
  <si>
    <t>Gain on foreign exchange - net</t>
  </si>
  <si>
    <t>Value added tax receivables</t>
  </si>
  <si>
    <t>Others</t>
  </si>
  <si>
    <t>Related company</t>
  </si>
  <si>
    <t>STATEMENT OF COMPREHENSIVE INCOME</t>
  </si>
  <si>
    <t>Capital Reserve</t>
  </si>
  <si>
    <t>for Share-Based</t>
  </si>
  <si>
    <t>Payments</t>
  </si>
  <si>
    <t>Retention payables</t>
  </si>
  <si>
    <t>Right-of-use assets - net</t>
  </si>
  <si>
    <t>Purchases of right-of-use assets</t>
  </si>
  <si>
    <t xml:space="preserve">-  Transfer from inventories </t>
  </si>
  <si>
    <t>TOTAL LIABILITIES AND SHAREHOLDERS' EQUITY</t>
  </si>
  <si>
    <t>SHAREHOLDERS' EQUITY</t>
  </si>
  <si>
    <t xml:space="preserve">Total Shareholders' Equity </t>
  </si>
  <si>
    <t>Other current payables</t>
  </si>
  <si>
    <t>Net Cash Provided by Financing Activities</t>
  </si>
  <si>
    <t>Allowance for decline in value and slow moving of inventories (reversal)</t>
  </si>
  <si>
    <t>Current portion of long-term borrowings from financial institutions</t>
  </si>
  <si>
    <t>Long-term borrowings from financial institutions - net</t>
  </si>
  <si>
    <t>Corporate income tax receivable</t>
  </si>
  <si>
    <t>Current portion of hire purchase liabilities</t>
  </si>
  <si>
    <t xml:space="preserve">Hire purchase liabilities - net </t>
  </si>
  <si>
    <t>Total Expenses</t>
  </si>
  <si>
    <t xml:space="preserve">Write-off right-of-use assets </t>
  </si>
  <si>
    <t xml:space="preserve">Payment of hire purchase liabilities </t>
  </si>
  <si>
    <t>Unrealized gain on foreign exchange - net</t>
  </si>
  <si>
    <t xml:space="preserve">Loss before Tax </t>
  </si>
  <si>
    <t>Tax income</t>
  </si>
  <si>
    <t>Net Cash Used in Operating Activities</t>
  </si>
  <si>
    <t>Trade account receivables</t>
  </si>
  <si>
    <t>Other companies - net</t>
  </si>
  <si>
    <t>Investment in associate</t>
  </si>
  <si>
    <t>LOSS PER SHARE (Baht per Share)</t>
  </si>
  <si>
    <t>Provision for employee retirement benefit</t>
  </si>
  <si>
    <t>Cash payments for investment in associate</t>
  </si>
  <si>
    <t>Payment of lease liabilities</t>
  </si>
  <si>
    <t>Deferred tax assets</t>
  </si>
  <si>
    <t>In Thousand Baht</t>
  </si>
  <si>
    <t>"Unaudited"</t>
  </si>
  <si>
    <t>"Reviewed"</t>
  </si>
  <si>
    <t>"Audited"</t>
  </si>
  <si>
    <t>March 31, 2026</t>
  </si>
  <si>
    <t>December 31, 2025</t>
  </si>
  <si>
    <t>AS AT MARCH 31, 2026</t>
  </si>
  <si>
    <t>FOR THE THREE-MONTH PERIOD ENDED MARCH 31, 2026</t>
  </si>
  <si>
    <t>Balance as at January 1, 2025</t>
  </si>
  <si>
    <t>Balance as at March 31, 2025</t>
  </si>
  <si>
    <t>Balance as at January 1, 2026</t>
  </si>
  <si>
    <t>Balance as at March 31, 2026</t>
  </si>
  <si>
    <t>Loss on foreign exchange - net</t>
  </si>
  <si>
    <t>CASH AND CASH EQUIVALENTS, AT BEGINNING OF PERIOD</t>
  </si>
  <si>
    <t>CASH AND CASH EQUIVALENTS, AT END OF PERIOD</t>
  </si>
  <si>
    <t>"UNAUDITED"</t>
  </si>
  <si>
    <t>"REVIEWED"</t>
  </si>
  <si>
    <t>Total comprehensive loss for the period</t>
  </si>
  <si>
    <t>TOTAL COMPREHENSIVE LOSS FOR THE PERIOD</t>
  </si>
  <si>
    <t>LOSS FOR THE PERIOD</t>
  </si>
  <si>
    <t>163,178,573 shares at Baht 1 per share</t>
  </si>
  <si>
    <t>5, 21</t>
  </si>
  <si>
    <t>12, 21</t>
  </si>
  <si>
    <t>8, 13</t>
  </si>
  <si>
    <t>8, 9, 13</t>
  </si>
  <si>
    <t>7, 14</t>
  </si>
  <si>
    <t>3, 20</t>
  </si>
  <si>
    <t>3, 17</t>
  </si>
  <si>
    <t>7, 12, 14, 21</t>
  </si>
  <si>
    <t>Share of Loss from Associate</t>
  </si>
  <si>
    <t>Decrease in bank overdraft</t>
  </si>
  <si>
    <t>7, 12, 21</t>
  </si>
  <si>
    <t>Loss from Operations</t>
  </si>
  <si>
    <t>Authorized share capital, common share</t>
  </si>
  <si>
    <t>Issued and paid-up share capital, common share</t>
  </si>
  <si>
    <t>Share premium on common shares</t>
  </si>
  <si>
    <t>Profit Before Financial Costs and Tax</t>
  </si>
  <si>
    <t>Finance Costs</t>
  </si>
  <si>
    <t>Tax Income</t>
  </si>
  <si>
    <t>Common Shares</t>
  </si>
  <si>
    <t>Loss for the period</t>
  </si>
  <si>
    <t>Adjustments to reconcile loss for the period to net cash used in operating activities:</t>
  </si>
  <si>
    <t>Allowance for expected credit losses</t>
  </si>
  <si>
    <t>Allowance for impairment loss of property and equipment</t>
  </si>
  <si>
    <t>Share of loss from associate</t>
  </si>
  <si>
    <t>Cash received from long-term borrowings from financial institutions</t>
  </si>
  <si>
    <t>Repayment of long-term borrowings from financial institutions</t>
  </si>
  <si>
    <t>NET INCREASE (DECREASE) IN CASH AND CASH EQUIVALENTS</t>
  </si>
  <si>
    <t>Cash received from short-term borrowings from financial institution</t>
  </si>
  <si>
    <t>Repayment of short-term borrowings from financial institution</t>
  </si>
  <si>
    <t>Bank overdraft and short-term borrowings from financial institution</t>
  </si>
  <si>
    <t>9, 13, 21</t>
  </si>
  <si>
    <t>Borrowings from related persons and accrued interest</t>
  </si>
  <si>
    <t>7, 11, 12</t>
  </si>
  <si>
    <t>Cash received from borrowings from related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</si>
</sst>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7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18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4">
      <alignment horizontal="center" vertical="center"/>
    </xf>
    <xf numFmtId="0" fontId="55" fillId="57" borderId="4">
      <alignment horizontal="center" vertical="center"/>
    </xf>
    <xf numFmtId="0" fontId="55" fillId="57" borderId="4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5" applyNumberFormat="0" applyAlignment="0" applyProtection="0"/>
    <xf numFmtId="0" fontId="12" fillId="58" borderId="5" applyNumberFormat="0" applyAlignment="0" applyProtection="0"/>
    <xf numFmtId="0" fontId="12" fillId="58" borderId="5" applyNumberFormat="0" applyAlignment="0" applyProtection="0"/>
    <xf numFmtId="204" fontId="57" fillId="4" borderId="5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204" fontId="58" fillId="23" borderId="7" applyNumberFormat="0" applyAlignment="0" applyProtection="0"/>
    <xf numFmtId="0" fontId="90" fillId="61" borderId="8">
      <alignment horizontal="center" wrapText="1"/>
    </xf>
    <xf numFmtId="0" fontId="91" fillId="0" borderId="9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0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20" fillId="0" borderId="11" applyNumberFormat="0" applyFill="0" applyAlignment="0" applyProtection="0"/>
    <xf numFmtId="204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4" fontId="65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204" fontId="66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7" applyNumberFormat="0" applyFill="0" applyAlignment="0" applyProtection="0"/>
    <xf numFmtId="0" fontId="28" fillId="61" borderId="0">
      <alignment horizontal="left" wrapText="1"/>
    </xf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204" fontId="69" fillId="0" borderId="20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1" applyNumberFormat="0" applyAlignment="0" applyProtection="0"/>
    <xf numFmtId="0" fontId="46" fillId="72" borderId="21" applyNumberFormat="0" applyAlignment="0" applyProtection="0"/>
    <xf numFmtId="0" fontId="46" fillId="72" borderId="21" applyNumberFormat="0" applyAlignment="0" applyProtection="0"/>
    <xf numFmtId="0" fontId="6" fillId="72" borderId="21" applyNumberForma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0" fontId="81" fillId="0" borderId="0">
      <alignment vertical="top"/>
    </xf>
    <xf numFmtId="0" fontId="22" fillId="58" borderId="22" applyNumberFormat="0" applyAlignment="0" applyProtection="0"/>
    <xf numFmtId="0" fontId="22" fillId="58" borderId="22" applyNumberFormat="0" applyAlignment="0" applyProtection="0"/>
    <xf numFmtId="0" fontId="22" fillId="58" borderId="22" applyNumberFormat="0" applyAlignment="0" applyProtection="0"/>
    <xf numFmtId="204" fontId="71" fillId="4" borderId="23" applyNumberFormat="0" applyAlignment="0" applyProtection="0"/>
    <xf numFmtId="0" fontId="83" fillId="0" borderId="24" applyNumberFormat="0" applyAlignment="0" applyProtection="0"/>
    <xf numFmtId="0" fontId="40" fillId="73" borderId="0" applyNumberFormat="0" applyFont="0" applyBorder="0" applyAlignment="0" applyProtection="0"/>
    <xf numFmtId="0" fontId="33" fillId="74" borderId="25" applyNumberFormat="0" applyFont="0" applyBorder="0" applyAlignment="0" applyProtection="0">
      <alignment horizontal="center"/>
    </xf>
    <xf numFmtId="0" fontId="33" fillId="57" borderId="25" applyNumberFormat="0" applyFont="0" applyBorder="0" applyAlignment="0" applyProtection="0">
      <alignment horizontal="center"/>
    </xf>
    <xf numFmtId="0" fontId="40" fillId="0" borderId="26" applyNumberFormat="0" applyAlignment="0" applyProtection="0"/>
    <xf numFmtId="0" fontId="40" fillId="0" borderId="27" applyNumberFormat="0" applyAlignment="0" applyProtection="0"/>
    <xf numFmtId="0" fontId="83" fillId="0" borderId="28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9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0">
      <alignment horizontal="center"/>
      <protection locked="0"/>
    </xf>
    <xf numFmtId="0" fontId="103" fillId="0" borderId="31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204" fontId="71" fillId="0" borderId="33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7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0">
      <alignment horizontal="right"/>
      <protection locked="0"/>
    </xf>
    <xf numFmtId="219" fontId="103" fillId="0" borderId="30">
      <alignment horizontal="right"/>
      <protection locked="0"/>
    </xf>
    <xf numFmtId="216" fontId="103" fillId="0" borderId="30">
      <alignment horizontal="right"/>
    </xf>
    <xf numFmtId="219" fontId="103" fillId="0" borderId="30">
      <alignment horizontal="right"/>
    </xf>
    <xf numFmtId="220" fontId="103" fillId="0" borderId="30">
      <alignment horizontal="right"/>
    </xf>
    <xf numFmtId="216" fontId="103" fillId="0" borderId="30">
      <alignment horizontal="right"/>
    </xf>
    <xf numFmtId="219" fontId="103" fillId="0" borderId="30">
      <alignment horizontal="right"/>
    </xf>
    <xf numFmtId="216" fontId="103" fillId="0" borderId="34">
      <alignment horizontal="right"/>
    </xf>
    <xf numFmtId="219" fontId="103" fillId="0" borderId="34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6" applyNumberFormat="0" applyAlignment="0" applyProtection="0"/>
    <xf numFmtId="0" fontId="20" fillId="0" borderId="19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2" applyNumberFormat="0" applyAlignment="0" applyProtection="0"/>
    <xf numFmtId="0" fontId="12" fillId="4" borderId="5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5" applyNumberFormat="0" applyAlignment="0" applyProtection="0"/>
    <xf numFmtId="0" fontId="21" fillId="69" borderId="0" applyNumberFormat="0" applyBorder="0" applyAlignment="0" applyProtection="0"/>
    <xf numFmtId="0" fontId="24" fillId="0" borderId="35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114" fillId="0" borderId="36" applyNumberFormat="0" applyFill="0" applyAlignment="0" applyProtection="0"/>
    <xf numFmtId="0" fontId="115" fillId="0" borderId="13" applyNumberFormat="0" applyFill="0" applyAlignment="0" applyProtection="0"/>
    <xf numFmtId="0" fontId="116" fillId="0" borderId="37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8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8" applyFont="0" applyFill="0" applyBorder="0">
      <alignment horizontal="center" vertical="justify" wrapText="1"/>
    </xf>
    <xf numFmtId="0" fontId="30" fillId="0" borderId="18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0">
      <alignment horizontal="left" vertical="top"/>
    </xf>
    <xf numFmtId="0" fontId="149" fillId="0" borderId="0">
      <alignment horizontal="left"/>
    </xf>
    <xf numFmtId="0" fontId="150" fillId="0" borderId="30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8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39" applyNumberFormat="0" applyFont="0" applyAlignment="0" applyProtection="0"/>
    <xf numFmtId="0" fontId="1" fillId="78" borderId="39" applyNumberFormat="0" applyFont="0" applyAlignment="0" applyProtection="0"/>
    <xf numFmtId="0" fontId="1" fillId="78" borderId="39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0">
      <alignment vertical="center"/>
    </xf>
    <xf numFmtId="4" fontId="157" fillId="70" borderId="41" applyNumberFormat="0" applyProtection="0">
      <alignment vertical="center"/>
    </xf>
    <xf numFmtId="4" fontId="158" fillId="75" borderId="41" applyNumberFormat="0" applyProtection="0">
      <alignment vertical="center"/>
    </xf>
    <xf numFmtId="4" fontId="157" fillId="75" borderId="41" applyNumberFormat="0" applyProtection="0">
      <alignment horizontal="left" vertical="center" indent="1"/>
    </xf>
    <xf numFmtId="0" fontId="157" fillId="75" borderId="41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1" applyNumberFormat="0" applyProtection="0">
      <alignment horizontal="right" vertical="center"/>
    </xf>
    <xf numFmtId="4" fontId="85" fillId="20" borderId="41" applyNumberFormat="0" applyProtection="0">
      <alignment horizontal="right" vertical="center"/>
    </xf>
    <xf numFmtId="4" fontId="85" fillId="7" borderId="41" applyNumberFormat="0" applyProtection="0">
      <alignment horizontal="right" vertical="center"/>
    </xf>
    <xf numFmtId="4" fontId="85" fillId="25" borderId="41" applyNumberFormat="0" applyProtection="0">
      <alignment horizontal="right" vertical="center"/>
    </xf>
    <xf numFmtId="4" fontId="85" fillId="16" borderId="41" applyNumberFormat="0" applyProtection="0">
      <alignment horizontal="right" vertical="center"/>
    </xf>
    <xf numFmtId="4" fontId="85" fillId="52" borderId="41" applyNumberFormat="0" applyProtection="0">
      <alignment horizontal="right" vertical="center"/>
    </xf>
    <xf numFmtId="4" fontId="85" fillId="79" borderId="41" applyNumberFormat="0" applyProtection="0">
      <alignment horizontal="right" vertical="center"/>
    </xf>
    <xf numFmtId="4" fontId="85" fillId="82" borderId="41" applyNumberFormat="0" applyProtection="0">
      <alignment horizontal="right" vertical="center"/>
    </xf>
    <xf numFmtId="4" fontId="85" fillId="10" borderId="41" applyNumberFormat="0" applyProtection="0">
      <alignment horizontal="right" vertical="center"/>
    </xf>
    <xf numFmtId="4" fontId="157" fillId="83" borderId="42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1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1" applyNumberFormat="0" applyProtection="0">
      <alignment horizontal="left" vertical="center" indent="1"/>
    </xf>
    <xf numFmtId="0" fontId="9" fillId="84" borderId="41" applyNumberFormat="0" applyProtection="0">
      <alignment horizontal="left" vertical="top" indent="1"/>
    </xf>
    <xf numFmtId="0" fontId="9" fillId="81" borderId="41" applyNumberFormat="0" applyProtection="0">
      <alignment horizontal="left" vertical="center" indent="1"/>
    </xf>
    <xf numFmtId="0" fontId="9" fillId="81" borderId="41" applyNumberFormat="0" applyProtection="0">
      <alignment horizontal="left" vertical="top" indent="1"/>
    </xf>
    <xf numFmtId="0" fontId="9" fillId="57" borderId="41" applyNumberFormat="0" applyProtection="0">
      <alignment horizontal="left" vertical="center" indent="1"/>
    </xf>
    <xf numFmtId="0" fontId="9" fillId="57" borderId="41" applyNumberFormat="0" applyProtection="0">
      <alignment horizontal="left" vertical="top" indent="1"/>
    </xf>
    <xf numFmtId="0" fontId="9" fillId="74" borderId="41" applyNumberFormat="0" applyProtection="0">
      <alignment horizontal="left" vertical="center" indent="1"/>
    </xf>
    <xf numFmtId="0" fontId="9" fillId="74" borderId="41" applyNumberFormat="0" applyProtection="0">
      <alignment horizontal="left" vertical="top" indent="1"/>
    </xf>
    <xf numFmtId="4" fontId="85" fillId="61" borderId="41" applyNumberFormat="0" applyProtection="0">
      <alignment vertical="center"/>
    </xf>
    <xf numFmtId="4" fontId="160" fillId="61" borderId="41" applyNumberFormat="0" applyProtection="0">
      <alignment vertical="center"/>
    </xf>
    <xf numFmtId="4" fontId="85" fillId="61" borderId="41" applyNumberFormat="0" applyProtection="0">
      <alignment horizontal="left" vertical="center" indent="1"/>
    </xf>
    <xf numFmtId="0" fontId="85" fillId="61" borderId="41" applyNumberFormat="0" applyProtection="0">
      <alignment horizontal="left" vertical="top" indent="1"/>
    </xf>
    <xf numFmtId="4" fontId="85" fillId="13" borderId="41" applyNumberFormat="0" applyProtection="0">
      <alignment horizontal="right" vertical="center"/>
    </xf>
    <xf numFmtId="4" fontId="160" fillId="13" borderId="41" applyNumberFormat="0" applyProtection="0">
      <alignment horizontal="right" vertical="center"/>
    </xf>
    <xf numFmtId="4" fontId="85" fillId="85" borderId="41" applyNumberFormat="0" applyProtection="0">
      <alignment horizontal="left" vertical="center" indent="1"/>
    </xf>
    <xf numFmtId="0" fontId="85" fillId="81" borderId="41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1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8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</cellStyleXfs>
  <cellXfs count="87">
    <xf numFmtId="0" fontId="0" fillId="0" borderId="0" xfId="0"/>
    <xf numFmtId="40" fontId="126" fillId="0" borderId="0" xfId="3" applyNumberFormat="1" applyFont="1"/>
    <xf numFmtId="40" fontId="127" fillId="0" borderId="0" xfId="0" applyNumberFormat="1" applyFont="1"/>
    <xf numFmtId="40" fontId="126" fillId="0" borderId="0" xfId="0" applyNumberFormat="1" applyFont="1"/>
    <xf numFmtId="40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left"/>
    </xf>
    <xf numFmtId="40" fontId="127" fillId="0" borderId="0" xfId="3" applyNumberFormat="1" applyFo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165" fontId="127" fillId="0" borderId="0" xfId="1" applyFont="1" applyFill="1" applyBorder="1" applyAlignment="1"/>
    <xf numFmtId="0" fontId="127" fillId="0" borderId="0" xfId="3" applyNumberFormat="1" applyFont="1" applyAlignment="1">
      <alignment horizontal="center"/>
    </xf>
    <xf numFmtId="0" fontId="127" fillId="0" borderId="1" xfId="3" applyNumberFormat="1" applyFont="1" applyBorder="1" applyAlignment="1">
      <alignment horizontal="center"/>
    </xf>
    <xf numFmtId="0" fontId="127" fillId="0" borderId="0" xfId="0" applyFont="1" applyAlignment="1">
      <alignment horizontal="center"/>
    </xf>
    <xf numFmtId="0" fontId="126" fillId="0" borderId="0" xfId="3" applyNumberFormat="1" applyFont="1" applyAlignment="1">
      <alignment horizontal="left"/>
    </xf>
    <xf numFmtId="40" fontId="127" fillId="0" borderId="0" xfId="917" applyNumberFormat="1" applyFont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38" xfId="1" applyNumberFormat="1" applyFont="1" applyFill="1" applyBorder="1" applyAlignment="1"/>
    <xf numFmtId="167" fontId="127" fillId="0" borderId="2" xfId="1" applyNumberFormat="1" applyFont="1" applyFill="1" applyBorder="1" applyAlignment="1"/>
    <xf numFmtId="0" fontId="126" fillId="0" borderId="0" xfId="917" applyFont="1"/>
    <xf numFmtId="0" fontId="127" fillId="0" borderId="1" xfId="0" applyFont="1" applyBorder="1" applyAlignment="1">
      <alignment horizontal="center"/>
    </xf>
    <xf numFmtId="0" fontId="126" fillId="0" borderId="0" xfId="3" applyNumberFormat="1" applyFont="1"/>
    <xf numFmtId="0" fontId="126" fillId="0" borderId="0" xfId="3" applyNumberFormat="1" applyFont="1" applyAlignment="1">
      <alignment horizontal="center"/>
    </xf>
    <xf numFmtId="38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center"/>
    </xf>
    <xf numFmtId="0" fontId="127" fillId="0" borderId="1" xfId="0" applyFont="1" applyBorder="1" applyAlignment="1">
      <alignment horizontal="center" wrapText="1"/>
    </xf>
    <xf numFmtId="37" fontId="126" fillId="0" borderId="0" xfId="3" applyNumberFormat="1" applyFont="1"/>
    <xf numFmtId="37" fontId="127" fillId="0" borderId="0" xfId="3" applyNumberFormat="1" applyFont="1"/>
    <xf numFmtId="166" fontId="127" fillId="0" borderId="0" xfId="1" applyNumberFormat="1" applyFont="1" applyFill="1"/>
    <xf numFmtId="0" fontId="127" fillId="0" borderId="0" xfId="0" applyFont="1"/>
    <xf numFmtId="38" fontId="127" fillId="0" borderId="0" xfId="0" applyNumberFormat="1" applyFont="1"/>
    <xf numFmtId="38" fontId="127" fillId="0" borderId="0" xfId="3" applyNumberFormat="1" applyFont="1"/>
    <xf numFmtId="40" fontId="127" fillId="0" borderId="0" xfId="3" quotePrefix="1" applyNumberFormat="1" applyFont="1"/>
    <xf numFmtId="0" fontId="127" fillId="0" borderId="0" xfId="3" quotePrefix="1" applyNumberFormat="1" applyFont="1" applyAlignment="1">
      <alignment horizontal="center"/>
    </xf>
    <xf numFmtId="40" fontId="127" fillId="0" borderId="0" xfId="1237" applyNumberFormat="1" applyFont="1"/>
    <xf numFmtId="167" fontId="127" fillId="0" borderId="0" xfId="0" applyNumberFormat="1" applyFont="1"/>
    <xf numFmtId="222" fontId="127" fillId="0" borderId="0" xfId="0" applyNumberFormat="1" applyFont="1" applyAlignment="1">
      <alignment horizontal="left"/>
    </xf>
    <xf numFmtId="166" fontId="127" fillId="0" borderId="1" xfId="1" applyNumberFormat="1" applyFont="1" applyFill="1" applyBorder="1" applyAlignment="1">
      <alignment horizontal="center"/>
    </xf>
    <xf numFmtId="165" fontId="127" fillId="0" borderId="0" xfId="1" applyFont="1"/>
    <xf numFmtId="224" fontId="127" fillId="0" borderId="3" xfId="1" applyNumberFormat="1" applyFont="1" applyFill="1" applyBorder="1" applyAlignment="1"/>
    <xf numFmtId="224" fontId="127" fillId="0" borderId="0" xfId="0" applyNumberFormat="1" applyFont="1"/>
    <xf numFmtId="165" fontId="126" fillId="0" borderId="0" xfId="1" applyFont="1"/>
    <xf numFmtId="0" fontId="127" fillId="0" borderId="0" xfId="2" applyFont="1"/>
    <xf numFmtId="0" fontId="127" fillId="0" borderId="0" xfId="2" applyFont="1" applyAlignment="1">
      <alignment horizontal="centerContinuous"/>
    </xf>
    <xf numFmtId="0" fontId="127" fillId="0" borderId="0" xfId="1239" applyFont="1" applyAlignment="1">
      <alignment horizontal="center"/>
    </xf>
    <xf numFmtId="0" fontId="40" fillId="0" borderId="0" xfId="1239" applyFont="1" applyAlignment="1">
      <alignment horizontal="center"/>
    </xf>
    <xf numFmtId="0" fontId="127" fillId="0" borderId="1" xfId="1239" applyFont="1" applyBorder="1" applyAlignment="1">
      <alignment horizontal="center"/>
    </xf>
    <xf numFmtId="166" fontId="127" fillId="0" borderId="0" xfId="2" applyNumberFormat="1" applyFont="1"/>
    <xf numFmtId="166" fontId="127" fillId="0" borderId="1" xfId="1" applyNumberFormat="1" applyFont="1" applyFill="1" applyBorder="1" applyAlignment="1"/>
    <xf numFmtId="165" fontId="127" fillId="0" borderId="0" xfId="1" applyFont="1" applyFill="1"/>
    <xf numFmtId="40" fontId="127" fillId="0" borderId="0" xfId="0" applyNumberFormat="1" applyFont="1" applyAlignment="1">
      <alignment horizontal="center"/>
    </xf>
    <xf numFmtId="40" fontId="127" fillId="0" borderId="0" xfId="3" quotePrefix="1" applyNumberFormat="1" applyFont="1" applyAlignment="1">
      <alignment horizontal="center"/>
    </xf>
    <xf numFmtId="0" fontId="127" fillId="0" borderId="0" xfId="2" applyFont="1" applyAlignment="1">
      <alignment horizontal="center"/>
    </xf>
    <xf numFmtId="38" fontId="127" fillId="0" borderId="0" xfId="917" applyNumberFormat="1" applyFont="1"/>
    <xf numFmtId="0" fontId="127" fillId="0" borderId="2" xfId="3" applyNumberFormat="1" applyFont="1" applyBorder="1" applyAlignment="1">
      <alignment horizontal="center"/>
    </xf>
    <xf numFmtId="49" fontId="127" fillId="0" borderId="0" xfId="3" applyNumberFormat="1" applyFont="1" applyAlignment="1">
      <alignment horizontal="center"/>
    </xf>
    <xf numFmtId="167" fontId="127" fillId="0" borderId="0" xfId="917" applyNumberFormat="1" applyFont="1"/>
    <xf numFmtId="40" fontId="126" fillId="0" borderId="0" xfId="917" applyNumberFormat="1" applyFont="1"/>
    <xf numFmtId="37" fontId="127" fillId="0" borderId="0" xfId="917" applyNumberFormat="1" applyFont="1"/>
    <xf numFmtId="167" fontId="127" fillId="0" borderId="0" xfId="1232" applyNumberFormat="1" applyFont="1"/>
    <xf numFmtId="167" fontId="127" fillId="0" borderId="1" xfId="1232" applyNumberFormat="1" applyFont="1" applyBorder="1"/>
    <xf numFmtId="167" fontId="127" fillId="0" borderId="0" xfId="3" applyNumberFormat="1" applyFont="1" applyAlignment="1">
      <alignment horizontal="center"/>
    </xf>
    <xf numFmtId="40" fontId="127" fillId="0" borderId="0" xfId="917" quotePrefix="1" applyNumberFormat="1" applyFont="1" applyAlignment="1">
      <alignment horizontal="left"/>
    </xf>
    <xf numFmtId="40" fontId="127" fillId="0" borderId="0" xfId="917" quotePrefix="1" applyNumberFormat="1" applyFont="1"/>
    <xf numFmtId="0" fontId="128" fillId="0" borderId="0" xfId="0" applyFont="1"/>
    <xf numFmtId="0" fontId="128" fillId="0" borderId="0" xfId="0" quotePrefix="1" applyFont="1"/>
    <xf numFmtId="40" fontId="127" fillId="0" borderId="0" xfId="917" quotePrefix="1" applyNumberFormat="1" applyFont="1" applyAlignment="1">
      <alignment horizontal="center"/>
    </xf>
    <xf numFmtId="167" fontId="127" fillId="0" borderId="38" xfId="917" applyNumberFormat="1" applyFont="1" applyBorder="1"/>
    <xf numFmtId="40" fontId="128" fillId="0" borderId="0" xfId="3" applyNumberFormat="1" applyFont="1" applyAlignment="1">
      <alignment horizontal="left"/>
    </xf>
    <xf numFmtId="40" fontId="127" fillId="0" borderId="1" xfId="3" applyNumberFormat="1" applyFont="1" applyBorder="1" applyAlignment="1">
      <alignment horizontal="center"/>
    </xf>
    <xf numFmtId="38" fontId="127" fillId="0" borderId="1" xfId="0" applyNumberFormat="1" applyFont="1" applyBorder="1" applyAlignment="1">
      <alignment horizontal="center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Border="1" applyAlignment="1">
      <alignment horizontal="center"/>
    </xf>
  </cellXfs>
  <cellStyles count="1518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L81"/>
  <sheetViews>
    <sheetView tabSelected="1" zoomScaleNormal="100" zoomScaleSheetLayoutView="120" workbookViewId="0">
      <selection activeCell="B6" sqref="B6"/>
    </sheetView>
  </sheetViews>
  <sheetFormatPr defaultColWidth="9.125" defaultRowHeight="18" customHeight="1"/>
  <cols>
    <col min="1" max="1" width="2.75" style="2" customWidth="1"/>
    <col min="2" max="2" width="47.625" style="2" customWidth="1"/>
    <col min="3" max="3" width="11.375" style="18" customWidth="1"/>
    <col min="4" max="4" width="1.625" style="2" customWidth="1"/>
    <col min="5" max="5" width="13.625" style="43" customWidth="1"/>
    <col min="6" max="6" width="1.625" style="2" customWidth="1"/>
    <col min="7" max="7" width="13.625" style="43" customWidth="1"/>
    <col min="8" max="10" width="9.125" style="2"/>
    <col min="11" max="11" width="14.375" style="51" bestFit="1" customWidth="1"/>
    <col min="12" max="16384" width="9.125" style="2"/>
  </cols>
  <sheetData>
    <row r="1" spans="1:11" ht="18" customHeight="1">
      <c r="A1" s="1" t="s">
        <v>64</v>
      </c>
      <c r="C1" s="34"/>
      <c r="D1" s="1"/>
      <c r="E1" s="1"/>
      <c r="F1" s="1"/>
      <c r="G1" s="1"/>
    </row>
    <row r="2" spans="1:11" s="3" customFormat="1" ht="18" customHeight="1">
      <c r="A2" s="3" t="s">
        <v>0</v>
      </c>
      <c r="B2" s="2"/>
      <c r="C2" s="34"/>
      <c r="D2" s="1"/>
      <c r="E2" s="1"/>
      <c r="F2" s="1"/>
      <c r="G2" s="1"/>
      <c r="K2" s="54"/>
    </row>
    <row r="3" spans="1:11" ht="18" customHeight="1">
      <c r="A3" s="1" t="s">
        <v>130</v>
      </c>
      <c r="C3" s="34"/>
      <c r="D3" s="1"/>
      <c r="E3" s="1"/>
      <c r="F3" s="1"/>
      <c r="G3" s="1"/>
    </row>
    <row r="4" spans="1:11" ht="10.199999999999999" customHeight="1">
      <c r="A4" s="4"/>
      <c r="C4" s="35"/>
      <c r="D4" s="4"/>
      <c r="E4" s="36"/>
      <c r="F4" s="4"/>
      <c r="G4" s="36"/>
    </row>
    <row r="5" spans="1:11" ht="18" customHeight="1">
      <c r="A5" s="4" t="s">
        <v>1</v>
      </c>
      <c r="C5" s="35"/>
      <c r="D5" s="4"/>
      <c r="E5" s="36"/>
      <c r="F5" s="4"/>
      <c r="G5" s="36"/>
    </row>
    <row r="6" spans="1:11" ht="18" customHeight="1">
      <c r="A6" s="4"/>
      <c r="C6" s="16"/>
      <c r="D6" s="5"/>
      <c r="E6" s="82" t="s">
        <v>124</v>
      </c>
      <c r="F6" s="82"/>
      <c r="G6" s="82"/>
    </row>
    <row r="7" spans="1:11" ht="18" customHeight="1">
      <c r="A7" s="4"/>
      <c r="C7" s="16"/>
      <c r="D7" s="5"/>
      <c r="E7" s="64" t="s">
        <v>128</v>
      </c>
      <c r="F7" s="37"/>
      <c r="G7" s="64" t="s">
        <v>129</v>
      </c>
    </row>
    <row r="8" spans="1:11" ht="18" customHeight="1">
      <c r="A8" s="4"/>
      <c r="C8" s="16"/>
      <c r="D8" s="5"/>
      <c r="E8" s="37" t="s">
        <v>125</v>
      </c>
      <c r="F8" s="37"/>
      <c r="G8" s="37"/>
    </row>
    <row r="9" spans="1:11" ht="18" customHeight="1">
      <c r="A9" s="4"/>
      <c r="C9" s="17" t="s">
        <v>19</v>
      </c>
      <c r="D9" s="5"/>
      <c r="E9" s="38" t="s">
        <v>126</v>
      </c>
      <c r="F9" s="18"/>
      <c r="G9" s="38" t="s">
        <v>127</v>
      </c>
    </row>
    <row r="10" spans="1:11" ht="18" customHeight="1">
      <c r="A10" s="4"/>
      <c r="C10" s="35"/>
      <c r="D10" s="1"/>
      <c r="E10" s="39"/>
      <c r="F10" s="39"/>
      <c r="G10" s="39"/>
    </row>
    <row r="11" spans="1:11" ht="18" customHeight="1">
      <c r="A11" s="1" t="s">
        <v>2</v>
      </c>
      <c r="C11" s="16"/>
      <c r="D11" s="6"/>
      <c r="E11" s="8"/>
      <c r="F11" s="40"/>
      <c r="G11" s="8"/>
    </row>
    <row r="12" spans="1:11" ht="18" customHeight="1">
      <c r="A12" s="6" t="s">
        <v>3</v>
      </c>
      <c r="C12" s="16"/>
      <c r="D12" s="6"/>
      <c r="E12" s="41">
        <v>6530</v>
      </c>
      <c r="F12" s="21"/>
      <c r="G12" s="41">
        <v>1885</v>
      </c>
    </row>
    <row r="13" spans="1:11" ht="18" customHeight="1">
      <c r="A13" s="2" t="s">
        <v>116</v>
      </c>
      <c r="C13" s="16">
        <v>4</v>
      </c>
      <c r="D13" s="6"/>
      <c r="E13" s="41"/>
      <c r="F13" s="21"/>
      <c r="G13" s="2"/>
    </row>
    <row r="14" spans="1:11" ht="18" customHeight="1">
      <c r="A14" s="64" t="s">
        <v>14</v>
      </c>
      <c r="B14" s="2" t="s">
        <v>89</v>
      </c>
      <c r="C14" s="16">
        <v>3</v>
      </c>
      <c r="D14" s="6"/>
      <c r="E14" s="41">
        <v>0</v>
      </c>
      <c r="F14" s="21"/>
      <c r="G14" s="41">
        <v>570</v>
      </c>
    </row>
    <row r="15" spans="1:11" ht="18" customHeight="1">
      <c r="A15" s="64" t="s">
        <v>14</v>
      </c>
      <c r="B15" s="2" t="s">
        <v>117</v>
      </c>
      <c r="C15" s="16"/>
      <c r="D15" s="6"/>
      <c r="E15" s="41">
        <v>18098</v>
      </c>
      <c r="F15" s="21"/>
      <c r="G15" s="41">
        <v>35467</v>
      </c>
    </row>
    <row r="16" spans="1:11" ht="18" customHeight="1">
      <c r="A16" s="6" t="s">
        <v>29</v>
      </c>
      <c r="C16" s="16" t="s">
        <v>145</v>
      </c>
      <c r="D16" s="6"/>
      <c r="E16" s="41">
        <v>41252</v>
      </c>
      <c r="F16" s="21"/>
      <c r="G16" s="41">
        <v>33469</v>
      </c>
    </row>
    <row r="17" spans="1:11" ht="18" customHeight="1">
      <c r="A17" s="6" t="s">
        <v>4</v>
      </c>
      <c r="C17" s="16"/>
      <c r="D17" s="6"/>
      <c r="E17" s="41">
        <v>5631</v>
      </c>
      <c r="F17" s="21"/>
      <c r="G17" s="41">
        <v>5044</v>
      </c>
    </row>
    <row r="18" spans="1:11" ht="18" customHeight="1">
      <c r="A18" s="1" t="s">
        <v>5</v>
      </c>
      <c r="C18" s="16"/>
      <c r="D18" s="6"/>
      <c r="E18" s="22">
        <f>SUM(E12:E17)</f>
        <v>71511</v>
      </c>
      <c r="F18" s="21">
        <f>SUM(F12:F17)</f>
        <v>0</v>
      </c>
      <c r="G18" s="22">
        <f>SUM(G12:G17)</f>
        <v>76435</v>
      </c>
    </row>
    <row r="19" spans="1:11" ht="18" customHeight="1">
      <c r="A19" s="1"/>
      <c r="C19" s="16"/>
      <c r="D19" s="6"/>
      <c r="E19" s="23"/>
      <c r="F19" s="21"/>
      <c r="G19" s="23"/>
    </row>
    <row r="20" spans="1:11" ht="18" customHeight="1">
      <c r="A20" s="1" t="s">
        <v>6</v>
      </c>
      <c r="C20" s="16"/>
      <c r="D20" s="6"/>
      <c r="E20" s="23"/>
      <c r="F20" s="23"/>
      <c r="G20" s="23"/>
    </row>
    <row r="21" spans="1:11" ht="18" customHeight="1">
      <c r="A21" s="6" t="s">
        <v>57</v>
      </c>
      <c r="C21" s="16" t="s">
        <v>146</v>
      </c>
      <c r="D21" s="6"/>
      <c r="E21" s="7">
        <v>2520</v>
      </c>
      <c r="F21" s="23"/>
      <c r="G21" s="41">
        <v>3417</v>
      </c>
    </row>
    <row r="22" spans="1:11" ht="18" customHeight="1">
      <c r="A22" s="2" t="s">
        <v>118</v>
      </c>
      <c r="C22" s="16">
        <v>6</v>
      </c>
      <c r="D22" s="6"/>
      <c r="E22" s="7">
        <v>0</v>
      </c>
      <c r="F22" s="23"/>
      <c r="G22" s="41">
        <v>188</v>
      </c>
      <c r="K22" s="62"/>
    </row>
    <row r="23" spans="1:11" ht="18" customHeight="1">
      <c r="A23" s="6" t="s">
        <v>28</v>
      </c>
      <c r="C23" s="16" t="s">
        <v>152</v>
      </c>
      <c r="D23" s="6"/>
      <c r="E23" s="8">
        <v>959080</v>
      </c>
      <c r="F23" s="21"/>
      <c r="G23" s="41">
        <v>965154</v>
      </c>
    </row>
    <row r="24" spans="1:11" ht="18" customHeight="1">
      <c r="A24" s="6" t="s">
        <v>95</v>
      </c>
      <c r="C24" s="16" t="s">
        <v>147</v>
      </c>
      <c r="D24" s="6"/>
      <c r="E24" s="8">
        <v>4669</v>
      </c>
      <c r="F24" s="21"/>
      <c r="G24" s="41">
        <v>5090</v>
      </c>
    </row>
    <row r="25" spans="1:11" ht="18" customHeight="1">
      <c r="A25" s="2" t="s">
        <v>66</v>
      </c>
      <c r="C25" s="16" t="s">
        <v>175</v>
      </c>
      <c r="D25" s="6"/>
      <c r="E25" s="10">
        <v>29575</v>
      </c>
      <c r="F25" s="21"/>
      <c r="G25" s="41">
        <v>30150</v>
      </c>
    </row>
    <row r="26" spans="1:11" ht="18" customHeight="1">
      <c r="A26" s="49" t="s">
        <v>123</v>
      </c>
      <c r="C26" s="16">
        <v>10</v>
      </c>
      <c r="D26" s="6"/>
      <c r="E26" s="10">
        <v>15823</v>
      </c>
      <c r="F26" s="21"/>
      <c r="G26" s="41">
        <v>12129</v>
      </c>
    </row>
    <row r="27" spans="1:11" ht="18" customHeight="1">
      <c r="A27" s="6" t="s">
        <v>30</v>
      </c>
      <c r="C27" s="16"/>
      <c r="D27" s="6"/>
      <c r="E27" s="7"/>
      <c r="F27" s="21"/>
      <c r="G27" s="41"/>
    </row>
    <row r="28" spans="1:11" ht="18" customHeight="1">
      <c r="A28" s="45" t="s">
        <v>14</v>
      </c>
      <c r="B28" s="2" t="s">
        <v>87</v>
      </c>
      <c r="C28" s="16"/>
      <c r="D28" s="6"/>
      <c r="E28" s="7">
        <v>27944</v>
      </c>
      <c r="F28" s="21"/>
      <c r="G28" s="41">
        <v>27944</v>
      </c>
    </row>
    <row r="29" spans="1:11" ht="18" customHeight="1">
      <c r="A29" s="45" t="s">
        <v>14</v>
      </c>
      <c r="B29" s="2" t="s">
        <v>106</v>
      </c>
      <c r="C29" s="16"/>
      <c r="D29" s="6"/>
      <c r="E29" s="7">
        <v>4255</v>
      </c>
      <c r="F29" s="21"/>
      <c r="G29" s="41">
        <v>4255</v>
      </c>
    </row>
    <row r="30" spans="1:11" ht="18" customHeight="1">
      <c r="A30" s="45" t="s">
        <v>14</v>
      </c>
      <c r="B30" s="2" t="s">
        <v>88</v>
      </c>
      <c r="C30" s="16"/>
      <c r="D30" s="6"/>
      <c r="E30" s="7">
        <v>134</v>
      </c>
      <c r="F30" s="21"/>
      <c r="G30" s="41">
        <v>134</v>
      </c>
    </row>
    <row r="31" spans="1:11" ht="18" customHeight="1">
      <c r="A31" s="1" t="s">
        <v>7</v>
      </c>
      <c r="C31" s="16"/>
      <c r="D31" s="6"/>
      <c r="E31" s="22">
        <f>SUM(E21:E30)</f>
        <v>1044000</v>
      </c>
      <c r="F31" s="23"/>
      <c r="G31" s="22">
        <f>SUM(G21:G30)</f>
        <v>1048461</v>
      </c>
    </row>
    <row r="32" spans="1:11" ht="18" customHeight="1">
      <c r="C32" s="16"/>
      <c r="D32" s="6"/>
      <c r="E32" s="23"/>
      <c r="F32" s="23"/>
      <c r="G32" s="23"/>
    </row>
    <row r="33" spans="1:12" ht="18" customHeight="1" thickBot="1">
      <c r="A33" s="1" t="s">
        <v>8</v>
      </c>
      <c r="C33" s="16"/>
      <c r="D33" s="6"/>
      <c r="E33" s="29">
        <f>SUM(E31,E18)</f>
        <v>1115511</v>
      </c>
      <c r="F33" s="23"/>
      <c r="G33" s="29">
        <f>SUM(G31,G18)</f>
        <v>1124896</v>
      </c>
    </row>
    <row r="34" spans="1:12" ht="18" customHeight="1" thickTop="1">
      <c r="A34" s="1" t="s">
        <v>64</v>
      </c>
      <c r="B34" s="42"/>
      <c r="C34" s="42"/>
      <c r="D34" s="42"/>
      <c r="E34" s="42"/>
      <c r="F34" s="42"/>
      <c r="G34" s="42"/>
    </row>
    <row r="35" spans="1:12" s="3" customFormat="1" ht="18" customHeight="1">
      <c r="A35" s="3" t="s">
        <v>65</v>
      </c>
      <c r="B35" s="4"/>
      <c r="C35" s="19"/>
      <c r="D35" s="4"/>
      <c r="E35" s="4"/>
      <c r="F35" s="4"/>
      <c r="K35" s="54"/>
      <c r="L35" s="2"/>
    </row>
    <row r="36" spans="1:12" ht="18" customHeight="1">
      <c r="A36" s="1" t="s">
        <v>130</v>
      </c>
      <c r="B36" s="1"/>
      <c r="C36" s="34"/>
      <c r="D36" s="1"/>
      <c r="E36" s="1"/>
      <c r="F36" s="1"/>
    </row>
    <row r="37" spans="1:12" ht="10.199999999999999" customHeight="1">
      <c r="A37" s="4"/>
      <c r="C37" s="35"/>
      <c r="D37" s="4"/>
      <c r="E37" s="36"/>
      <c r="F37" s="4"/>
      <c r="G37" s="36"/>
    </row>
    <row r="38" spans="1:12" ht="18" customHeight="1">
      <c r="A38" s="4" t="s">
        <v>47</v>
      </c>
      <c r="C38" s="19"/>
      <c r="D38" s="4"/>
      <c r="E38" s="36"/>
      <c r="F38" s="4"/>
      <c r="G38" s="36"/>
    </row>
    <row r="39" spans="1:12" ht="18" customHeight="1">
      <c r="C39" s="16"/>
      <c r="D39" s="5"/>
      <c r="E39" s="82" t="s">
        <v>124</v>
      </c>
      <c r="F39" s="82"/>
      <c r="G39" s="82"/>
    </row>
    <row r="40" spans="1:12" ht="18" customHeight="1">
      <c r="C40" s="16"/>
      <c r="D40" s="5"/>
      <c r="E40" s="64" t="s">
        <v>128</v>
      </c>
      <c r="F40" s="37"/>
      <c r="G40" s="64" t="s">
        <v>129</v>
      </c>
    </row>
    <row r="41" spans="1:12" ht="18" customHeight="1">
      <c r="C41" s="16"/>
      <c r="D41" s="5"/>
      <c r="E41" s="37" t="s">
        <v>125</v>
      </c>
      <c r="F41" s="37"/>
      <c r="G41" s="37"/>
    </row>
    <row r="42" spans="1:12" ht="18" customHeight="1">
      <c r="A42" s="4"/>
      <c r="C42" s="17" t="s">
        <v>19</v>
      </c>
      <c r="D42" s="5"/>
      <c r="E42" s="38" t="s">
        <v>126</v>
      </c>
      <c r="F42" s="18"/>
      <c r="G42" s="38" t="s">
        <v>127</v>
      </c>
    </row>
    <row r="43" spans="1:12" ht="18" customHeight="1">
      <c r="A43" s="4" t="s">
        <v>9</v>
      </c>
      <c r="C43" s="16"/>
      <c r="D43" s="6"/>
      <c r="E43" s="44"/>
      <c r="F43" s="6"/>
      <c r="G43" s="44"/>
    </row>
    <row r="44" spans="1:12" ht="18" customHeight="1">
      <c r="A44" s="6" t="s">
        <v>174</v>
      </c>
      <c r="C44" s="16" t="s">
        <v>177</v>
      </c>
      <c r="D44" s="6"/>
      <c r="E44" s="44">
        <v>60790</v>
      </c>
      <c r="F44" s="6"/>
      <c r="G44" s="41">
        <v>61124</v>
      </c>
    </row>
    <row r="45" spans="1:12" ht="18" customHeight="1">
      <c r="A45" s="6" t="s">
        <v>27</v>
      </c>
      <c r="C45" s="16"/>
      <c r="D45" s="6"/>
      <c r="E45" s="7"/>
      <c r="F45" s="28"/>
      <c r="G45" s="28"/>
    </row>
    <row r="46" spans="1:12" ht="18" customHeight="1">
      <c r="A46" s="64" t="s">
        <v>14</v>
      </c>
      <c r="B46" s="2" t="s">
        <v>89</v>
      </c>
      <c r="C46" s="16">
        <v>3</v>
      </c>
      <c r="D46" s="6"/>
      <c r="E46" s="10">
        <v>1473</v>
      </c>
      <c r="F46" s="28"/>
      <c r="G46" s="28">
        <v>779</v>
      </c>
    </row>
    <row r="47" spans="1:12" ht="18" customHeight="1">
      <c r="A47" s="64" t="s">
        <v>14</v>
      </c>
      <c r="B47" s="2" t="s">
        <v>48</v>
      </c>
      <c r="C47" s="16"/>
      <c r="D47" s="6"/>
      <c r="E47" s="10">
        <v>18604</v>
      </c>
      <c r="F47" s="28"/>
      <c r="G47" s="28">
        <v>23524</v>
      </c>
    </row>
    <row r="48" spans="1:12" ht="18" customHeight="1">
      <c r="A48" s="6" t="s">
        <v>101</v>
      </c>
      <c r="C48" s="16"/>
      <c r="D48" s="6"/>
      <c r="E48" s="10">
        <v>29165</v>
      </c>
      <c r="F48" s="28"/>
      <c r="G48" s="28">
        <v>32663</v>
      </c>
    </row>
    <row r="49" spans="1:12" ht="18" customHeight="1">
      <c r="A49" s="6" t="s">
        <v>104</v>
      </c>
      <c r="C49" s="16" t="s">
        <v>155</v>
      </c>
      <c r="D49" s="6"/>
      <c r="E49" s="10">
        <v>38366</v>
      </c>
      <c r="F49" s="28"/>
      <c r="G49" s="28">
        <v>483203</v>
      </c>
      <c r="H49" s="63"/>
    </row>
    <row r="50" spans="1:12" ht="18" customHeight="1">
      <c r="A50" s="6" t="s">
        <v>61</v>
      </c>
      <c r="C50" s="16" t="s">
        <v>148</v>
      </c>
      <c r="D50" s="6"/>
      <c r="E50" s="10">
        <v>1335</v>
      </c>
      <c r="F50" s="28"/>
      <c r="G50" s="28">
        <v>1401</v>
      </c>
    </row>
    <row r="51" spans="1:12" ht="18" customHeight="1">
      <c r="A51" s="6" t="s">
        <v>107</v>
      </c>
      <c r="C51" s="16" t="s">
        <v>149</v>
      </c>
      <c r="D51" s="6"/>
      <c r="E51" s="10">
        <v>4231</v>
      </c>
      <c r="F51" s="28"/>
      <c r="G51" s="28">
        <v>4193</v>
      </c>
    </row>
    <row r="52" spans="1:12" ht="18" customHeight="1">
      <c r="A52" s="6" t="s">
        <v>176</v>
      </c>
      <c r="C52" s="16">
        <v>3</v>
      </c>
      <c r="D52" s="6"/>
      <c r="E52" s="10">
        <v>29187</v>
      </c>
      <c r="F52" s="28"/>
      <c r="G52" s="28">
        <v>144</v>
      </c>
    </row>
    <row r="53" spans="1:12" ht="18" customHeight="1">
      <c r="A53" s="6" t="s">
        <v>58</v>
      </c>
      <c r="C53" s="16">
        <v>3</v>
      </c>
      <c r="D53" s="6"/>
      <c r="E53" s="10">
        <v>41742</v>
      </c>
      <c r="F53" s="28"/>
      <c r="G53" s="10">
        <v>42560</v>
      </c>
    </row>
    <row r="54" spans="1:12" ht="18" customHeight="1">
      <c r="A54" s="6" t="s">
        <v>10</v>
      </c>
      <c r="C54" s="16"/>
      <c r="D54" s="6"/>
      <c r="E54" s="7">
        <v>4420</v>
      </c>
      <c r="F54" s="23"/>
      <c r="G54" s="7">
        <v>7175</v>
      </c>
    </row>
    <row r="55" spans="1:12" ht="18.600000000000001" customHeight="1">
      <c r="A55" s="1" t="s">
        <v>11</v>
      </c>
      <c r="C55" s="46"/>
      <c r="D55" s="6"/>
      <c r="E55" s="22">
        <f>SUM(E44:E54)</f>
        <v>229313</v>
      </c>
      <c r="F55" s="23"/>
      <c r="G55" s="22">
        <f>SUM(G44:G54)</f>
        <v>656766</v>
      </c>
    </row>
    <row r="56" spans="1:12" ht="3" customHeight="1">
      <c r="A56" s="6"/>
      <c r="C56" s="42"/>
      <c r="D56" s="6"/>
      <c r="E56" s="25"/>
      <c r="F56" s="21"/>
      <c r="G56" s="25"/>
    </row>
    <row r="57" spans="1:12" s="42" customFormat="1" ht="18" customHeight="1">
      <c r="A57" s="9" t="s">
        <v>20</v>
      </c>
      <c r="C57" s="18"/>
      <c r="E57" s="25"/>
      <c r="F57" s="25"/>
      <c r="G57" s="25"/>
      <c r="K57" s="51"/>
      <c r="L57" s="2"/>
    </row>
    <row r="58" spans="1:12" s="42" customFormat="1" ht="18" customHeight="1">
      <c r="A58" s="2" t="s">
        <v>105</v>
      </c>
      <c r="C58" s="16" t="s">
        <v>155</v>
      </c>
      <c r="E58" s="25">
        <v>439733</v>
      </c>
      <c r="F58" s="25"/>
      <c r="G58" s="25">
        <v>5489</v>
      </c>
      <c r="K58" s="51"/>
      <c r="L58" s="2"/>
    </row>
    <row r="59" spans="1:12" ht="18" customHeight="1">
      <c r="A59" s="6" t="s">
        <v>60</v>
      </c>
      <c r="C59" s="16" t="s">
        <v>148</v>
      </c>
      <c r="D59" s="6"/>
      <c r="E59" s="25">
        <v>754</v>
      </c>
      <c r="F59" s="25"/>
      <c r="G59" s="25">
        <v>1048</v>
      </c>
    </row>
    <row r="60" spans="1:12" ht="18" customHeight="1">
      <c r="A60" s="2" t="s">
        <v>108</v>
      </c>
      <c r="C60" s="16" t="s">
        <v>149</v>
      </c>
      <c r="D60" s="6"/>
      <c r="E60" s="25">
        <v>3866</v>
      </c>
      <c r="F60" s="25"/>
      <c r="G60" s="25">
        <v>4935</v>
      </c>
    </row>
    <row r="61" spans="1:12" ht="18" customHeight="1">
      <c r="A61" s="6" t="s">
        <v>67</v>
      </c>
      <c r="C61" s="16">
        <v>15</v>
      </c>
      <c r="D61" s="6"/>
      <c r="E61" s="25">
        <v>3971</v>
      </c>
      <c r="F61" s="25"/>
      <c r="G61" s="25">
        <v>3829</v>
      </c>
    </row>
    <row r="62" spans="1:12" ht="18" customHeight="1">
      <c r="A62" s="6" t="s">
        <v>94</v>
      </c>
      <c r="C62" s="16"/>
      <c r="D62" s="6"/>
      <c r="E62" s="24">
        <v>0</v>
      </c>
      <c r="F62" s="25"/>
      <c r="G62" s="24">
        <v>250</v>
      </c>
    </row>
    <row r="63" spans="1:12" s="42" customFormat="1" ht="18" customHeight="1">
      <c r="A63" s="1" t="s">
        <v>12</v>
      </c>
      <c r="C63" s="18"/>
      <c r="E63" s="24">
        <f>SUM(E58:E62)</f>
        <v>448324</v>
      </c>
      <c r="F63" s="25"/>
      <c r="G63" s="24">
        <f>SUM(G58:G62)</f>
        <v>15551</v>
      </c>
      <c r="K63" s="51"/>
      <c r="L63" s="2"/>
    </row>
    <row r="64" spans="1:12" ht="3" customHeight="1">
      <c r="A64" s="6"/>
      <c r="C64" s="42"/>
      <c r="D64" s="6"/>
      <c r="E64" s="25"/>
      <c r="F64" s="21"/>
      <c r="G64" s="25"/>
    </row>
    <row r="65" spans="1:7" ht="18" customHeight="1">
      <c r="A65" s="1" t="s">
        <v>68</v>
      </c>
      <c r="C65" s="46"/>
      <c r="D65" s="6"/>
      <c r="E65" s="26">
        <f>SUM(E63,E55)</f>
        <v>677637</v>
      </c>
      <c r="F65" s="23"/>
      <c r="G65" s="26">
        <f>SUM(G63,G55)</f>
        <v>672317</v>
      </c>
    </row>
    <row r="66" spans="1:7" ht="3" customHeight="1">
      <c r="A66" s="6"/>
      <c r="C66" s="42"/>
      <c r="D66" s="6"/>
      <c r="E66" s="25"/>
      <c r="F66" s="21"/>
      <c r="G66" s="25"/>
    </row>
    <row r="67" spans="1:7" ht="18" customHeight="1">
      <c r="A67" s="1" t="s">
        <v>99</v>
      </c>
      <c r="C67" s="16"/>
      <c r="D67" s="6"/>
      <c r="E67" s="21"/>
      <c r="F67" s="21"/>
      <c r="G67" s="21"/>
    </row>
    <row r="68" spans="1:7" ht="18" customHeight="1">
      <c r="A68" s="6" t="s">
        <v>13</v>
      </c>
      <c r="C68" s="18">
        <v>16</v>
      </c>
      <c r="D68" s="6"/>
      <c r="E68" s="23"/>
      <c r="F68" s="23"/>
      <c r="G68" s="23"/>
    </row>
    <row r="69" spans="1:7" ht="18" customHeight="1">
      <c r="A69" s="37" t="s">
        <v>14</v>
      </c>
      <c r="B69" s="47" t="s">
        <v>157</v>
      </c>
      <c r="C69" s="16"/>
      <c r="D69" s="6"/>
      <c r="E69" s="48"/>
      <c r="F69" s="48"/>
      <c r="G69" s="48"/>
    </row>
    <row r="70" spans="1:7" ht="18" customHeight="1" thickBot="1">
      <c r="A70" s="45"/>
      <c r="B70" s="2" t="s">
        <v>84</v>
      </c>
      <c r="C70" s="16"/>
      <c r="D70" s="6"/>
      <c r="E70" s="27">
        <v>197000</v>
      </c>
      <c r="F70" s="23"/>
      <c r="G70" s="27">
        <v>197000</v>
      </c>
    </row>
    <row r="71" spans="1:7" ht="18" customHeight="1" thickTop="1">
      <c r="A71" s="37" t="s">
        <v>14</v>
      </c>
      <c r="B71" s="47" t="s">
        <v>158</v>
      </c>
      <c r="C71" s="16"/>
      <c r="D71" s="6"/>
      <c r="E71" s="48"/>
      <c r="F71" s="48"/>
      <c r="G71" s="48"/>
    </row>
    <row r="72" spans="1:7" ht="18" customHeight="1">
      <c r="A72" s="45"/>
      <c r="B72" s="2" t="s">
        <v>144</v>
      </c>
      <c r="C72" s="46"/>
      <c r="D72" s="6"/>
      <c r="E72" s="25">
        <v>163179</v>
      </c>
      <c r="F72" s="21"/>
      <c r="G72" s="25">
        <v>163179</v>
      </c>
    </row>
    <row r="73" spans="1:7" ht="18" customHeight="1">
      <c r="A73" s="47" t="s">
        <v>159</v>
      </c>
      <c r="B73" s="47"/>
      <c r="D73" s="6"/>
      <c r="E73" s="25">
        <v>203008</v>
      </c>
      <c r="F73" s="21"/>
      <c r="G73" s="25">
        <v>203008</v>
      </c>
    </row>
    <row r="74" spans="1:7" ht="18" customHeight="1">
      <c r="A74" s="6" t="s">
        <v>59</v>
      </c>
      <c r="B74" s="6"/>
      <c r="C74" s="16"/>
      <c r="D74" s="6"/>
      <c r="E74" s="25"/>
      <c r="F74" s="21"/>
      <c r="G74" s="25"/>
    </row>
    <row r="75" spans="1:7" ht="18" customHeight="1">
      <c r="A75" s="37" t="s">
        <v>69</v>
      </c>
      <c r="B75" s="6" t="s">
        <v>70</v>
      </c>
      <c r="C75" s="46">
        <v>18</v>
      </c>
      <c r="D75" s="6"/>
      <c r="E75" s="25">
        <f>SE!J23</f>
        <v>8300</v>
      </c>
      <c r="F75" s="21"/>
      <c r="G75" s="25">
        <f>SE!J17</f>
        <v>8300</v>
      </c>
    </row>
    <row r="76" spans="1:7" ht="18" customHeight="1">
      <c r="A76" s="37" t="s">
        <v>69</v>
      </c>
      <c r="B76" s="6" t="s">
        <v>71</v>
      </c>
      <c r="C76" s="16"/>
      <c r="D76" s="6"/>
      <c r="E76" s="24">
        <f>SE!L23</f>
        <v>63387</v>
      </c>
      <c r="F76" s="21"/>
      <c r="G76" s="24">
        <v>78092</v>
      </c>
    </row>
    <row r="77" spans="1:7" ht="18" customHeight="1">
      <c r="A77" s="1" t="s">
        <v>100</v>
      </c>
      <c r="C77" s="16"/>
      <c r="D77" s="6"/>
      <c r="E77" s="24">
        <f>SUM(E72:E76)</f>
        <v>437874</v>
      </c>
      <c r="F77" s="21"/>
      <c r="G77" s="24">
        <f>SUM(G72:G76)</f>
        <v>452579</v>
      </c>
    </row>
    <row r="78" spans="1:7" ht="3" customHeight="1">
      <c r="A78" s="6"/>
      <c r="C78" s="42"/>
      <c r="D78" s="6"/>
      <c r="E78" s="25"/>
      <c r="F78" s="21"/>
      <c r="G78" s="25"/>
    </row>
    <row r="79" spans="1:7" ht="18" customHeight="1" thickBot="1">
      <c r="A79" s="1" t="s">
        <v>98</v>
      </c>
      <c r="C79" s="16"/>
      <c r="D79" s="6"/>
      <c r="E79" s="27">
        <f>SUM(E77,E65)</f>
        <v>1115511</v>
      </c>
      <c r="F79" s="25"/>
      <c r="G79" s="27">
        <f>SUM(G77,G65)</f>
        <v>1124896</v>
      </c>
    </row>
    <row r="80" spans="1:7" ht="18" customHeight="1" thickTop="1"/>
    <row r="81" spans="5:7" ht="18" customHeight="1">
      <c r="E81" s="7">
        <f>E79-E33</f>
        <v>0</v>
      </c>
      <c r="G81" s="11">
        <f>G79-G33</f>
        <v>0</v>
      </c>
    </row>
  </sheetData>
  <mergeCells count="2">
    <mergeCell ref="E6:G6"/>
    <mergeCell ref="E39:G39"/>
  </mergeCells>
  <pageMargins left="0.9" right="0.7" top="0.8" bottom="0.4" header="0.4" footer="0.33"/>
  <pageSetup paperSize="9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3" max="6" man="1"/>
  </rowBreaks>
  <ignoredErrors>
    <ignoredError sqref="C55:C57 C63:C67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6C50-8F1A-4E27-9174-6F4122E5F648}">
  <dimension ref="A1:G41"/>
  <sheetViews>
    <sheetView view="pageBreakPreview" topLeftCell="A22" zoomScaleNormal="90" zoomScaleSheetLayoutView="100" workbookViewId="0">
      <selection activeCell="K13" sqref="K13"/>
    </sheetView>
  </sheetViews>
  <sheetFormatPr defaultColWidth="9.125" defaultRowHeight="18" customHeight="1"/>
  <cols>
    <col min="1" max="1" width="2.75" style="2" customWidth="1"/>
    <col min="2" max="2" width="46.875" style="2" customWidth="1"/>
    <col min="3" max="3" width="11.375" style="18" customWidth="1"/>
    <col min="4" max="4" width="1.625" style="2" customWidth="1"/>
    <col min="5" max="5" width="15.625" style="2" customWidth="1"/>
    <col min="6" max="6" width="1.625" style="2" customWidth="1"/>
    <col min="7" max="7" width="15.625" style="2" customWidth="1"/>
    <col min="8" max="10" width="9.125" style="2"/>
    <col min="11" max="11" width="13.375" style="2" bestFit="1" customWidth="1"/>
    <col min="12" max="16384" width="9.125" style="2"/>
  </cols>
  <sheetData>
    <row r="1" spans="1:7" s="3" customFormat="1" ht="18" customHeight="1">
      <c r="A1" s="1" t="s">
        <v>64</v>
      </c>
      <c r="B1" s="4"/>
      <c r="C1" s="19"/>
      <c r="G1" s="12" t="s">
        <v>139</v>
      </c>
    </row>
    <row r="2" spans="1:7" ht="18" customHeight="1">
      <c r="A2" s="3" t="s">
        <v>90</v>
      </c>
      <c r="B2" s="4"/>
      <c r="C2" s="19"/>
      <c r="G2" s="12" t="s">
        <v>140</v>
      </c>
    </row>
    <row r="3" spans="1:7" ht="18" customHeight="1">
      <c r="A3" s="1" t="s">
        <v>131</v>
      </c>
      <c r="B3" s="4"/>
      <c r="C3" s="19"/>
    </row>
    <row r="4" spans="1:7" ht="18" customHeight="1">
      <c r="A4" s="1"/>
      <c r="B4" s="4"/>
      <c r="C4" s="19"/>
    </row>
    <row r="5" spans="1:7" ht="18" customHeight="1">
      <c r="A5" s="1"/>
      <c r="B5" s="4"/>
      <c r="C5" s="19"/>
    </row>
    <row r="6" spans="1:7" ht="18" customHeight="1">
      <c r="A6" s="1"/>
      <c r="B6" s="4"/>
      <c r="C6" s="19"/>
      <c r="D6" s="43"/>
      <c r="E6" s="83" t="s">
        <v>124</v>
      </c>
      <c r="F6" s="83"/>
      <c r="G6" s="83"/>
    </row>
    <row r="7" spans="1:7" ht="18.45" customHeight="1">
      <c r="B7" s="4"/>
      <c r="C7" s="17" t="s">
        <v>19</v>
      </c>
      <c r="E7" s="33">
        <v>2026</v>
      </c>
      <c r="F7" s="5"/>
      <c r="G7" s="33">
        <v>2025</v>
      </c>
    </row>
    <row r="8" spans="1:7" ht="18" customHeight="1">
      <c r="B8" s="4"/>
      <c r="C8" s="19"/>
    </row>
    <row r="9" spans="1:7" ht="18" customHeight="1">
      <c r="A9" s="1" t="s">
        <v>15</v>
      </c>
      <c r="C9" s="19"/>
    </row>
    <row r="10" spans="1:7" ht="18" customHeight="1">
      <c r="A10" s="6" t="s">
        <v>21</v>
      </c>
      <c r="C10" s="16" t="s">
        <v>150</v>
      </c>
      <c r="E10" s="21">
        <v>25748</v>
      </c>
      <c r="F10" s="6"/>
      <c r="G10" s="21">
        <v>37832</v>
      </c>
    </row>
    <row r="11" spans="1:7" ht="18" customHeight="1">
      <c r="A11" s="6" t="s">
        <v>86</v>
      </c>
      <c r="C11" s="16"/>
      <c r="E11" s="21">
        <v>11</v>
      </c>
      <c r="F11" s="6"/>
      <c r="G11" s="21">
        <v>0</v>
      </c>
    </row>
    <row r="12" spans="1:7" ht="18" customHeight="1">
      <c r="A12" s="6" t="s">
        <v>22</v>
      </c>
      <c r="C12" s="16"/>
      <c r="E12" s="21">
        <v>333</v>
      </c>
      <c r="F12" s="6"/>
      <c r="G12" s="21">
        <v>415</v>
      </c>
    </row>
    <row r="13" spans="1:7" ht="18" customHeight="1">
      <c r="A13" s="1" t="s">
        <v>16</v>
      </c>
      <c r="C13" s="16"/>
      <c r="E13" s="22">
        <f>SUM(E10:E12)</f>
        <v>26092</v>
      </c>
      <c r="F13" s="6"/>
      <c r="G13" s="22">
        <f>SUM(G10:G12)</f>
        <v>38247</v>
      </c>
    </row>
    <row r="14" spans="1:7" ht="18" customHeight="1">
      <c r="A14" s="1"/>
      <c r="C14" s="16"/>
    </row>
    <row r="15" spans="1:7" ht="18" customHeight="1">
      <c r="A15" s="1" t="s">
        <v>17</v>
      </c>
    </row>
    <row r="16" spans="1:7" ht="18" customHeight="1">
      <c r="A16" s="6" t="s">
        <v>23</v>
      </c>
      <c r="C16" s="16">
        <v>3</v>
      </c>
      <c r="E16" s="43">
        <v>23055</v>
      </c>
      <c r="F16" s="43"/>
      <c r="G16" s="43">
        <v>35758</v>
      </c>
    </row>
    <row r="17" spans="1:7" ht="18" customHeight="1">
      <c r="A17" s="6" t="s">
        <v>74</v>
      </c>
      <c r="C17" s="16"/>
      <c r="E17" s="43">
        <v>8592</v>
      </c>
      <c r="F17" s="43"/>
      <c r="G17" s="43">
        <v>7809</v>
      </c>
    </row>
    <row r="18" spans="1:7" ht="18" customHeight="1">
      <c r="A18" s="6" t="s">
        <v>18</v>
      </c>
      <c r="C18" s="16" t="s">
        <v>151</v>
      </c>
      <c r="E18" s="43">
        <v>7938</v>
      </c>
      <c r="F18" s="43"/>
      <c r="G18" s="43">
        <v>12034</v>
      </c>
    </row>
    <row r="19" spans="1:7" ht="18" customHeight="1">
      <c r="A19" s="6" t="s">
        <v>136</v>
      </c>
      <c r="C19" s="16"/>
      <c r="E19" s="51">
        <v>0</v>
      </c>
      <c r="F19" s="43"/>
      <c r="G19" s="43">
        <v>30</v>
      </c>
    </row>
    <row r="20" spans="1:7" ht="18" customHeight="1">
      <c r="A20" s="1" t="s">
        <v>109</v>
      </c>
      <c r="C20" s="16"/>
      <c r="E20" s="22">
        <f>SUM(E16:E19)</f>
        <v>39585</v>
      </c>
      <c r="F20" s="6"/>
      <c r="G20" s="22">
        <f>SUM(G16:G19)</f>
        <v>55631</v>
      </c>
    </row>
    <row r="21" spans="1:7" ht="18" customHeight="1">
      <c r="A21" s="1"/>
      <c r="C21" s="16"/>
      <c r="E21" s="21"/>
      <c r="F21" s="6"/>
      <c r="G21" s="21"/>
    </row>
    <row r="22" spans="1:7" ht="18" customHeight="1">
      <c r="A22" s="1" t="s">
        <v>156</v>
      </c>
      <c r="C22" s="16"/>
      <c r="E22" s="21">
        <f>E13-E20</f>
        <v>-13493</v>
      </c>
      <c r="F22" s="6"/>
      <c r="G22" s="21">
        <f>G13-G20</f>
        <v>-17384</v>
      </c>
    </row>
    <row r="23" spans="1:7" ht="18" customHeight="1">
      <c r="A23" s="1"/>
      <c r="C23" s="16"/>
      <c r="E23" s="21"/>
      <c r="F23" s="6"/>
      <c r="G23" s="21"/>
    </row>
    <row r="24" spans="1:7" ht="18" customHeight="1">
      <c r="A24" s="6" t="s">
        <v>153</v>
      </c>
      <c r="C24" s="16">
        <v>6</v>
      </c>
      <c r="E24" s="26">
        <v>-300</v>
      </c>
      <c r="F24" s="6"/>
      <c r="G24" s="26">
        <v>0</v>
      </c>
    </row>
    <row r="25" spans="1:7" ht="18" customHeight="1">
      <c r="A25" s="6"/>
      <c r="C25" s="16"/>
      <c r="E25" s="21"/>
      <c r="F25" s="6"/>
      <c r="G25" s="21"/>
    </row>
    <row r="26" spans="1:7" ht="18" customHeight="1">
      <c r="A26" s="1" t="s">
        <v>160</v>
      </c>
      <c r="C26" s="16"/>
      <c r="E26" s="21">
        <f>SUM(E22:E24)</f>
        <v>-13793</v>
      </c>
      <c r="F26" s="6"/>
      <c r="G26" s="21">
        <f>SUM(G22:G24)</f>
        <v>-17384</v>
      </c>
    </row>
    <row r="27" spans="1:7" ht="18" customHeight="1">
      <c r="A27" s="1"/>
      <c r="C27" s="16"/>
      <c r="E27" s="21"/>
      <c r="F27" s="6"/>
      <c r="G27" s="21"/>
    </row>
    <row r="28" spans="1:7" ht="18" customHeight="1">
      <c r="A28" s="6" t="s">
        <v>161</v>
      </c>
      <c r="C28" s="16">
        <v>3</v>
      </c>
      <c r="E28" s="26">
        <v>-4606</v>
      </c>
      <c r="F28" s="43"/>
      <c r="G28" s="26">
        <v>-1222</v>
      </c>
    </row>
    <row r="29" spans="1:7" ht="18" customHeight="1">
      <c r="A29" s="1"/>
      <c r="C29" s="16"/>
    </row>
    <row r="30" spans="1:7" ht="18" customHeight="1">
      <c r="A30" s="1" t="s">
        <v>113</v>
      </c>
      <c r="C30" s="16"/>
      <c r="E30" s="25">
        <f>SUM(E26:E28)</f>
        <v>-18399</v>
      </c>
      <c r="F30" s="6"/>
      <c r="G30" s="25">
        <f>SUM(G26:G28)</f>
        <v>-18606</v>
      </c>
    </row>
    <row r="31" spans="1:7" ht="18" customHeight="1">
      <c r="A31" s="1"/>
      <c r="C31" s="16"/>
    </row>
    <row r="32" spans="1:7" ht="18" customHeight="1">
      <c r="A32" s="6" t="s">
        <v>162</v>
      </c>
      <c r="C32" s="16">
        <v>10</v>
      </c>
      <c r="E32" s="26">
        <v>3694</v>
      </c>
      <c r="G32" s="26">
        <v>3348</v>
      </c>
    </row>
    <row r="33" spans="1:7" ht="18" customHeight="1">
      <c r="A33" s="1"/>
      <c r="C33" s="16"/>
    </row>
    <row r="34" spans="1:7" ht="18" customHeight="1" thickBot="1">
      <c r="A34" s="1" t="s">
        <v>143</v>
      </c>
      <c r="C34" s="16"/>
      <c r="E34" s="27">
        <f>SUM(E30:E32)</f>
        <v>-14705</v>
      </c>
      <c r="F34" s="6"/>
      <c r="G34" s="27">
        <f>SUM(G30:G32)</f>
        <v>-15258</v>
      </c>
    </row>
    <row r="35" spans="1:7" ht="18" customHeight="1" thickTop="1">
      <c r="A35" s="1"/>
      <c r="C35" s="16"/>
      <c r="E35" s="25"/>
      <c r="F35" s="6"/>
      <c r="G35" s="25"/>
    </row>
    <row r="36" spans="1:7" ht="18" customHeight="1" thickBot="1">
      <c r="A36" s="1" t="s">
        <v>142</v>
      </c>
      <c r="B36" s="1"/>
      <c r="E36" s="27">
        <f>E34</f>
        <v>-14705</v>
      </c>
      <c r="G36" s="27">
        <f>G34</f>
        <v>-15258</v>
      </c>
    </row>
    <row r="37" spans="1:7" ht="18" customHeight="1" thickTop="1">
      <c r="A37" s="1"/>
    </row>
    <row r="38" spans="1:7" ht="18" customHeight="1">
      <c r="A38" s="1" t="s">
        <v>119</v>
      </c>
      <c r="C38" s="18">
        <v>19</v>
      </c>
    </row>
    <row r="39" spans="1:7" ht="18" customHeight="1" thickBot="1">
      <c r="B39" s="6" t="s">
        <v>78</v>
      </c>
      <c r="E39" s="52">
        <v>-0.09</v>
      </c>
      <c r="F39" s="53"/>
      <c r="G39" s="52">
        <v>-9.4E-2</v>
      </c>
    </row>
    <row r="40" spans="1:7" ht="18" customHeight="1" thickTop="1" thickBot="1">
      <c r="B40" s="6" t="s">
        <v>79</v>
      </c>
      <c r="E40" s="52">
        <v>-0.09</v>
      </c>
      <c r="F40" s="53"/>
      <c r="G40" s="52">
        <v>-9.4E-2</v>
      </c>
    </row>
    <row r="41" spans="1:7" ht="18" customHeight="1" thickTop="1"/>
  </sheetData>
  <mergeCells count="1">
    <mergeCell ref="E6:G6"/>
  </mergeCells>
  <pageMargins left="0.9" right="0.7" top="0.8" bottom="0.4" header="0.4" footer="0.33"/>
  <pageSetup paperSize="9" scale="97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91"/>
  <sheetViews>
    <sheetView topLeftCell="A3" zoomScaleNormal="100" zoomScaleSheetLayoutView="100" workbookViewId="0">
      <selection activeCell="K13" sqref="K13"/>
    </sheetView>
  </sheetViews>
  <sheetFormatPr defaultColWidth="9.125" defaultRowHeight="18" customHeight="1"/>
  <cols>
    <col min="1" max="1" width="42.875" style="55" customWidth="1"/>
    <col min="2" max="2" width="8.375" style="55" customWidth="1"/>
    <col min="3" max="3" width="1.625" style="55" customWidth="1"/>
    <col min="4" max="4" width="14" style="7" customWidth="1"/>
    <col min="5" max="5" width="1.625" style="7" customWidth="1"/>
    <col min="6" max="6" width="14.625" style="7" customWidth="1"/>
    <col min="7" max="7" width="1.625" style="7" customWidth="1"/>
    <col min="8" max="8" width="14" style="7" customWidth="1"/>
    <col min="9" max="9" width="1.625" style="7" customWidth="1"/>
    <col min="10" max="10" width="14" style="7" customWidth="1"/>
    <col min="11" max="11" width="1.625" style="7" customWidth="1"/>
    <col min="12" max="12" width="14" style="7" customWidth="1"/>
    <col min="13" max="13" width="1.625" style="7" customWidth="1"/>
    <col min="14" max="14" width="14" style="7" customWidth="1"/>
    <col min="15" max="15" width="12.875" style="11" bestFit="1" customWidth="1"/>
    <col min="16" max="16" width="15" style="55" customWidth="1"/>
    <col min="17" max="16384" width="9.125" style="55"/>
  </cols>
  <sheetData>
    <row r="1" spans="1:16" ht="18" customHeight="1">
      <c r="A1" s="1" t="s">
        <v>64</v>
      </c>
      <c r="B1" s="6"/>
      <c r="C1" s="6"/>
      <c r="D1" s="14"/>
      <c r="E1" s="14"/>
      <c r="F1" s="14"/>
      <c r="G1" s="14"/>
      <c r="H1" s="14"/>
      <c r="I1" s="14"/>
      <c r="J1" s="14"/>
      <c r="K1" s="14"/>
      <c r="L1" s="14"/>
      <c r="M1" s="14"/>
      <c r="N1" s="12" t="s">
        <v>139</v>
      </c>
    </row>
    <row r="2" spans="1:16" ht="18" customHeight="1">
      <c r="A2" s="4" t="s">
        <v>49</v>
      </c>
      <c r="B2" s="5"/>
      <c r="C2" s="5"/>
      <c r="D2" s="13"/>
      <c r="E2" s="13"/>
      <c r="F2" s="13"/>
      <c r="G2" s="13"/>
      <c r="H2" s="13"/>
      <c r="I2" s="13"/>
      <c r="J2" s="14"/>
      <c r="K2" s="14"/>
      <c r="L2" s="14"/>
      <c r="M2" s="14"/>
      <c r="N2" s="12" t="s">
        <v>140</v>
      </c>
    </row>
    <row r="3" spans="1:16" s="20" customFormat="1" ht="18" customHeight="1">
      <c r="A3" s="1" t="s">
        <v>131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1"/>
    </row>
    <row r="4" spans="1:16" s="20" customFormat="1" ht="18" customHeight="1">
      <c r="A4" s="4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1"/>
    </row>
    <row r="5" spans="1:16" s="20" customFormat="1" ht="18" customHeight="1">
      <c r="A5" s="4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1"/>
    </row>
    <row r="6" spans="1:16" ht="18" customHeight="1">
      <c r="A6" s="56"/>
      <c r="B6" s="56"/>
      <c r="C6" s="56"/>
      <c r="D6" s="84" t="s">
        <v>83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15"/>
    </row>
    <row r="7" spans="1:16" ht="18" customHeight="1">
      <c r="A7" s="56"/>
      <c r="B7" s="56"/>
      <c r="C7" s="56"/>
      <c r="D7" s="13" t="s">
        <v>24</v>
      </c>
      <c r="E7" s="13"/>
      <c r="F7" s="14" t="s">
        <v>76</v>
      </c>
      <c r="G7" s="13"/>
      <c r="H7" s="14" t="s">
        <v>91</v>
      </c>
      <c r="I7" s="13"/>
      <c r="J7" s="85" t="s">
        <v>63</v>
      </c>
      <c r="K7" s="85"/>
      <c r="L7" s="85"/>
      <c r="M7" s="13"/>
      <c r="N7" s="14"/>
    </row>
    <row r="8" spans="1:16" ht="18" customHeight="1">
      <c r="A8" s="56"/>
      <c r="B8" s="56"/>
      <c r="C8" s="56"/>
      <c r="D8" s="14" t="s">
        <v>25</v>
      </c>
      <c r="E8" s="14"/>
      <c r="F8" s="14" t="s">
        <v>77</v>
      </c>
      <c r="G8" s="14"/>
      <c r="H8" s="57" t="s">
        <v>92</v>
      </c>
      <c r="I8" s="14"/>
      <c r="J8" s="13" t="s">
        <v>72</v>
      </c>
      <c r="K8" s="14"/>
      <c r="L8" s="13"/>
      <c r="M8" s="14"/>
      <c r="N8" s="13"/>
      <c r="P8" s="58"/>
    </row>
    <row r="9" spans="1:16" ht="18" customHeight="1">
      <c r="A9" s="56"/>
      <c r="B9" s="17" t="s">
        <v>19</v>
      </c>
      <c r="C9" s="56"/>
      <c r="D9" s="50" t="s">
        <v>26</v>
      </c>
      <c r="E9" s="13"/>
      <c r="F9" s="50" t="s">
        <v>163</v>
      </c>
      <c r="G9" s="13"/>
      <c r="H9" s="59" t="s">
        <v>93</v>
      </c>
      <c r="I9" s="13"/>
      <c r="J9" s="50" t="s">
        <v>73</v>
      </c>
      <c r="K9" s="13"/>
      <c r="L9" s="50" t="s">
        <v>71</v>
      </c>
      <c r="M9" s="13"/>
      <c r="N9" s="50" t="s">
        <v>40</v>
      </c>
      <c r="P9" s="58"/>
    </row>
    <row r="10" spans="1:16" s="20" customFormat="1" ht="18" customHeight="1">
      <c r="A10" s="6"/>
      <c r="B10" s="6"/>
      <c r="C10" s="6"/>
      <c r="D10" s="21"/>
      <c r="E10" s="25"/>
      <c r="F10" s="21"/>
      <c r="G10" s="25"/>
      <c r="H10" s="25"/>
      <c r="I10" s="25"/>
      <c r="J10" s="21"/>
      <c r="K10" s="25"/>
      <c r="L10" s="21"/>
      <c r="M10" s="25"/>
      <c r="N10" s="21"/>
      <c r="O10" s="15"/>
    </row>
    <row r="11" spans="1:16" s="20" customFormat="1" ht="18" customHeight="1">
      <c r="A11" s="1" t="s">
        <v>132</v>
      </c>
      <c r="B11" s="6"/>
      <c r="C11" s="6"/>
      <c r="D11" s="21">
        <v>163179</v>
      </c>
      <c r="E11" s="25"/>
      <c r="F11" s="21">
        <v>203008</v>
      </c>
      <c r="G11" s="25"/>
      <c r="H11" s="25">
        <v>931</v>
      </c>
      <c r="I11" s="25"/>
      <c r="J11" s="21">
        <v>8300</v>
      </c>
      <c r="K11" s="25"/>
      <c r="L11" s="21">
        <v>100440</v>
      </c>
      <c r="M11" s="25"/>
      <c r="N11" s="21">
        <f>SUM(D11:L11)</f>
        <v>475858</v>
      </c>
      <c r="O11" s="15"/>
    </row>
    <row r="12" spans="1:16" s="20" customFormat="1" ht="12" customHeight="1">
      <c r="A12" s="1"/>
      <c r="B12" s="6"/>
      <c r="C12" s="6"/>
      <c r="D12" s="21"/>
      <c r="E12" s="25"/>
      <c r="F12" s="21"/>
      <c r="G12" s="25"/>
      <c r="H12" s="25"/>
      <c r="I12" s="25"/>
      <c r="J12" s="21"/>
      <c r="K12" s="25"/>
      <c r="L12" s="21"/>
      <c r="M12" s="25"/>
      <c r="N12" s="21"/>
      <c r="O12" s="15"/>
    </row>
    <row r="13" spans="1:16" s="20" customFormat="1" ht="18" customHeight="1">
      <c r="A13" s="6" t="s">
        <v>80</v>
      </c>
      <c r="B13" s="65">
        <v>17</v>
      </c>
      <c r="C13" s="6"/>
      <c r="D13" s="21">
        <v>0</v>
      </c>
      <c r="E13" s="25"/>
      <c r="F13" s="21">
        <v>0</v>
      </c>
      <c r="G13" s="25"/>
      <c r="H13" s="25">
        <v>76</v>
      </c>
      <c r="I13" s="25"/>
      <c r="J13" s="21">
        <v>0</v>
      </c>
      <c r="K13" s="25"/>
      <c r="L13" s="21">
        <v>0</v>
      </c>
      <c r="M13" s="25"/>
      <c r="N13" s="21">
        <f t="shared" ref="N13:N15" si="0">SUM(D13:L13)</f>
        <v>76</v>
      </c>
      <c r="O13" s="15"/>
    </row>
    <row r="14" spans="1:16" s="20" customFormat="1" ht="12" customHeight="1">
      <c r="A14" s="1"/>
      <c r="B14" s="6"/>
      <c r="C14" s="6"/>
      <c r="D14" s="21"/>
      <c r="E14" s="25"/>
      <c r="F14" s="21"/>
      <c r="G14" s="25"/>
      <c r="H14" s="25"/>
      <c r="I14" s="25"/>
      <c r="J14" s="21"/>
      <c r="K14" s="25"/>
      <c r="L14" s="21"/>
      <c r="M14" s="25"/>
      <c r="N14" s="21"/>
      <c r="O14" s="15"/>
    </row>
    <row r="15" spans="1:16" s="20" customFormat="1" ht="16.5" customHeight="1">
      <c r="A15" s="6" t="s">
        <v>141</v>
      </c>
      <c r="B15" s="55"/>
      <c r="C15" s="6"/>
      <c r="D15" s="26">
        <v>0</v>
      </c>
      <c r="E15" s="25"/>
      <c r="F15" s="26">
        <v>0</v>
      </c>
      <c r="G15" s="25"/>
      <c r="H15" s="24">
        <v>0</v>
      </c>
      <c r="I15" s="25"/>
      <c r="J15" s="26">
        <v>0</v>
      </c>
      <c r="K15" s="25"/>
      <c r="L15" s="26">
        <f>PL!G36</f>
        <v>-15258</v>
      </c>
      <c r="M15" s="25"/>
      <c r="N15" s="26">
        <f t="shared" si="0"/>
        <v>-15258</v>
      </c>
      <c r="O15" s="15"/>
    </row>
    <row r="16" spans="1:16" s="20" customFormat="1" ht="12" customHeight="1">
      <c r="A16" s="1"/>
      <c r="B16" s="6"/>
      <c r="C16" s="6"/>
      <c r="D16" s="21"/>
      <c r="E16" s="25"/>
      <c r="F16" s="21"/>
      <c r="G16" s="25"/>
      <c r="H16" s="25"/>
      <c r="I16" s="25"/>
      <c r="J16" s="21"/>
      <c r="K16" s="25"/>
      <c r="L16" s="21"/>
      <c r="M16" s="25"/>
      <c r="N16" s="21"/>
      <c r="O16" s="15"/>
    </row>
    <row r="17" spans="1:15" s="20" customFormat="1" ht="18" customHeight="1" thickBot="1">
      <c r="A17" s="1" t="s">
        <v>133</v>
      </c>
      <c r="B17" s="6"/>
      <c r="C17" s="6"/>
      <c r="D17" s="29">
        <f>SUM(D11:D15)</f>
        <v>163179</v>
      </c>
      <c r="E17" s="25"/>
      <c r="F17" s="29">
        <f>SUM(F11:F15)</f>
        <v>203008</v>
      </c>
      <c r="G17" s="25"/>
      <c r="H17" s="29">
        <f>SUM(H11:H15)</f>
        <v>1007</v>
      </c>
      <c r="I17" s="25"/>
      <c r="J17" s="29">
        <f>SUM(J11:J15)</f>
        <v>8300</v>
      </c>
      <c r="K17" s="25"/>
      <c r="L17" s="29">
        <f>SUM(L11:L15)</f>
        <v>85182</v>
      </c>
      <c r="M17" s="25"/>
      <c r="N17" s="29">
        <f>SUM(N11:N15)</f>
        <v>460676</v>
      </c>
      <c r="O17" s="15"/>
    </row>
    <row r="18" spans="1:15" s="20" customFormat="1" ht="18" customHeight="1" thickTop="1">
      <c r="A18" s="6"/>
      <c r="B18" s="6"/>
      <c r="C18" s="6"/>
      <c r="D18" s="21"/>
      <c r="E18" s="25"/>
      <c r="F18" s="21"/>
      <c r="G18" s="25"/>
      <c r="H18" s="25"/>
      <c r="I18" s="25"/>
      <c r="J18" s="21"/>
      <c r="K18" s="25"/>
      <c r="L18" s="21"/>
      <c r="M18" s="25"/>
      <c r="N18" s="21"/>
      <c r="O18" s="15"/>
    </row>
    <row r="19" spans="1:15" ht="18" customHeight="1">
      <c r="A19" s="1" t="s">
        <v>134</v>
      </c>
      <c r="B19" s="65"/>
      <c r="D19" s="7">
        <v>163179</v>
      </c>
      <c r="F19" s="7">
        <v>203008</v>
      </c>
      <c r="H19" s="7">
        <v>0</v>
      </c>
      <c r="J19" s="7">
        <v>8300</v>
      </c>
      <c r="L19" s="28">
        <v>78092</v>
      </c>
      <c r="N19" s="21">
        <f>SUM(D19:L19)</f>
        <v>452579</v>
      </c>
    </row>
    <row r="20" spans="1:15" s="20" customFormat="1" ht="12" customHeight="1">
      <c r="A20" s="1"/>
      <c r="B20" s="6"/>
      <c r="C20" s="6"/>
      <c r="D20" s="21"/>
      <c r="E20" s="25"/>
      <c r="F20" s="21"/>
      <c r="G20" s="25"/>
      <c r="H20" s="25"/>
      <c r="I20" s="25"/>
      <c r="J20" s="21"/>
      <c r="K20" s="25"/>
      <c r="L20" s="21"/>
      <c r="M20" s="25"/>
      <c r="N20" s="21"/>
      <c r="O20" s="15"/>
    </row>
    <row r="21" spans="1:15" ht="18" customHeight="1">
      <c r="A21" s="6" t="s">
        <v>141</v>
      </c>
      <c r="D21" s="61">
        <v>0</v>
      </c>
      <c r="F21" s="61">
        <v>0</v>
      </c>
      <c r="H21" s="61">
        <v>0</v>
      </c>
      <c r="J21" s="61">
        <v>0</v>
      </c>
      <c r="L21" s="26">
        <f>PL!E36</f>
        <v>-14705</v>
      </c>
      <c r="N21" s="26">
        <f>SUM(D21:L21)</f>
        <v>-14705</v>
      </c>
    </row>
    <row r="22" spans="1:15" s="20" customFormat="1" ht="12" customHeight="1">
      <c r="A22" s="1"/>
      <c r="B22" s="6"/>
      <c r="C22" s="6"/>
      <c r="D22" s="21"/>
      <c r="E22" s="25"/>
      <c r="F22" s="21"/>
      <c r="G22" s="25"/>
      <c r="H22" s="25"/>
      <c r="I22" s="25"/>
      <c r="J22" s="21"/>
      <c r="K22" s="25"/>
      <c r="L22" s="21"/>
      <c r="M22" s="25"/>
      <c r="N22" s="21"/>
      <c r="O22" s="15"/>
    </row>
    <row r="23" spans="1:15" ht="18" customHeight="1" thickBot="1">
      <c r="A23" s="1" t="s">
        <v>135</v>
      </c>
      <c r="D23" s="29">
        <f>SUM(D19:D21)</f>
        <v>163179</v>
      </c>
      <c r="E23" s="25"/>
      <c r="F23" s="29">
        <f>SUM(F19:F21)</f>
        <v>203008</v>
      </c>
      <c r="G23" s="25"/>
      <c r="H23" s="29">
        <f>SUM(H19:H21)</f>
        <v>0</v>
      </c>
      <c r="I23" s="25"/>
      <c r="J23" s="29">
        <f>SUM(J19:J21)</f>
        <v>8300</v>
      </c>
      <c r="K23" s="25"/>
      <c r="L23" s="29">
        <f>SUM(L19:L21)</f>
        <v>63387</v>
      </c>
      <c r="M23" s="25"/>
      <c r="N23" s="29">
        <f>SUM(N19:N21)</f>
        <v>437874</v>
      </c>
      <c r="O23" s="11">
        <f>N23-BS!E77</f>
        <v>0</v>
      </c>
    </row>
    <row r="24" spans="1:15" ht="18" customHeight="1" thickTop="1"/>
    <row r="25" spans="1:15" s="20" customFormat="1" ht="18" customHeight="1">
      <c r="A25" s="1"/>
      <c r="B25" s="25"/>
      <c r="C25" s="25"/>
      <c r="D25" s="21"/>
      <c r="E25" s="25"/>
      <c r="F25" s="25"/>
      <c r="G25" s="25"/>
      <c r="H25" s="25"/>
      <c r="I25" s="25"/>
      <c r="J25" s="21"/>
      <c r="K25" s="25"/>
      <c r="L25" s="21"/>
      <c r="M25" s="25"/>
      <c r="N25" s="21"/>
    </row>
    <row r="26" spans="1:15" s="20" customFormat="1" ht="18" customHeight="1">
      <c r="A26" s="1"/>
      <c r="B26" s="25"/>
      <c r="C26" s="25"/>
      <c r="D26" s="21"/>
      <c r="E26" s="25"/>
      <c r="F26" s="25"/>
      <c r="G26" s="25"/>
      <c r="H26" s="25"/>
      <c r="I26" s="25"/>
      <c r="J26" s="21"/>
      <c r="K26" s="25"/>
      <c r="L26" s="21"/>
      <c r="M26" s="25"/>
      <c r="N26" s="21"/>
      <c r="O26" s="15"/>
    </row>
    <row r="27" spans="1:15" s="20" customFormat="1" ht="18" customHeight="1">
      <c r="A27" s="55"/>
      <c r="B27" s="25"/>
      <c r="C27" s="25"/>
      <c r="D27" s="21"/>
      <c r="E27" s="25"/>
      <c r="F27" s="25"/>
      <c r="G27" s="25"/>
      <c r="H27" s="25"/>
      <c r="I27" s="25"/>
      <c r="J27" s="21"/>
      <c r="K27" s="25"/>
      <c r="L27" s="21"/>
      <c r="M27" s="25"/>
      <c r="N27" s="21"/>
      <c r="O27" s="15"/>
    </row>
    <row r="28" spans="1:15" s="20" customFormat="1" ht="18" customHeight="1">
      <c r="A28" s="6"/>
      <c r="B28" s="25"/>
      <c r="C28" s="25"/>
      <c r="D28" s="21"/>
      <c r="E28" s="25"/>
      <c r="F28" s="25"/>
      <c r="G28" s="25"/>
      <c r="H28" s="25"/>
      <c r="I28" s="25"/>
      <c r="J28" s="21"/>
      <c r="K28" s="25"/>
      <c r="L28" s="21"/>
      <c r="M28" s="25"/>
      <c r="N28" s="21"/>
      <c r="O28" s="15"/>
    </row>
    <row r="29" spans="1:15" s="20" customFormat="1" ht="18" customHeight="1">
      <c r="A29" s="1"/>
      <c r="B29" s="25"/>
      <c r="C29" s="25"/>
      <c r="D29" s="21"/>
      <c r="E29" s="25"/>
      <c r="F29" s="25"/>
      <c r="G29" s="25"/>
      <c r="H29" s="25"/>
      <c r="I29" s="25"/>
      <c r="J29" s="21"/>
      <c r="K29" s="25"/>
      <c r="L29" s="21"/>
      <c r="M29" s="25"/>
      <c r="N29" s="21"/>
      <c r="O29" s="15"/>
    </row>
    <row r="30" spans="1:15" s="20" customFormat="1" ht="18" customHeight="1">
      <c r="A30" s="6"/>
      <c r="B30" s="25"/>
      <c r="C30" s="25"/>
      <c r="D30" s="21"/>
      <c r="E30" s="25"/>
      <c r="F30" s="25"/>
      <c r="G30" s="25"/>
      <c r="H30" s="25"/>
      <c r="I30" s="25"/>
      <c r="J30" s="21"/>
      <c r="K30" s="25"/>
      <c r="L30" s="21"/>
      <c r="M30" s="25"/>
      <c r="N30" s="21"/>
      <c r="O30" s="15"/>
    </row>
    <row r="31" spans="1:15" s="20" customFormat="1" ht="18" customHeight="1">
      <c r="A31" s="1"/>
      <c r="B31" s="25"/>
      <c r="C31" s="25"/>
      <c r="D31" s="21"/>
      <c r="E31" s="25"/>
      <c r="F31" s="25"/>
      <c r="G31" s="25"/>
      <c r="H31" s="25"/>
      <c r="I31" s="25"/>
      <c r="J31" s="21"/>
      <c r="K31" s="25"/>
      <c r="L31" s="21"/>
      <c r="M31" s="25"/>
      <c r="N31" s="21"/>
      <c r="O31" s="15"/>
    </row>
    <row r="32" spans="1:15" s="20" customFormat="1" ht="18" customHeight="1">
      <c r="A32" s="6"/>
      <c r="B32" s="25"/>
      <c r="C32" s="25"/>
      <c r="D32" s="21"/>
      <c r="E32" s="25"/>
      <c r="F32" s="25"/>
      <c r="G32" s="25"/>
      <c r="H32" s="25"/>
      <c r="I32" s="25"/>
      <c r="J32" s="21"/>
      <c r="K32" s="25"/>
      <c r="L32" s="21"/>
      <c r="M32" s="25"/>
      <c r="N32" s="21"/>
      <c r="O32" s="15"/>
    </row>
    <row r="33" spans="1:15" s="20" customFormat="1" ht="18" customHeight="1">
      <c r="A33" s="1"/>
      <c r="B33" s="25"/>
      <c r="C33" s="25"/>
      <c r="D33" s="21"/>
      <c r="E33" s="25"/>
      <c r="F33" s="25"/>
      <c r="G33" s="25"/>
      <c r="H33" s="25"/>
      <c r="I33" s="25"/>
      <c r="J33" s="21"/>
      <c r="K33" s="25"/>
      <c r="L33" s="21"/>
      <c r="M33" s="25"/>
      <c r="N33" s="21"/>
      <c r="O33" s="15"/>
    </row>
    <row r="34" spans="1:15" s="20" customFormat="1" ht="18" customHeight="1">
      <c r="A34" s="1"/>
      <c r="B34" s="25"/>
      <c r="C34" s="25"/>
      <c r="D34" s="21"/>
      <c r="E34" s="25"/>
      <c r="F34" s="25"/>
      <c r="G34" s="25"/>
      <c r="H34" s="25"/>
      <c r="I34" s="25"/>
      <c r="J34" s="21"/>
      <c r="K34" s="25"/>
      <c r="L34" s="21"/>
      <c r="M34" s="25"/>
      <c r="N34" s="21"/>
      <c r="O34" s="15"/>
    </row>
    <row r="35" spans="1:15" ht="18" customHeight="1"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5"/>
    </row>
    <row r="36" spans="1:15" ht="18" customHeight="1"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5"/>
    </row>
    <row r="37" spans="1:15" ht="18" customHeight="1"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5"/>
    </row>
    <row r="38" spans="1:15" ht="18" customHeight="1"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5"/>
    </row>
    <row r="39" spans="1:15" ht="18" customHeight="1"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5"/>
    </row>
    <row r="40" spans="1:15" ht="18" customHeight="1"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5"/>
    </row>
    <row r="41" spans="1:15" ht="18" customHeight="1"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5"/>
    </row>
    <row r="42" spans="1:15" ht="18" customHeight="1"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5"/>
    </row>
    <row r="43" spans="1:15" ht="18" customHeight="1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5"/>
    </row>
    <row r="44" spans="1:15" ht="18" customHeight="1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5"/>
    </row>
    <row r="45" spans="1:15" ht="18" customHeight="1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5"/>
    </row>
    <row r="46" spans="1:15" ht="18" customHeight="1"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5"/>
    </row>
    <row r="47" spans="1:15" ht="18" customHeight="1"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5"/>
    </row>
    <row r="48" spans="1:15" ht="18" customHeight="1"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5"/>
    </row>
    <row r="49" spans="4:15" ht="18" customHeight="1"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5"/>
    </row>
    <row r="50" spans="4:15" ht="18" customHeight="1"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5"/>
    </row>
    <row r="51" spans="4:15" ht="18" customHeight="1"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5"/>
    </row>
    <row r="52" spans="4:15" ht="18" customHeight="1"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5"/>
    </row>
    <row r="53" spans="4:15" ht="18" customHeight="1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5"/>
    </row>
    <row r="54" spans="4:15" ht="18" customHeight="1"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5"/>
    </row>
    <row r="55" spans="4:15" ht="18" customHeight="1"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5"/>
    </row>
    <row r="56" spans="4:15" ht="18" customHeight="1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5"/>
    </row>
    <row r="57" spans="4:15" ht="18" customHeight="1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5"/>
    </row>
    <row r="58" spans="4:15" ht="18" customHeight="1"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5"/>
    </row>
    <row r="59" spans="4:15" ht="18" customHeight="1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5"/>
    </row>
    <row r="60" spans="4:15" ht="18" customHeight="1"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5"/>
    </row>
    <row r="61" spans="4:15" ht="18" customHeight="1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5"/>
    </row>
    <row r="62" spans="4:15" ht="18" customHeight="1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5"/>
    </row>
    <row r="63" spans="4:15" ht="18" customHeight="1"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5"/>
    </row>
    <row r="64" spans="4:15" ht="18" customHeight="1"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5"/>
    </row>
    <row r="65" spans="4:16" ht="18" customHeight="1"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5"/>
    </row>
    <row r="66" spans="4:16" ht="18" customHeight="1"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5"/>
    </row>
    <row r="67" spans="4:16" ht="18" customHeight="1"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5"/>
    </row>
    <row r="68" spans="4:16" ht="18" customHeight="1"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5"/>
    </row>
    <row r="69" spans="4:16" ht="18" customHeight="1"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5"/>
    </row>
    <row r="70" spans="4:16" ht="18" customHeight="1"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5"/>
    </row>
    <row r="71" spans="4:16" ht="18" customHeight="1"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5"/>
    </row>
    <row r="72" spans="4:16" ht="18" customHeight="1"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5"/>
    </row>
    <row r="73" spans="4:16" ht="18" customHeight="1"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5"/>
      <c r="P73" s="60"/>
    </row>
    <row r="74" spans="4:16" ht="18" customHeight="1"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5"/>
      <c r="P74" s="60"/>
    </row>
    <row r="75" spans="4:16" ht="18" customHeight="1"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5"/>
      <c r="P75" s="60"/>
    </row>
    <row r="76" spans="4:16" ht="18" customHeight="1"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5"/>
      <c r="P76" s="60"/>
    </row>
    <row r="77" spans="4:16" ht="18" customHeight="1"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5"/>
      <c r="P77" s="60"/>
    </row>
    <row r="78" spans="4:16" ht="18" customHeight="1"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5"/>
      <c r="P78" s="60"/>
    </row>
    <row r="79" spans="4:16" ht="18" customHeight="1"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5"/>
      <c r="P79" s="60"/>
    </row>
    <row r="80" spans="4:16" ht="18" customHeight="1"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5"/>
      <c r="P80" s="60"/>
    </row>
    <row r="81" spans="4:16" ht="18" customHeight="1"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5"/>
      <c r="P81" s="60"/>
    </row>
    <row r="82" spans="4:16" ht="18" customHeight="1"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5"/>
      <c r="P82" s="60"/>
    </row>
    <row r="83" spans="4:16" ht="18" customHeight="1"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5"/>
      <c r="P83" s="60"/>
    </row>
    <row r="84" spans="4:16" ht="18" customHeight="1"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5"/>
      <c r="P84" s="60"/>
    </row>
    <row r="85" spans="4:16" ht="18" customHeight="1"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5"/>
      <c r="P85" s="60"/>
    </row>
    <row r="86" spans="4:16" ht="18" customHeight="1"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5"/>
      <c r="P86" s="60"/>
    </row>
    <row r="87" spans="4:16" ht="18" customHeight="1"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5"/>
      <c r="P87" s="60"/>
    </row>
    <row r="88" spans="4:16" ht="18" customHeight="1">
      <c r="P88" s="60">
        <f t="shared" ref="P88:P91" si="1">M88-O88</f>
        <v>0</v>
      </c>
    </row>
    <row r="89" spans="4:16" ht="18" customHeight="1">
      <c r="P89" s="60">
        <f t="shared" si="1"/>
        <v>0</v>
      </c>
    </row>
    <row r="90" spans="4:16" ht="18" customHeight="1">
      <c r="P90" s="60">
        <f t="shared" si="1"/>
        <v>0</v>
      </c>
    </row>
    <row r="91" spans="4:16" ht="18" customHeight="1">
      <c r="P91" s="60">
        <f t="shared" si="1"/>
        <v>0</v>
      </c>
    </row>
  </sheetData>
  <mergeCells count="2">
    <mergeCell ref="D6:N6"/>
    <mergeCell ref="J7:L7"/>
  </mergeCells>
  <pageMargins left="0.7" right="0.7" top="0.8" bottom="0.4" header="0.4" footer="0.33"/>
  <pageSetup paperSize="9" scale="97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6"/>
  <sheetViews>
    <sheetView view="pageBreakPreview" topLeftCell="A45" zoomScaleNormal="90" zoomScaleSheetLayoutView="100" workbookViewId="0">
      <selection activeCell="N61" sqref="N61"/>
    </sheetView>
  </sheetViews>
  <sheetFormatPr defaultColWidth="9.125" defaultRowHeight="18" customHeight="1"/>
  <cols>
    <col min="1" max="1" width="2.75" style="20" customWidth="1"/>
    <col min="2" max="2" width="63.375" style="20" customWidth="1"/>
    <col min="3" max="3" width="13.625" style="66" customWidth="1"/>
    <col min="4" max="4" width="1.625" style="20" customWidth="1"/>
    <col min="5" max="5" width="13.625" style="66" customWidth="1"/>
    <col min="6" max="9" width="9.125" style="20"/>
    <col min="10" max="10" width="15.125" style="62" bestFit="1" customWidth="1"/>
    <col min="11" max="11" width="9.125" style="20"/>
    <col min="12" max="12" width="14.375" style="20" bestFit="1" customWidth="1"/>
    <col min="13" max="13" width="3.125" style="20" customWidth="1"/>
    <col min="14" max="14" width="13.625" style="20" bestFit="1" customWidth="1"/>
    <col min="15" max="16384" width="9.125" style="20"/>
  </cols>
  <sheetData>
    <row r="1" spans="1:5" ht="18" customHeight="1">
      <c r="A1" s="1" t="s">
        <v>64</v>
      </c>
      <c r="B1" s="32"/>
      <c r="E1" s="12" t="s">
        <v>139</v>
      </c>
    </row>
    <row r="2" spans="1:5" ht="18" customHeight="1">
      <c r="A2" s="32" t="s">
        <v>31</v>
      </c>
      <c r="B2" s="32"/>
      <c r="E2" s="12" t="s">
        <v>140</v>
      </c>
    </row>
    <row r="3" spans="1:5" ht="18" customHeight="1">
      <c r="A3" s="1" t="s">
        <v>131</v>
      </c>
      <c r="B3" s="1"/>
    </row>
    <row r="4" spans="1:5" ht="18" customHeight="1">
      <c r="A4" s="6"/>
      <c r="C4" s="20"/>
      <c r="E4" s="20"/>
    </row>
    <row r="5" spans="1:5" ht="18" customHeight="1">
      <c r="A5" s="6"/>
      <c r="C5" s="86" t="s">
        <v>124</v>
      </c>
      <c r="D5" s="86"/>
      <c r="E5" s="86"/>
    </row>
    <row r="6" spans="1:5" ht="18" customHeight="1">
      <c r="A6" s="5"/>
      <c r="C6" s="67">
        <v>2026</v>
      </c>
      <c r="D6" s="68"/>
      <c r="E6" s="67">
        <v>2025</v>
      </c>
    </row>
    <row r="7" spans="1:5" ht="18" customHeight="1">
      <c r="C7" s="68"/>
      <c r="D7" s="68"/>
      <c r="E7" s="68"/>
    </row>
    <row r="8" spans="1:5" ht="18" customHeight="1">
      <c r="A8" s="4" t="s">
        <v>32</v>
      </c>
      <c r="B8" s="5"/>
    </row>
    <row r="9" spans="1:5" ht="18" customHeight="1">
      <c r="A9" s="5" t="s">
        <v>164</v>
      </c>
      <c r="B9" s="5"/>
      <c r="C9" s="25">
        <f>PL!E34</f>
        <v>-14705</v>
      </c>
      <c r="D9" s="25"/>
      <c r="E9" s="25">
        <v>-15258</v>
      </c>
    </row>
    <row r="10" spans="1:5" ht="18" customHeight="1">
      <c r="A10" s="5" t="s">
        <v>165</v>
      </c>
      <c r="B10" s="5"/>
      <c r="C10" s="25"/>
      <c r="D10" s="25"/>
      <c r="E10" s="28"/>
    </row>
    <row r="11" spans="1:5" ht="18" customHeight="1">
      <c r="A11" s="5" t="s">
        <v>33</v>
      </c>
      <c r="B11" s="5"/>
      <c r="C11" s="25">
        <v>11084</v>
      </c>
      <c r="D11" s="25"/>
      <c r="E11" s="28">
        <v>9899</v>
      </c>
    </row>
    <row r="12" spans="1:5" ht="18" customHeight="1">
      <c r="A12" s="6" t="s">
        <v>166</v>
      </c>
      <c r="B12" s="5"/>
      <c r="C12" s="25">
        <v>47</v>
      </c>
      <c r="D12" s="25"/>
      <c r="E12" s="28">
        <v>93</v>
      </c>
    </row>
    <row r="13" spans="1:5" ht="18" customHeight="1">
      <c r="A13" s="5" t="s">
        <v>103</v>
      </c>
      <c r="B13" s="5"/>
      <c r="C13" s="25">
        <v>710</v>
      </c>
      <c r="D13" s="25"/>
      <c r="E13" s="25">
        <v>-1120</v>
      </c>
    </row>
    <row r="14" spans="1:5" ht="18" customHeight="1">
      <c r="A14" s="81" t="s">
        <v>167</v>
      </c>
      <c r="B14" s="5"/>
      <c r="C14" s="25">
        <v>0</v>
      </c>
      <c r="D14" s="25"/>
      <c r="E14" s="25">
        <v>1501</v>
      </c>
    </row>
    <row r="15" spans="1:5" ht="18" customHeight="1">
      <c r="A15" s="6" t="s">
        <v>112</v>
      </c>
      <c r="B15" s="5"/>
      <c r="C15" s="25">
        <v>48</v>
      </c>
      <c r="D15" s="25"/>
      <c r="E15" s="25">
        <v>0</v>
      </c>
    </row>
    <row r="16" spans="1:5" ht="18" customHeight="1">
      <c r="A16" s="6" t="s">
        <v>168</v>
      </c>
      <c r="C16" s="25">
        <v>300</v>
      </c>
      <c r="D16" s="25"/>
      <c r="E16" s="25">
        <v>0</v>
      </c>
    </row>
    <row r="17" spans="1:5" ht="18" customHeight="1">
      <c r="A17" s="5" t="s">
        <v>85</v>
      </c>
      <c r="B17" s="5"/>
      <c r="C17" s="66">
        <v>58</v>
      </c>
      <c r="D17" s="25"/>
      <c r="E17" s="25">
        <v>1572</v>
      </c>
    </row>
    <row r="18" spans="1:5" ht="18" customHeight="1">
      <c r="A18" s="5" t="s">
        <v>110</v>
      </c>
      <c r="B18" s="5"/>
      <c r="C18" s="25">
        <v>0</v>
      </c>
      <c r="D18" s="25"/>
      <c r="E18" s="25">
        <v>91</v>
      </c>
    </row>
    <row r="19" spans="1:5" ht="18" customHeight="1">
      <c r="A19" s="6" t="s">
        <v>120</v>
      </c>
      <c r="B19" s="5"/>
      <c r="C19" s="25">
        <v>142</v>
      </c>
      <c r="D19" s="25"/>
      <c r="E19" s="25">
        <v>121</v>
      </c>
    </row>
    <row r="20" spans="1:5" ht="18" customHeight="1">
      <c r="A20" s="6" t="s">
        <v>81</v>
      </c>
      <c r="B20" s="5"/>
      <c r="C20" s="25">
        <v>0</v>
      </c>
      <c r="D20" s="25"/>
      <c r="E20" s="25">
        <v>76</v>
      </c>
    </row>
    <row r="21" spans="1:5" ht="18" customHeight="1">
      <c r="A21" s="5" t="s">
        <v>46</v>
      </c>
      <c r="B21" s="5"/>
      <c r="C21" s="25">
        <f>-PL!E28</f>
        <v>4606</v>
      </c>
      <c r="D21" s="25"/>
      <c r="E21" s="25">
        <f>-PL!G28</f>
        <v>1222</v>
      </c>
    </row>
    <row r="22" spans="1:5" ht="18" customHeight="1">
      <c r="A22" s="5" t="s">
        <v>114</v>
      </c>
      <c r="B22" s="5"/>
      <c r="C22" s="25">
        <f>-PL!E32</f>
        <v>-3694</v>
      </c>
      <c r="D22" s="25"/>
      <c r="E22" s="25">
        <f>-PL!G32</f>
        <v>-3348</v>
      </c>
    </row>
    <row r="23" spans="1:5" ht="18" customHeight="1">
      <c r="A23" s="4" t="s">
        <v>34</v>
      </c>
      <c r="B23" s="5"/>
      <c r="C23" s="25"/>
      <c r="D23" s="25"/>
      <c r="E23" s="25"/>
    </row>
    <row r="24" spans="1:5" ht="18" customHeight="1">
      <c r="A24" s="6" t="s">
        <v>56</v>
      </c>
      <c r="B24" s="5"/>
      <c r="C24" s="25">
        <v>17892</v>
      </c>
      <c r="D24" s="25"/>
      <c r="E24" s="25">
        <v>-20324</v>
      </c>
    </row>
    <row r="25" spans="1:5" ht="18" customHeight="1">
      <c r="A25" s="5" t="s">
        <v>35</v>
      </c>
      <c r="B25" s="5"/>
      <c r="C25" s="25">
        <v>-8916</v>
      </c>
      <c r="D25" s="25"/>
      <c r="E25" s="25">
        <v>-7328</v>
      </c>
    </row>
    <row r="26" spans="1:5" ht="18" customHeight="1">
      <c r="A26" s="5" t="s">
        <v>4</v>
      </c>
      <c r="B26" s="5"/>
      <c r="C26" s="25">
        <v>-576</v>
      </c>
      <c r="D26" s="25"/>
      <c r="E26" s="25">
        <v>744</v>
      </c>
    </row>
    <row r="27" spans="1:5" ht="18" customHeight="1">
      <c r="A27" s="4" t="s">
        <v>36</v>
      </c>
      <c r="B27" s="5"/>
      <c r="C27" s="25"/>
      <c r="D27" s="25"/>
      <c r="E27" s="25"/>
    </row>
    <row r="28" spans="1:5" ht="18" customHeight="1">
      <c r="A28" s="6" t="s">
        <v>27</v>
      </c>
      <c r="B28" s="5"/>
      <c r="C28" s="25">
        <v>-4285</v>
      </c>
      <c r="D28" s="25"/>
      <c r="E28" s="25">
        <v>8684</v>
      </c>
    </row>
    <row r="29" spans="1:5" ht="18" customHeight="1">
      <c r="A29" s="6" t="s">
        <v>101</v>
      </c>
      <c r="B29" s="5"/>
      <c r="C29" s="25">
        <v>-3498</v>
      </c>
      <c r="D29" s="25"/>
      <c r="E29" s="25">
        <v>-215</v>
      </c>
    </row>
    <row r="30" spans="1:5" ht="18" customHeight="1">
      <c r="A30" s="6" t="s">
        <v>58</v>
      </c>
      <c r="C30" s="25">
        <v>-818</v>
      </c>
      <c r="D30" s="69"/>
      <c r="E30" s="25">
        <v>19401</v>
      </c>
    </row>
    <row r="31" spans="1:5" ht="18" customHeight="1">
      <c r="A31" s="5" t="s">
        <v>10</v>
      </c>
      <c r="B31" s="5"/>
      <c r="C31" s="25">
        <v>-820</v>
      </c>
      <c r="D31" s="25"/>
      <c r="E31" s="25">
        <v>3090</v>
      </c>
    </row>
    <row r="32" spans="1:5" ht="18" customHeight="1">
      <c r="A32" s="6" t="s">
        <v>94</v>
      </c>
      <c r="B32" s="5"/>
      <c r="C32" s="25">
        <v>-250</v>
      </c>
      <c r="D32" s="25"/>
      <c r="E32" s="25">
        <v>-1936</v>
      </c>
    </row>
    <row r="33" spans="1:5" ht="18" customHeight="1">
      <c r="A33" s="5" t="s">
        <v>82</v>
      </c>
      <c r="B33" s="5"/>
      <c r="C33" s="25">
        <v>0</v>
      </c>
      <c r="D33" s="25"/>
      <c r="E33" s="25">
        <v>-1</v>
      </c>
    </row>
    <row r="34" spans="1:5" ht="18" customHeight="1">
      <c r="A34" s="70" t="s">
        <v>115</v>
      </c>
      <c r="C34" s="31">
        <f>SUM(C9:C33)</f>
        <v>-2675</v>
      </c>
      <c r="D34" s="25"/>
      <c r="E34" s="31">
        <f>SUM(E9:E33)</f>
        <v>-3036</v>
      </c>
    </row>
    <row r="35" spans="1:5" ht="18" customHeight="1">
      <c r="A35" s="1" t="s">
        <v>64</v>
      </c>
      <c r="B35" s="32"/>
      <c r="E35" s="12" t="s">
        <v>139</v>
      </c>
    </row>
    <row r="36" spans="1:5" ht="18" customHeight="1">
      <c r="A36" s="32" t="s">
        <v>37</v>
      </c>
      <c r="B36" s="32"/>
      <c r="E36" s="12" t="s">
        <v>140</v>
      </c>
    </row>
    <row r="37" spans="1:5" ht="18" customHeight="1">
      <c r="A37" s="1" t="s">
        <v>131</v>
      </c>
      <c r="B37" s="1"/>
    </row>
    <row r="38" spans="1:5" ht="18" customHeight="1">
      <c r="A38" s="32"/>
      <c r="B38" s="1"/>
    </row>
    <row r="39" spans="1:5" ht="18" customHeight="1">
      <c r="A39" s="32"/>
      <c r="B39" s="1"/>
      <c r="C39" s="86" t="s">
        <v>124</v>
      </c>
      <c r="D39" s="86"/>
      <c r="E39" s="86"/>
    </row>
    <row r="40" spans="1:5" ht="18" customHeight="1">
      <c r="A40" s="32"/>
      <c r="B40" s="1"/>
      <c r="C40" s="67">
        <v>2026</v>
      </c>
      <c r="D40" s="68"/>
      <c r="E40" s="67">
        <v>2025</v>
      </c>
    </row>
    <row r="41" spans="1:5" ht="18" customHeight="1">
      <c r="A41" s="70"/>
      <c r="C41" s="25"/>
      <c r="D41" s="25"/>
      <c r="E41" s="25"/>
    </row>
    <row r="42" spans="1:5" ht="18" customHeight="1">
      <c r="A42" s="4" t="s">
        <v>38</v>
      </c>
      <c r="E42" s="71"/>
    </row>
    <row r="43" spans="1:5" ht="18" customHeight="1">
      <c r="A43" s="5" t="s">
        <v>121</v>
      </c>
      <c r="C43" s="72">
        <v>-112</v>
      </c>
      <c r="E43" s="72">
        <v>0</v>
      </c>
    </row>
    <row r="44" spans="1:5" ht="18" customHeight="1">
      <c r="A44" s="5" t="s">
        <v>75</v>
      </c>
      <c r="C44" s="25">
        <v>897</v>
      </c>
      <c r="E44" s="71">
        <v>-1953</v>
      </c>
    </row>
    <row r="45" spans="1:5" ht="18" customHeight="1">
      <c r="A45" s="5" t="s">
        <v>62</v>
      </c>
      <c r="C45" s="72">
        <v>-3649</v>
      </c>
      <c r="D45" s="25"/>
      <c r="E45" s="72">
        <v>-12002</v>
      </c>
    </row>
    <row r="46" spans="1:5" ht="18" customHeight="1">
      <c r="A46" s="5" t="s">
        <v>96</v>
      </c>
      <c r="C46" s="73">
        <v>0</v>
      </c>
      <c r="D46" s="25"/>
      <c r="E46" s="73">
        <v>-107</v>
      </c>
    </row>
    <row r="47" spans="1:5" ht="18" customHeight="1">
      <c r="A47" s="70" t="s">
        <v>45</v>
      </c>
      <c r="B47" s="5"/>
      <c r="C47" s="24">
        <f>SUM(C43:C46)</f>
        <v>-2864</v>
      </c>
      <c r="D47" s="25"/>
      <c r="E47" s="24">
        <f>SUM(E43:E46)</f>
        <v>-14062</v>
      </c>
    </row>
    <row r="48" spans="1:5" ht="18" customHeight="1">
      <c r="A48" s="70"/>
      <c r="B48" s="5"/>
      <c r="C48" s="25"/>
      <c r="D48" s="25"/>
      <c r="E48" s="25"/>
    </row>
    <row r="49" spans="1:5" ht="18" customHeight="1">
      <c r="A49" s="4" t="s">
        <v>39</v>
      </c>
      <c r="B49" s="5"/>
      <c r="C49" s="25"/>
      <c r="D49" s="25"/>
      <c r="E49" s="28"/>
    </row>
    <row r="50" spans="1:5" ht="18" customHeight="1">
      <c r="A50" s="5" t="s">
        <v>154</v>
      </c>
      <c r="B50" s="5"/>
      <c r="C50" s="25">
        <v>-334</v>
      </c>
      <c r="D50" s="25"/>
      <c r="E50" s="28">
        <v>0</v>
      </c>
    </row>
    <row r="51" spans="1:5" ht="18" customHeight="1">
      <c r="A51" s="5" t="s">
        <v>172</v>
      </c>
      <c r="B51" s="5"/>
      <c r="C51" s="25">
        <v>90780</v>
      </c>
      <c r="D51" s="25"/>
      <c r="E51" s="28">
        <v>25000</v>
      </c>
    </row>
    <row r="52" spans="1:5" ht="18" customHeight="1">
      <c r="A52" s="5" t="s">
        <v>173</v>
      </c>
      <c r="B52" s="5"/>
      <c r="C52" s="25">
        <v>-90780</v>
      </c>
      <c r="D52" s="25"/>
      <c r="E52" s="28">
        <v>-25000</v>
      </c>
    </row>
    <row r="53" spans="1:5" ht="18" customHeight="1">
      <c r="A53" s="5" t="s">
        <v>169</v>
      </c>
      <c r="B53" s="5"/>
      <c r="C53" s="25">
        <v>0</v>
      </c>
      <c r="D53" s="25"/>
      <c r="E53" s="28">
        <v>11499</v>
      </c>
    </row>
    <row r="54" spans="1:5" ht="18" customHeight="1">
      <c r="A54" s="5" t="s">
        <v>170</v>
      </c>
      <c r="B54" s="5"/>
      <c r="C54" s="72">
        <v>-10646</v>
      </c>
      <c r="D54" s="25"/>
      <c r="E54" s="28">
        <v>-2360</v>
      </c>
    </row>
    <row r="55" spans="1:5" ht="18" customHeight="1">
      <c r="A55" s="5" t="s">
        <v>122</v>
      </c>
      <c r="B55" s="5"/>
      <c r="C55" s="72">
        <v>-391</v>
      </c>
      <c r="D55" s="25"/>
      <c r="E55" s="72">
        <v>-224</v>
      </c>
    </row>
    <row r="56" spans="1:5" ht="18" customHeight="1">
      <c r="A56" s="5" t="s">
        <v>111</v>
      </c>
      <c r="B56" s="5"/>
      <c r="C56" s="72">
        <v>-1136</v>
      </c>
      <c r="D56" s="25"/>
      <c r="E56" s="72">
        <v>-1526</v>
      </c>
    </row>
    <row r="57" spans="1:5" ht="18" customHeight="1">
      <c r="A57" s="5" t="s">
        <v>178</v>
      </c>
      <c r="B57" s="5"/>
      <c r="C57" s="72">
        <v>28900</v>
      </c>
      <c r="D57" s="25"/>
      <c r="E57" s="72">
        <v>0</v>
      </c>
    </row>
    <row r="58" spans="1:5" ht="18" customHeight="1">
      <c r="A58" s="20" t="s">
        <v>50</v>
      </c>
      <c r="B58" s="5"/>
      <c r="C58" s="73">
        <v>-6209</v>
      </c>
      <c r="D58" s="25"/>
      <c r="E58" s="73">
        <v>-2294</v>
      </c>
    </row>
    <row r="59" spans="1:5" ht="18" customHeight="1">
      <c r="A59" s="70" t="s">
        <v>102</v>
      </c>
      <c r="B59" s="5"/>
      <c r="C59" s="24">
        <f>SUM(C50:C58)</f>
        <v>10184</v>
      </c>
      <c r="D59" s="25"/>
      <c r="E59" s="24">
        <f>SUM(E50:E58)</f>
        <v>5095</v>
      </c>
    </row>
    <row r="60" spans="1:5" ht="18" customHeight="1">
      <c r="A60" s="70"/>
      <c r="B60" s="5"/>
      <c r="C60" s="28"/>
      <c r="D60" s="25"/>
      <c r="E60" s="28"/>
    </row>
    <row r="61" spans="1:5" ht="18" customHeight="1">
      <c r="A61" s="4" t="s">
        <v>171</v>
      </c>
      <c r="B61" s="5"/>
      <c r="C61" s="25">
        <f>SUM(C59,C47,C34)</f>
        <v>4645</v>
      </c>
      <c r="D61" s="25"/>
      <c r="E61" s="25">
        <f>SUM(E59,E47,E34)</f>
        <v>-12003</v>
      </c>
    </row>
    <row r="62" spans="1:5" ht="18" customHeight="1">
      <c r="A62" s="4"/>
      <c r="B62" s="5"/>
      <c r="C62" s="25"/>
      <c r="D62" s="25"/>
      <c r="E62" s="28"/>
    </row>
    <row r="63" spans="1:5" ht="18" customHeight="1">
      <c r="A63" s="4" t="s">
        <v>137</v>
      </c>
      <c r="B63" s="5"/>
      <c r="C63" s="24">
        <v>1885</v>
      </c>
      <c r="D63" s="25"/>
      <c r="E63" s="24">
        <v>14662</v>
      </c>
    </row>
    <row r="64" spans="1:5" ht="18" customHeight="1">
      <c r="A64" s="4"/>
      <c r="B64" s="5"/>
      <c r="C64" s="28"/>
      <c r="D64" s="25"/>
      <c r="E64" s="28"/>
    </row>
    <row r="65" spans="1:5" ht="18" customHeight="1" thickBot="1">
      <c r="A65" s="4" t="s">
        <v>138</v>
      </c>
      <c r="B65" s="5"/>
      <c r="C65" s="27">
        <f>SUM(C61:C64)</f>
        <v>6530</v>
      </c>
      <c r="D65" s="25"/>
      <c r="E65" s="27">
        <f>SUM(E61:E64)</f>
        <v>2659</v>
      </c>
    </row>
    <row r="66" spans="1:5" ht="18" customHeight="1" thickTop="1">
      <c r="A66" s="1" t="s">
        <v>64</v>
      </c>
      <c r="B66" s="32"/>
      <c r="E66" s="12" t="s">
        <v>139</v>
      </c>
    </row>
    <row r="67" spans="1:5" ht="18" customHeight="1">
      <c r="A67" s="32" t="s">
        <v>37</v>
      </c>
      <c r="B67" s="32"/>
      <c r="E67" s="12" t="s">
        <v>140</v>
      </c>
    </row>
    <row r="68" spans="1:5" ht="18" customHeight="1">
      <c r="A68" s="1" t="s">
        <v>131</v>
      </c>
      <c r="B68" s="1"/>
    </row>
    <row r="69" spans="1:5" ht="18" customHeight="1">
      <c r="A69" s="32"/>
      <c r="B69" s="1"/>
    </row>
    <row r="70" spans="1:5" ht="18" customHeight="1">
      <c r="A70" s="32"/>
      <c r="B70" s="1"/>
      <c r="C70" s="86" t="s">
        <v>124</v>
      </c>
      <c r="D70" s="86"/>
      <c r="E70" s="86"/>
    </row>
    <row r="71" spans="1:5" ht="18" customHeight="1">
      <c r="A71" s="32"/>
      <c r="B71" s="1"/>
      <c r="C71" s="67">
        <v>2026</v>
      </c>
      <c r="D71" s="68"/>
      <c r="E71" s="67">
        <v>2025</v>
      </c>
    </row>
    <row r="72" spans="1:5" ht="18" customHeight="1">
      <c r="A72" s="32"/>
      <c r="B72" s="1"/>
      <c r="C72" s="16"/>
      <c r="D72" s="68"/>
      <c r="E72" s="16"/>
    </row>
    <row r="73" spans="1:5" ht="18" customHeight="1">
      <c r="A73" s="9" t="s">
        <v>55</v>
      </c>
      <c r="C73" s="74"/>
      <c r="D73" s="74"/>
      <c r="E73" s="74"/>
    </row>
    <row r="74" spans="1:5" ht="18" customHeight="1">
      <c r="A74" s="20" t="s">
        <v>43</v>
      </c>
      <c r="B74" s="20" t="s">
        <v>44</v>
      </c>
      <c r="C74" s="69"/>
      <c r="D74" s="69"/>
      <c r="E74" s="69"/>
    </row>
    <row r="75" spans="1:5" ht="18" customHeight="1">
      <c r="A75" s="75"/>
      <c r="B75" s="76" t="s">
        <v>51</v>
      </c>
      <c r="C75" s="25">
        <v>210</v>
      </c>
      <c r="D75" s="25"/>
      <c r="E75" s="28">
        <v>280</v>
      </c>
    </row>
    <row r="76" spans="1:5" ht="18" customHeight="1">
      <c r="A76" s="75"/>
      <c r="B76" s="76" t="s">
        <v>52</v>
      </c>
      <c r="C76" s="25">
        <v>5122</v>
      </c>
      <c r="D76" s="25"/>
      <c r="E76" s="28">
        <v>1715</v>
      </c>
    </row>
    <row r="77" spans="1:5" ht="18" customHeight="1">
      <c r="A77" s="75"/>
      <c r="B77" s="20" t="s">
        <v>53</v>
      </c>
      <c r="C77" s="25">
        <v>1198</v>
      </c>
      <c r="D77" s="25"/>
      <c r="E77" s="28">
        <v>664</v>
      </c>
    </row>
    <row r="78" spans="1:5" ht="18" customHeight="1" thickBot="1">
      <c r="B78" s="20" t="s">
        <v>40</v>
      </c>
      <c r="C78" s="30">
        <f>SUM(C75:C77)</f>
        <v>6530</v>
      </c>
      <c r="D78" s="25"/>
      <c r="E78" s="30">
        <f>SUM(E75:E77)</f>
        <v>2659</v>
      </c>
    </row>
    <row r="79" spans="1:5" ht="18" customHeight="1" thickTop="1">
      <c r="C79" s="69"/>
      <c r="D79" s="69"/>
      <c r="E79" s="69"/>
    </row>
    <row r="80" spans="1:5" ht="18" customHeight="1">
      <c r="A80" s="20" t="s">
        <v>41</v>
      </c>
      <c r="B80" s="77" t="s">
        <v>42</v>
      </c>
      <c r="C80" s="69"/>
      <c r="D80" s="69"/>
      <c r="E80" s="69"/>
    </row>
    <row r="81" spans="1:5" ht="18" customHeight="1">
      <c r="B81" s="76" t="s">
        <v>97</v>
      </c>
      <c r="C81" s="69">
        <v>423</v>
      </c>
      <c r="D81" s="69"/>
      <c r="E81" s="69">
        <v>1184</v>
      </c>
    </row>
    <row r="82" spans="1:5" ht="18" customHeight="1">
      <c r="A82" s="75"/>
      <c r="B82" s="78" t="s">
        <v>54</v>
      </c>
      <c r="C82" s="25">
        <v>3649</v>
      </c>
      <c r="D82" s="25"/>
      <c r="E82" s="25">
        <v>12002</v>
      </c>
    </row>
    <row r="83" spans="1:5" ht="18" customHeight="1" thickBot="1">
      <c r="A83" s="79"/>
      <c r="B83" s="20" t="s">
        <v>40</v>
      </c>
      <c r="C83" s="80">
        <f>SUM(C81:C82)</f>
        <v>4072</v>
      </c>
      <c r="D83" s="69"/>
      <c r="E83" s="80">
        <f>SUM(E81:E82)</f>
        <v>13186</v>
      </c>
    </row>
    <row r="84" spans="1:5" ht="18" customHeight="1" thickTop="1">
      <c r="C84" s="69"/>
      <c r="D84" s="69"/>
      <c r="E84" s="28"/>
    </row>
    <row r="85" spans="1:5" ht="18" customHeight="1">
      <c r="C85" s="28">
        <f>C78-C65</f>
        <v>0</v>
      </c>
      <c r="D85" s="25"/>
      <c r="E85" s="28">
        <f>E78-E65</f>
        <v>0</v>
      </c>
    </row>
    <row r="86" spans="1:5" ht="18" customHeight="1">
      <c r="C86" s="10">
        <f>C65-BS!E12</f>
        <v>0</v>
      </c>
    </row>
  </sheetData>
  <mergeCells count="3">
    <mergeCell ref="C5:E5"/>
    <mergeCell ref="C39:E39"/>
    <mergeCell ref="C70:E70"/>
  </mergeCells>
  <pageMargins left="0.9" right="0.7" top="0.8" bottom="0.4" header="0.4" footer="0.33"/>
  <pageSetup paperSize="9" scale="97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4" max="16383" man="1"/>
    <brk id="6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2026-05-12T09:29:19Z</cp:lastPrinted>
  <dcterms:created xsi:type="dcterms:W3CDTF">1998-09-16T09:49:24Z</dcterms:created>
  <dcterms:modified xsi:type="dcterms:W3CDTF">2026-05-12T09:33:19Z</dcterms:modified>
</cp:coreProperties>
</file>