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L\L_Pinthong Industrial Park\2026\Q1'26\SET\"/>
    </mc:Choice>
  </mc:AlternateContent>
  <xr:revisionPtr revIDLastSave="0" documentId="13_ncr:1_{327BE621-C5B2-44F2-A059-82BC0844FA10}" xr6:coauthVersionLast="47" xr6:coauthVersionMax="47" xr10:uidLastSave="{00000000-0000-0000-0000-000000000000}"/>
  <bookViews>
    <workbookView xWindow="-108" yWindow="-108" windowWidth="23256" windowHeight="12456" xr2:uid="{456297CB-FEFA-4AF1-97F1-96D209998FC7}"/>
  </bookViews>
  <sheets>
    <sheet name="BS" sheetId="1" r:id="rId1"/>
    <sheet name="PL&amp;Cash Flow" sheetId="2" r:id="rId2"/>
    <sheet name="CE_Conso" sheetId="3" r:id="rId3"/>
    <sheet name="CE_Separate" sheetId="4" r:id="rId4"/>
  </sheets>
  <definedNames>
    <definedName name="\" hidden="1">#REF!</definedName>
    <definedName name="_____________________________l1" hidden="1">{#N/A,#N/A,FALSE,"Eff-SSC2"}</definedName>
    <definedName name="_____________________________nes254" hidden="1">{#N/A,#N/A,FALSE,"Eff-SSC2"}</definedName>
    <definedName name="_____________________________pp2" hidden="1">{#N/A,#N/A,FALSE,"Eff-SSC2"}</definedName>
    <definedName name="_____________________________W37" hidden="1">{#N/A,#N/A,FALSE,"Eff-SSC2"}</definedName>
    <definedName name="_____________________________w39" hidden="1">{#N/A,#N/A,FALSE,"Eff-SSC2"}</definedName>
    <definedName name="____________________________l1" hidden="1">{#N/A,#N/A,FALSE,"Eff-SSC2"}</definedName>
    <definedName name="____________________________lt04" hidden="1">#REF!</definedName>
    <definedName name="____________________________nes254" hidden="1">{#N/A,#N/A,FALSE,"Eff-SSC2"}</definedName>
    <definedName name="____________________________pp2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l1" hidden="1">{#N/A,#N/A,FALSE,"Eff-SSC2"}</definedName>
    <definedName name="___________________________lt04" hidden="1">#REF!</definedName>
    <definedName name="___________________________nes123" hidden="1">{#N/A,#N/A,FALSE,"Eff-SSC2"}</definedName>
    <definedName name="___________________________nes254" hidden="1">{#N/A,#N/A,FALSE,"Eff-SSC2"}</definedName>
    <definedName name="___________________________pp2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l1" hidden="1">{#N/A,#N/A,FALSE,"Eff-SSC2"}</definedName>
    <definedName name="__________________________lt04" hidden="1">#REF!</definedName>
    <definedName name="__________________________nes123" hidden="1">{#N/A,#N/A,FALSE,"Eff-SSC2"}</definedName>
    <definedName name="__________________________nes254" hidden="1">{#N/A,#N/A,FALSE,"Eff-SSC2"}</definedName>
    <definedName name="__________________________pp2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40" hidden="1">{#N/A,#N/A,FALSE,"Eff-SSC2"}</definedName>
    <definedName name="__________________________w6" hidden="1">{#N/A,#N/A,FALSE,"Eff-SSC2"}</definedName>
    <definedName name="__________________________wee2" hidden="1">{#N/A,#N/A,FALSE,"Eff-SSC2"}</definedName>
    <definedName name="_________________________l1" hidden="1">{#N/A,#N/A,FALSE,"Eff-SSC2"}</definedName>
    <definedName name="_________________________lt04" hidden="1">#REF!</definedName>
    <definedName name="_________________________nes123" hidden="1">{#N/A,#N/A,FALSE,"Eff-SSC2"}</definedName>
    <definedName name="_________________________nes254" hidden="1">{#N/A,#N/A,FALSE,"Eff-SSC2"}</definedName>
    <definedName name="_________________________pp2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40" hidden="1">{#N/A,#N/A,FALSE,"Eff-SSC2"}</definedName>
    <definedName name="_________________________w6" hidden="1">{#N/A,#N/A,FALSE,"Eff-SSC2"}</definedName>
    <definedName name="_________________________wee2" hidden="1">{#N/A,#N/A,FALSE,"Eff-SSC2"}</definedName>
    <definedName name="________________________l1" hidden="1">{#N/A,#N/A,FALSE,"Eff-SSC2"}</definedName>
    <definedName name="________________________lt04" hidden="1">#REF!</definedName>
    <definedName name="________________________nes123" hidden="1">{#N/A,#N/A,FALSE,"Eff-SSC2"}</definedName>
    <definedName name="________________________nes254" hidden="1">{#N/A,#N/A,FALSE,"Eff-SSC2"}</definedName>
    <definedName name="________________________pp2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40" hidden="1">{#N/A,#N/A,FALSE,"Eff-SSC2"}</definedName>
    <definedName name="________________________w6" hidden="1">{#N/A,#N/A,FALSE,"Eff-SSC2"}</definedName>
    <definedName name="________________________wee2" hidden="1">{#N/A,#N/A,FALSE,"Eff-SSC2"}</definedName>
    <definedName name="________________________y78" hidden="1">#REF!</definedName>
    <definedName name="_______________________l1" hidden="1">{#N/A,#N/A,FALSE,"Eff-SSC2"}</definedName>
    <definedName name="_______________________lt04" hidden="1">#REF!</definedName>
    <definedName name="_______________________nes123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40" hidden="1">{#N/A,#N/A,FALSE,"Eff-SSC2"}</definedName>
    <definedName name="_______________________w6" hidden="1">{#N/A,#N/A,FALSE,"Eff-SSC2"}</definedName>
    <definedName name="_______________________wee2" hidden="1">{#N/A,#N/A,FALSE,"Eff-SSC2"}</definedName>
    <definedName name="_______________________y78" hidden="1">#REF!</definedName>
    <definedName name="______________________l1" hidden="1">{#N/A,#N/A,FALSE,"Eff-SSC2"}</definedName>
    <definedName name="______________________lt04" hidden="1">#REF!</definedName>
    <definedName name="______________________nes123" hidden="1">{#N/A,#N/A,FALSE,"Eff-SSC2"}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40" hidden="1">{#N/A,#N/A,FALSE,"Eff-SSC2"}</definedName>
    <definedName name="______________________w6" hidden="1">{#N/A,#N/A,FALSE,"Eff-SSC2"}</definedName>
    <definedName name="______________________wee2" hidden="1">{#N/A,#N/A,FALSE,"Eff-SSC2"}</definedName>
    <definedName name="______________________y78" hidden="1">#REF!</definedName>
    <definedName name="_____________________l1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nes254" hidden="1">{#N/A,#N/A,FALSE,"Eff-SSC2"}</definedName>
    <definedName name="_____________________pp2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40" hidden="1">{#N/A,#N/A,FALSE,"Eff-SSC2"}</definedName>
    <definedName name="_____________________w6" hidden="1">{#N/A,#N/A,FALSE,"Eff-SSC2"}</definedName>
    <definedName name="_____________________wee2" hidden="1">{#N/A,#N/A,FALSE,"Eff-SSC2"}</definedName>
    <definedName name="_____________________y78" hidden="1">#REF!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_y78" hidden="1">#REF!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_y78" hidden="1">#REF!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40" hidden="1">{#N/A,#N/A,FALSE,"Eff-SSC2"}</definedName>
    <definedName name="__________________w6" hidden="1">{#N/A,#N/A,FALSE,"Eff-SSC2"}</definedName>
    <definedName name="__________________wee2" hidden="1">{#N/A,#N/A,FALSE,"Eff-SSC2"}</definedName>
    <definedName name="__________________y78" hidden="1">#REF!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_y78" hidden="1">#REF!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_y78" hidden="1">#REF!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_y78" hidden="1">#REF!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_y78" hidden="1">#REF!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_y78" hidden="1">#REF!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_y78" hidden="1">#REF!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_y78" hidden="1">#REF!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_y78" hidden="1">#REF!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_y78" hidden="1">#REF!</definedName>
    <definedName name="________l1" hidden="1">{#N/A,#N/A,FALSE,"Eff-SSC2"}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y78" hidden="1">#REF!</definedName>
    <definedName name="_______l1" hidden="1">{#N/A,#N/A,FALSE,"Eff-SSC2"}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y78" hidden="1">#REF!</definedName>
    <definedName name="______KEY1" hidden="1">#REF!</definedName>
    <definedName name="______l1" hidden="1">{#N/A,#N/A,FALSE,"Eff-SSC2"}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1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_y78" hidden="1">#REF!</definedName>
    <definedName name="_____KEY1" hidden="1">#REF!</definedName>
    <definedName name="_____l1" hidden="1">{#N/A,#N/A,FALSE,"Eff-SSC2"}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1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y78" hidden="1">#REF!</definedName>
    <definedName name="____KEY1" hidden="1">#REF!</definedName>
    <definedName name="____l1" hidden="1">{#N/A,#N/A,FALSE,"Eff-SSC2"}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1" hidden="1">{#N/A,#N/A,FALSE,"Eff-SSC2"}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y78" hidden="1">#REF!</definedName>
    <definedName name="___f2" hidden="1">{#N/A,#N/A,FALSE,"COVER1.XLS ";#N/A,#N/A,FALSE,"RACT1.XLS";#N/A,#N/A,FALSE,"RACT2.XLS";#N/A,#N/A,FALSE,"ECCMP";#N/A,#N/A,FALSE,"WELDER.XLS"}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B2" hidden="1">{#N/A,#N/A,FALSE,"COVER.XLS";#N/A,#N/A,FALSE,"RACT1.XLS";#N/A,#N/A,FALSE,"RACT2.XLS";#N/A,#N/A,FALSE,"ECCMP";#N/A,#N/A,FALSE,"WELDER.XLS"}</definedName>
    <definedName name="___nes123" hidden="1">{#N/A,#N/A,FALSE,"Eff-SSC2"}</definedName>
    <definedName name="___nes254" hidden="1">{#N/A,#N/A,FALSE,"Eff-SSC2"}</definedName>
    <definedName name="___p1" hidden="1">{#N/A,#N/A,FALSE,"Eff-SSC2"}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2" hidden="1">{#N/A,#N/A,FALSE,"Eff-SSC2"}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4" hidden="1">#REF!</definedName>
    <definedName name="__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lfn.BAHTTEXT" hidden="1">#NAME?</definedName>
    <definedName name="___y78" hidden="1">#REF!</definedName>
    <definedName name="__123Graph_A" hidden="1">#REF!</definedName>
    <definedName name="__123Graph_APIS" hidden="1">#REF!</definedName>
    <definedName name="__123Graph_B" hidden="1">#REF!</definedName>
    <definedName name="__123Graph_BPIS" hidden="1">#REF!</definedName>
    <definedName name="__123Graph_C" hidden="1">#REF!</definedName>
    <definedName name="__123Graph_CPIS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X" hidden="1">#REF!</definedName>
    <definedName name="__123Graph_XPIS" hidden="1">#REF!</definedName>
    <definedName name="__1S" hidden="1">#REF!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G5" hidden="1">{"cashflow",#N/A,FALSE,"cash flow"}</definedName>
    <definedName name="__key1" hidden="1">#REF!</definedName>
    <definedName name="__key2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B2" hidden="1">{#N/A,#N/A,FALSE,"COVER.XLS";#N/A,#N/A,FALSE,"RACT1.XLS";#N/A,#N/A,FALSE,"RACT2.XLS";#N/A,#N/A,FALSE,"ECCMP";#N/A,#N/A,FALSE,"WELDER.XLS"}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p2" hidden="1">{#N/A,#N/A,FALSE,"Eff-SSC2"}</definedName>
    <definedName name="__RJE1" hidden="1">{"'SCBMF'!$A$1:$I$51","'SCBDA'!$A$1:$I$45","'SCBBA'!$A$1:$I$37"}</definedName>
    <definedName name="__TB1" hidden="1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lfn.BAHTTEXT" hidden="1">#NAME?</definedName>
    <definedName name="__y78" hidden="1">#REF!</definedName>
    <definedName name="_1__123Graph_ACHART_15" hidden="1">#REF!</definedName>
    <definedName name="_1__123Graph_ATEILM_RKTE" hidden="1">#REF!</definedName>
    <definedName name="_1_0_S" hidden="1">#REF!</definedName>
    <definedName name="_10__123Graph_BCHART_18" hidden="1">#REF!</definedName>
    <definedName name="_11__123Graph_BCHART_31" hidden="1">#REF!</definedName>
    <definedName name="_1102" hidden="1">#REF!</definedName>
    <definedName name="_12__123Graph_BCHART_4" hidden="1">#REF!</definedName>
    <definedName name="_13__123Graph_CCHART_11" hidden="1">#REF!</definedName>
    <definedName name="_14__123Graph_CCHART_12" hidden="1">#REF!</definedName>
    <definedName name="_15__123Graph_CCHART_13" hidden="1">#REF!</definedName>
    <definedName name="_16__123Graph_CCHART_14" hidden="1">#REF!</definedName>
    <definedName name="_17__123Graph_CCHART_15" hidden="1">#REF!</definedName>
    <definedName name="_18__123Graph_CCHART_18" hidden="1">#REF!</definedName>
    <definedName name="_19__123Graph_CCHART_31" hidden="1">#REF!</definedName>
    <definedName name="_1S" hidden="1">#REF!</definedName>
    <definedName name="_2__123Graph_ACHART_18" hidden="1">#REF!</definedName>
    <definedName name="_2__123Graph_ATEILM_RKTE2" hidden="1">#REF!</definedName>
    <definedName name="_2_0_S" hidden="1">#REF!</definedName>
    <definedName name="_20__123Graph_CCHART_4" hidden="1">#REF!</definedName>
    <definedName name="_21__123Graph_DCHART_15" hidden="1">#REF!</definedName>
    <definedName name="_22__123Graph_DCHART_18" hidden="1">#REF!</definedName>
    <definedName name="_23__123Graph_LBL_ACHART_15" hidden="1">#REF!</definedName>
    <definedName name="_24__123Graph_LBL_ACHART_18" hidden="1">#REF!</definedName>
    <definedName name="_25__123Graph_LBL_BCHART_11" hidden="1">#REF!</definedName>
    <definedName name="_26__123Graph_LBL_BCHART_12" hidden="1">#REF!</definedName>
    <definedName name="_27__123Graph_LBL_BCHART_13" hidden="1">#REF!</definedName>
    <definedName name="_28__123Graph_LBL_BCHART_14" hidden="1">#REF!</definedName>
    <definedName name="_29__123Graph_LBL_CCHART_11" hidden="1">#REF!</definedName>
    <definedName name="_2S" hidden="1">#REF!</definedName>
    <definedName name="_3__123Graph_ACHART_31" hidden="1">#REF!</definedName>
    <definedName name="_3__123Graph_XTEILM_RKTE2" hidden="1">#REF!</definedName>
    <definedName name="_3_0_S" hidden="1">#REF!</definedName>
    <definedName name="_30__123Graph_LBL_CCHART_12" hidden="1">#REF!</definedName>
    <definedName name="_31__123Graph_LBL_CCHART_13" hidden="1">#REF!</definedName>
    <definedName name="_32__123Graph_LBL_CCHART_14" hidden="1">#REF!</definedName>
    <definedName name="_33__123Graph_LBL_CCHART_31" hidden="1">#REF!</definedName>
    <definedName name="_34__123Graph_LBL_DCHART_15" hidden="1">#REF!</definedName>
    <definedName name="_35__123Graph_LBL_DCHART_18" hidden="1">#REF!</definedName>
    <definedName name="_36__123Graph_XCHART_12" hidden="1">#REF!</definedName>
    <definedName name="_37__123Graph_XCHART_13" hidden="1">#REF!</definedName>
    <definedName name="_38__123Graph_XCHART_14" hidden="1">#REF!</definedName>
    <definedName name="_39__123Graph_XCHART_15" hidden="1">#REF!</definedName>
    <definedName name="_4__123Graph_ACHART_4" hidden="1">#REF!</definedName>
    <definedName name="_4_0_S" hidden="1">#REF!</definedName>
    <definedName name="_5__123Graph_BCHART_11" hidden="1">#REF!</definedName>
    <definedName name="_6__123Graph_BCHART_12" hidden="1">#REF!</definedName>
    <definedName name="_7__123Graph_BCHART_13" hidden="1">#REF!</definedName>
    <definedName name="_8__123Graph_BCHART_14" hidden="1">#REF!</definedName>
    <definedName name="_9__123Graph_BCHART_15" hidden="1">#REF!</definedName>
    <definedName name="_aa1" hidden="1">{#N/A,#N/A,FALSE,"Hypothèses"}</definedName>
    <definedName name="_amm1" hidden="1">{#N/A,#N/A,FALSE,"ll-inves";#N/A,#N/A,FALSE,"bgt-cf 97";#N/A,#N/A,FALSE,"bgt-pl 97"}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dm.FastTrackBookmark.3_27_2015_2_17_58_PM.edm" hidden="1">#REF!</definedName>
    <definedName name="_bdm.FastTrackBookmark.4_1_2015_10_58_39_AM.edm" hidden="1">#REF!</definedName>
    <definedName name="_d1" hidden="1">{"'Model'!$A$1:$N$53"}</definedName>
    <definedName name="_DD4" hidden="1">{"POPULAR SANS BUDGET",#N/A,FALSE,"popular";"TOTAL SANS BUDGET",#N/A,FALSE,"TOTAL"}</definedName>
    <definedName name="_Dist_Bin" hidden="1">#REF!</definedName>
    <definedName name="_Dist_Values" hidden="1">#REF!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#REF!</definedName>
    <definedName name="_Fill1" hidden="1">#REF!</definedName>
    <definedName name="_xlnm._FilterDatabase" localSheetId="1" hidden="1">'PL&amp;Cash Flow'!#REF!</definedName>
    <definedName name="_xlnm._FilterDatabase" hidden="1">#REF!</definedName>
    <definedName name="_ke77" hidden="1">#REF!</definedName>
    <definedName name="_Key1" hidden="1">#REF!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kk1" hidden="1">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B2" hidden="1">{#N/A,#N/A,FALSE,"COVER.XLS";#N/A,#N/A,FALSE,"RACT1.XLS";#N/A,#N/A,FALSE,"RACT2.XLS";#N/A,#N/A,FALSE,"ECCMP";#N/A,#N/A,FALSE,"WELDER.XLS"}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p1" hidden="1">{#N/A,#N/A,FALSE,"Eff-SSC2"}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2" hidden="1">{#N/A,#N/A,FALSE,"Eff-SSC2"}</definedName>
    <definedName name="_pro2" hidden="1">{#N/A,#N/A,FALSE,"ll-inves";#N/A,#N/A,FALSE,"bgt-cf 97";#N/A,#N/A,FALSE,"bgt-pl 97"}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egression_Int" hidden="1">1</definedName>
    <definedName name="_RJE1" hidden="1">{"'SCBMF'!$A$1:$I$51","'SCBDA'!$A$1:$I$45","'SCBBA'!$A$1:$I$37"}</definedName>
    <definedName name="_san2" hidden="1">{#N/A,#N/A,TRUE,"SUM";#N/A,#N/A,TRUE,"EE";#N/A,#N/A,TRUE,"AC";#N/A,#N/A,TRUE,"SN"}</definedName>
    <definedName name="_SD30" hidden="1">{"'Summary'!$A$1:$J$46"}</definedName>
    <definedName name="_sd31" hidden="1">{"'Summary'!$A$1:$J$46"}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y78" hidden="1">#REF!</definedName>
    <definedName name="a" hidden="1">{"conso",#N/A,FALSE,"cash flow"}</definedName>
    <definedName name="aaaaa" hidden="1">{"'Eng (page2)'!$A$1:$D$52"}</definedName>
    <definedName name="aaaaaa" hidden="1">#REF!</definedName>
    <definedName name="aaaaaaa" hidden="1">{"'onweb'!$A$1:$K$33"}</definedName>
    <definedName name="aaaaaaaa" hidden="1">#REF!</definedName>
    <definedName name="aaaaaaaaa" hidden="1">{#N/A,#N/A,FALSE,"Eff-SSC2"}</definedName>
    <definedName name="aaaaaaaaaaaa" hidden="1">#REF!</definedName>
    <definedName name="aaaaaaaaaaaaaaaaaaaaaaaaaaaaaaaaaaaa" hidden="1">{#N/A,#N/A,FALSE,"COVER.XLS";#N/A,#N/A,FALSE,"RACT1.XLS";#N/A,#N/A,FALSE,"RACT2.XLS";#N/A,#N/A,FALSE,"ECCMP";#N/A,#N/A,FALSE,"WELDER.XLS"}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hidden="1">{#N/A,#N/A,TRUE,"SUM";#N/A,#N/A,TRUE,"EE";#N/A,#N/A,TRUE,"AC";#N/A,#N/A,TRUE,"SN"}</definedName>
    <definedName name="AAASHJS" hidden="1">{#N/A,#N/A,FALSE,"Eff-SSC2"}</definedName>
    <definedName name="aassdd" hidden="1">#REF!</definedName>
    <definedName name="abckd" hidden="1">{#N/A,#N/A,FALSE,"Eff-SSC2"}</definedName>
    <definedName name="ABSOLUTE_TIMES" hidden="1">"TEST_ITEM"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"C:\Other\CHERRY.mdb"</definedName>
    <definedName name="ACwvu.Profit._.and._.Loss." hidden="1">#REF!</definedName>
    <definedName name="ACwvu.Summary._.Sheet." hidden="1">#REF!</definedName>
    <definedName name="adb" hidden="1">{"assumptions",#N/A,FALSE,"Scenario 1";"valuation",#N/A,FALSE,"Scenario 1"}</definedName>
    <definedName name="adfadfsafd" hidden="1">#REF!</definedName>
    <definedName name="adfd" hidden="1">{"POPULAR SANS BUDGET",#N/A,FALSE,"popular";"TOTAL SANS BUDGET",#N/A,FALSE,"TOTAL"}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fsfsd" hidden="1">{"conso",#N/A,FALSE,"cash flow"}</definedName>
    <definedName name="ag" hidden="1">{#N/A,#N/A,FALSE,"Eff-SSC2"}</definedName>
    <definedName name="age" hidden="1">{#N/A,#N/A,FALSE,"Eff-SSC2"}</definedName>
    <definedName name="AirTest_NBR" hidden="1">{#N/A,#N/A,FALSE,"Eff-SSC2"}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la" hidden="1">#REF!</definedName>
    <definedName name="ALLL" hidden="1">{"POPULAR SANS BUDGET",#N/A,FALSE,"popular";"TOTAL SANS BUDGET",#N/A,FALSE,"TOTAL"}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t" hidden="1">{#N/A,#N/A,FALSE,"Eff-SSC2"}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1" hidden="1">#REF!</definedName>
    <definedName name="Attachment4.3" hidden="1">{#N/A,#N/A,FALSE,"ll-inves";#N/A,#N/A,FALSE,"bgt-cf 97";#N/A,#N/A,FALSE,"bgt-pl 97"}</definedName>
    <definedName name="AuraStyleDefaultsReset" hidden="1">#N/A</definedName>
    <definedName name="av" hidden="1">#REF!</definedName>
    <definedName name="axaax" hidden="1">{"cashflow",#N/A,FALSE,"cash flow"}</definedName>
    <definedName name="axaxax" hidden="1">{"conso",#N/A,FALSE,"cash flow"}</definedName>
    <definedName name="b" hidden="1">#REF!</definedName>
    <definedName name="B1.1" hidden="1">#REF!</definedName>
    <definedName name="BBBB" hidden="1">{"'Eng (page2)'!$A$1:$D$52"}</definedName>
    <definedName name="bbbbbbbbbbbbbbbbbbbbbbbbbbbbbbbbb" hidden="1">#REF!</definedName>
    <definedName name="bbbbdv" hidden="1">{"AllAnnualSummariesSheet",#N/A,TRUE,"Annual Summaries"}</definedName>
    <definedName name="BBBdv" hidden="1">{"AllAnnualSummariesSheet",#N/A,TRUE,"Annual Summaries"}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G_Del" hidden="1">15</definedName>
    <definedName name="BG_Ins" hidden="1">4</definedName>
    <definedName name="BG_Mod" hidden="1">6</definedName>
    <definedName name="BGT" hidden="1">{#N/A,#N/A,FALSE,"Eff-SSC2"}</definedName>
    <definedName name="bhghk" hidden="1">#REF!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k" hidden="1">{#N/A,#N/A,FALSE,"ll-inves";#N/A,#N/A,FALSE,"bgt-cf 97";#N/A,#N/A,FALSE,"bgt-pl 97"}</definedName>
    <definedName name="bnbn" hidden="1">#REF!</definedName>
    <definedName name="BNE_MESSAGES_HIDDEN" hidden="1">#REF!</definedName>
    <definedName name="Boonmee" hidden="1">{#N/A,#N/A,FALSE,"Eff-SSC2"}</definedName>
    <definedName name="BOY" hidden="1">#REF!</definedName>
    <definedName name="BSTH1" hidden="1">#REF!</definedName>
    <definedName name="bvr" hidden="1">{#N/A,#N/A,FALSE,"Eff-SSC2"}</definedName>
    <definedName name="CA" hidden="1">{#N/A,#N/A,TRUE,"SUM";#N/A,#N/A,TRUE,"EE";#N/A,#N/A,TRUE,"AC";#N/A,#N/A,TRUE,"SN"}</definedName>
    <definedName name="cact" hidden="1">{#N/A,#N/A,FALSE,"ll-inves";#N/A,#N/A,FALSE,"bgt-cf 97";#N/A,#N/A,FALSE,"bgt-pl 97"}</definedName>
    <definedName name="Cal" hidden="1">{"conso",#N/A,FALSE,"cash flow"}</definedName>
    <definedName name="Cal.Dep." hidden="1">{"cashflow",#N/A,FALSE,"cash flow"}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cccccccccccccccc" hidden="1">#REF!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hch" hidden="1">{#N/A,#N/A,FALSE,"Eff-SSC2"}</definedName>
    <definedName name="chutikarn" hidden="1">{#N/A,#N/A,FALSE,"Eff-SSC2"}</definedName>
    <definedName name="CIPHSJ" hidden="1">#REF!</definedName>
    <definedName name="Clariant" hidden="1">{#N/A,#N/A,TRUE,"Str.";#N/A,#N/A,TRUE,"Steel &amp; Roof";#N/A,#N/A,TRUE,"Arc.";#N/A,#N/A,TRUE,"Preliminary";#N/A,#N/A,TRUE,"Sum_Prelim"}</definedName>
    <definedName name="CM1_SSC1_M01" hidden="1">{#N/A,#N/A,FALSE,"Eff-SSC2"}</definedName>
    <definedName name="costact" hidden="1">{#N/A,#N/A,FALSE,"ll-inves";#N/A,#N/A,FALSE,"bgt-cf 97";#N/A,#N/A,FALSE,"bgt-pl 97"}</definedName>
    <definedName name="crp" hidden="1">#REF!</definedName>
    <definedName name="csd" hidden="1">{#N/A,#N/A,FALSE,"ll-inves";#N/A,#N/A,FALSE,"bgt-cf 97";#N/A,#N/A,FALSE,"bgt-pl 97"}</definedName>
    <definedName name="CSODJWO" hidden="1">{#N/A,#N/A,TRUE,"SUM";#N/A,#N/A,TRUE,"EE";#N/A,#N/A,TRUE,"AC";#N/A,#N/A,TRUE,"SN"}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ut" hidden="1">{"'Eng (page2)'!$A$1:$D$52"}</definedName>
    <definedName name="cvcv" hidden="1">#REF!</definedName>
    <definedName name="cxvjhbs" hidden="1">{#N/A,#N/A,FALSE,"COVER1.XLS ";#N/A,#N/A,FALSE,"RACT1.XLS";#N/A,#N/A,FALSE,"RACT2.XLS";#N/A,#N/A,FALSE,"ECCMP";#N/A,#N/A,FALSE,"WELDER.XLS"}</definedName>
    <definedName name="d" hidden="1">#REF!</definedName>
    <definedName name="da" hidden="1">{"POPULAR SANS BUDGET",#N/A,FALSE,"popular";"TOTAL SANS BUDGET",#N/A,FALSE,"TOTAL"}</definedName>
    <definedName name="DADF" hidden="1">{"POPULAR SANS BUDGET",#N/A,FALSE,"popular";"TOTAL SANS BUDGET",#N/A,FALSE,"TOTAL"}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a" hidden="1">{#N/A,#N/A,TRUE,"Str.";#N/A,#N/A,TRUE,"Steel &amp; Roof";#N/A,#N/A,TRUE,"Arc.";#N/A,#N/A,TRUE,"Preliminary";#N/A,#N/A,TRUE,"Sum_Prelim"}</definedName>
    <definedName name="ddddd" hidden="1">#REF!</definedName>
    <definedName name="dddddd" hidden="1">{"'Eng (page2)'!$A$1:$D$52"}</definedName>
    <definedName name="DDDDDDDD" hidden="1">{#N/A,#N/A,TRUE,"SUM";#N/A,#N/A,TRUE,"EE";#N/A,#N/A,TRUE,"AC";#N/A,#N/A,TRUE,"SN"}</definedName>
    <definedName name="dddddv" hidden="1">{"EquityProfileSheet",#N/A,FALSE,"Table_Equity"}</definedName>
    <definedName name="DDDdv" hidden="1">{"EquityProfileSheet",#N/A,FALSE,"Table_Equity"}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F" hidden="1">{"POPULAR SANS BUDGET",#N/A,FALSE,"popular";"TOTAL SANS BUDGET",#N/A,FALSE,"TOTAL"}</definedName>
    <definedName name="DEFAULT_INTERVALS" hidden="1">"OVERALL REDUCTION,1s,5s,10s,30s,1m,2m,5m,10m,30m,1H,2H,4H,8H,1D,7D,30D"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WSLDW" hidden="1">{#N/A,#N/A,TRUE,"SUM";#N/A,#N/A,TRUE,"EE";#N/A,#N/A,TRUE,"AC";#N/A,#N/A,TRUE,"SN"}</definedName>
    <definedName name="DF" hidden="1">{"POPULAR SANS BUDGET",#N/A,FALSE,"popular";"TOTAL SANS BUDGET",#N/A,FALSE,"TOTAL"}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gsd" hidden="1">{#N/A,#N/A,FALSE,"Eff-SSC2"}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jie" hidden="1">{#N/A,#N/A,FALSE,"COVER.XLS";#N/A,#N/A,FALSE,"RACT1.XLS";#N/A,#N/A,FALSE,"RACT2.XLS";#N/A,#N/A,FALSE,"ECCMP";#N/A,#N/A,FALSE,"WELDER.XLS"}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fdf" hidden="1">{"POPULAR SANS BUDGET",#N/A,FALSE,"popular";"TOTAL SANS BUDGET",#N/A,FALSE,"TOTAL"}</definedName>
    <definedName name="dfwetw" hidden="1">#REF!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fhagdetsghd" hidden="1">#REF!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ksajfkd" hidden="1">{#N/A,#N/A,FALSE,"Eff-SSC2"}</definedName>
    <definedName name="dooe" hidden="1">{"'Eng (page2)'!$A$1:$D$52"}</definedName>
    <definedName name="DR" hidden="1">{"POPULAR SANS BUDGET",#N/A,FALSE,"popular";"TOTAL SANS BUDGET",#N/A,FALSE,"TOTAL"}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hidden="1">{#N/A,#N/A,FALSE,"ll-inves";#N/A,#N/A,FALSE,"bgt-cf 97";#N/A,#N/A,FALSE,"bgt-pl 97"}</definedName>
    <definedName name="DSJKLDE" hidden="1">{#N/A,#N/A,TRUE,"SUM";#N/A,#N/A,TRUE,"EE";#N/A,#N/A,TRUE,"AC";#N/A,#N/A,TRUE,"SN"}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dwd" hidden="1">#REF!</definedName>
    <definedName name="ede" hidden="1">{#N/A,#N/A,TRUE,"Str.";#N/A,#N/A,TRUE,"Steel &amp; Roof";#N/A,#N/A,TRUE,"Arc.";#N/A,#N/A,TRUE,"Preliminary";#N/A,#N/A,TRUE,"Sum_Prelim"}</definedName>
    <definedName name="edf" hidden="1">#REF!</definedName>
    <definedName name="eds" hidden="1">#REF!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dv" hidden="1">{"KeySummarySheet",#N/A,FALSE,"Key Summary"}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ef" hidden="1">{#N/A,#N/A,TRUE,"Str.";#N/A,#N/A,TRUE,"Steel &amp; Roof";#N/A,#N/A,TRUE,"Arc.";#N/A,#N/A,TRUE,"Preliminary";#N/A,#N/A,TRUE,"Sum_Prelim"}</definedName>
    <definedName name="EEPE" hidden="1">{"'Summary'!$A$1:$J$46"}</definedName>
    <definedName name="eepex" hidden="1">{"'Summary'!$A$1:$J$46"}</definedName>
    <definedName name="EEQ" hidden="1">{"'Summary'!$A$1:$J$46"}</definedName>
    <definedName name="eer" hidden="1">{#N/A,#N/A,FALSE,"Eff-SSC2"}</definedName>
    <definedName name="efr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ehb" hidden="1">{#N/A,#N/A,FALSE,"COVER1.XLS ";#N/A,#N/A,FALSE,"RACT1.XLS";#N/A,#N/A,FALSE,"RACT2.XLS";#N/A,#N/A,FALSE,"ECCMP";#N/A,#N/A,FALSE,"WELDER.XLS"}</definedName>
    <definedName name="EN.Hatsanai" hidden="1">{#N/A,#N/A,FALSE,"Eff-SSC2"}</definedName>
    <definedName name="enter1" hidden="1">{"cashflow",#N/A,FALSE,"cash flow"}</definedName>
    <definedName name="eqq" hidden="1">{"cashflow",#N/A,FALSE,"cash flow"}</definedName>
    <definedName name="er" hidden="1">{#N/A,#N/A,FALSE,"Eff-SSC2"}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wush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rrg" hidden="1">#REF!</definedName>
    <definedName name="esda" hidden="1">{#N/A,#N/A,TRUE,"SUM";#N/A,#N/A,TRUE,"EE";#N/A,#N/A,TRUE,"AC";#N/A,#N/A,TRUE,"SN"}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w" hidden="1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c" hidden="1">{"'Eng (page2)'!$A$1:$D$52"}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SF" hidden="1">{#N/A,#N/A,FALSE,"Eff-SSC2"}</definedName>
    <definedName name="FCode" hidden="1">#REF!</definedName>
    <definedName name="FDD" hidden="1">{"POPULAR SANS BUDGET",#N/A,FALSE,"popular";"TOTAL SANS BUDGET",#N/A,FALSE,"TOTAL"}</definedName>
    <definedName name="fddf" hidden="1">{#N/A,#N/A,FALSE,"COVER.XLS";#N/A,#N/A,FALSE,"RACT1.XLS";#N/A,#N/A,FALSE,"RACT2.XLS";#N/A,#N/A,FALSE,"ECCMP";#N/A,#N/A,FALSE,"WELDER.XLS"}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dfg" hidden="1">{#N/A,#N/A,FALSE,"Eff-SSC2"}</definedName>
    <definedName name="fds" hidden="1">{#N/A,#N/A,FALSE,"COVER.XLS";#N/A,#N/A,FALSE,"RACT1.XLS";#N/A,#N/A,FALSE,"RACT2.XLS";#N/A,#N/A,FALSE,"ECCMP";#N/A,#N/A,FALSE,"WELDER.XLS"}</definedName>
    <definedName name="fdsgg" hidden="1">{#N/A,#N/A,FALSE,"Eff-SSC2"}</definedName>
    <definedName name="Fdv" hidden="1">{"KeySummarySheet",#N/A,FALSE,"Key Summary"}</definedName>
    <definedName name="FEK" hidden="1">{"POPULAR SANS BUDGET",#N/A,FALSE,"popular";"TOTAL SANS BUDGET",#N/A,FALSE,"TOTAL"}</definedName>
    <definedName name="ff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fffffffffffffffff" hidden="1">#REF!</definedName>
    <definedName name="fffgr" hidden="1">#REF!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d" hidden="1">#REF!</definedName>
    <definedName name="fgdr" hidden="1">{#N/A,#N/A,FALSE,"Eff-SSC2"}</definedName>
    <definedName name="FGF" hidden="1">{#N/A,#N/A,FALSE,"Eff-SSC2"}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jutytr" hidden="1">#REF!</definedName>
    <definedName name="fghytredsw" hidden="1">#REF!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ILL2" hidden="1">#REF!</definedName>
    <definedName name="fl" hidden="1">{#N/A,#N/A,FALSE,"Eff-SSC2"}</definedName>
    <definedName name="flow" hidden="1">#REF!</definedName>
    <definedName name="fly" hidden="1">#REF!</definedName>
    <definedName name="fm" hidden="1">{#N/A,#N/A,FALSE,"Eff-SSC2"}</definedName>
    <definedName name="fn" hidden="1">{#N/A,#N/A,FALSE,"Eff-SSC2"}</definedName>
    <definedName name="fresh" hidden="1">{#N/A,#N/A,FALSE,"Database"}</definedName>
    <definedName name="fresh1" hidden="1">{#N/A,#N/A,FALSE,"Database"}</definedName>
    <definedName name="FSDFSDF" hidden="1">{#N/A,#N/A,TRUE,"SUM";#N/A,#N/A,TRUE,"EE";#N/A,#N/A,TRUE,"AC";#N/A,#N/A,TRUE,"SN"}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hdujweiskfjhgdb" hidden="1">#REF!</definedName>
    <definedName name="G" hidden="1">#REF!</definedName>
    <definedName name="Gajii" hidden="1">#REF!</definedName>
    <definedName name="gdfsg" hidden="1">{#N/A,#N/A,FALSE,"Eff-SSC2"}</definedName>
    <definedName name="ge" hidden="1">{#N/A,#N/A,FALSE,"Eff-SSC2"}</definedName>
    <definedName name="GES_LIST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gf" hidden="1">{#N/A,#N/A,FALSE,"Eff-SSC2"}</definedName>
    <definedName name="ggfgd" hidden="1">{"ProjectionsSheet",#N/A,FALSE,"Projections"}</definedName>
    <definedName name="ggfgddv" hidden="1">{"ProjectionsSheet",#N/A,FALSE,"Projections"}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ggggggggggggg" hidden="1">#REF!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hjjpkl" hidden="1">{#N/A,#N/A,FALSE,"Eff-SSC2"}</definedName>
    <definedName name="GHI" hidden="1">{"POPULAR SANS BUDGET",#N/A,FALSE,"popular";"TOTAL SANS BUDGET",#N/A,FALSE,"TOTAL"}</definedName>
    <definedName name="ghuu" hidden="1">{"'Eng (page2)'!$A$1:$D$52"}</definedName>
    <definedName name="ghy" hidden="1">{"POPULAR SANS BUDGET",#N/A,FALSE,"popular";"TOTAL SANS BUDGET",#N/A,FALSE,"TOTAL"}</definedName>
    <definedName name="gjklh" hidden="1">{#N/A,#N/A,FALSE,"Eff-SSC2"}</definedName>
    <definedName name="gk" hidden="1">{#N/A,#N/A,FALSE,"Eff-SSC2"}</definedName>
    <definedName name="glhg" hidden="1">#REF!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x" hidden="1">{#N/A,#N/A,FALSE,"COVER.XLS";#N/A,#N/A,FALSE,"RACT1.XLS";#N/A,#N/A,FALSE,"RACT2.XLS";#N/A,#N/A,FALSE,"ECCMP";#N/A,#N/A,FALSE,"WELDER.XLS"}</definedName>
    <definedName name="hayamin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" hidden="1">{#N/A,#N/A,FALSE,"Eff-SSC2"}</definedName>
    <definedName name="HG" hidden="1">{"POPULAR SANS BUDGET",#N/A,FALSE,"popular";"TOTAL SANS BUDGET",#N/A,FALSE,"TOTAL"}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fgh" hidden="1">{#N/A,#N/A,FALSE,"Eff-SSC2"}</definedName>
    <definedName name="hhhhhhhhhhhhhhhhhhh" hidden="1">#REF!</definedName>
    <definedName name="HiddenRows" hidden="1">#REF!</definedName>
    <definedName name="hij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{"POPULAR SANS BUDGET",#N/A,FALSE,"popular";"TOTAL SANS BUDGET",#N/A,FALSE,"TOTAL"}</definedName>
    <definedName name="hjm" hidden="1">{#N/A,#N/A,FALSE,"Eff-SSC2"}</definedName>
    <definedName name="hr" hidden="1">{#N/A,#N/A,FALSE,"Eff-SSC2"}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_CodePage" hidden="1">874</definedName>
    <definedName name="HTML_Control" hidden="1">{"'onweb'!$A$1:$K$33"}</definedName>
    <definedName name="HTML_Description" hidden="1">""</definedName>
    <definedName name="HTML_Email" hidden="1">""</definedName>
    <definedName name="HTML_Header" hidden="1">""</definedName>
    <definedName name="HTML_LastUpdate" hidden="1">"29/02/2000"</definedName>
    <definedName name="HTML_LineAfter" hidden="1">FALSE</definedName>
    <definedName name="HTML_LineBefore" hidden="1">FALSE</definedName>
    <definedName name="HTML_Name" hidden="1">"CPP"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"Petrochemical Price Movement"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gjgjgjgjg" hidden="1">{#N/A,#N/A,FALSE,"Eff-SSC2"}</definedName>
    <definedName name="hun" hidden="1">{#N/A,#N/A,FALSE,"Eff-SSC2"}</definedName>
    <definedName name="huy" hidden="1">{"'Sheet1'!$L$16"}</definedName>
    <definedName name="IBS" hidden="1">#REF!</definedName>
    <definedName name="IDL.Connector.Version" hidden="1">"14.0.1.0"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hidden="1">{#N/A,#N/A,FALSE,"Eff-SSC2"}</definedName>
    <definedName name="IQ" hidden="1">{"'Summary'!$A$1:$J$46"}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_BR" hidden="1">"c5566"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R" hidden="1">"c5517"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aiswal.ghh" hidden="1">{"20 Years",#N/A,FALSE,"P&amp;Ls";"2001",#N/A,FALSE,"P&amp;Ls"}</definedName>
    <definedName name="jfkd" hidden="1">{"'Eng (page2)'!$A$1:$D$52"}</definedName>
    <definedName name="JH" hidden="1">{"POPULAR SANS BUDGET",#N/A,FALSE,"popular";"TOTAL SANS BUDGET",#N/A,FALSE,"TOTAL"}</definedName>
    <definedName name="jh." hidden="1">{#N/A,#N/A,FALSE,"Eff-SSC2"}</definedName>
    <definedName name="JHK" hidden="1">{"POPULAR SANS BUDGET",#N/A,FALSE,"popular";"TOTAL SANS BUDGET",#N/A,FALSE,"TOTAL"}</definedName>
    <definedName name="jjj" hidden="1">#REF!</definedName>
    <definedName name="jjjjjjjjjjjjjjjjjjjjjjjjjjjjjj" hidden="1">#REF!</definedName>
    <definedName name="jjk" hidden="1">{#N/A,#N/A,FALSE,"Eff-SSC2"}</definedName>
    <definedName name="JK" hidden="1">{"POPULAR SANS BUDGET",#N/A,FALSE,"popular";"TOTAL SANS BUDGET",#N/A,FALSE,"TOTAL"}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{"AssumptionSheet",#N/A,FALSE,"Assumptions";"RevenueExpensesSheet",#N/A,FALSE,"Table_Revenue";"EquityProfileSheet",#N/A,FALSE,"Table_Equity";"ConstructDebtSheet",#N/A,FALSE,"Table_Debt"}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m" hidden="1">{#N/A,#N/A,FALSE,"Eff-SSC2"}</definedName>
    <definedName name="Jumbo" hidden="1">{#N/A,#N/A,FALSE,"Eff-SSC2"}</definedName>
    <definedName name="JYRYHBHY" hidden="1">#REF!</definedName>
    <definedName name="ka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PUK" hidden="1">{#N/A,#N/A,FALSE,"Eff-SSC2"}</definedName>
    <definedName name="kdk" hidden="1">{"POPULAR SANS BUDGET",#N/A,FALSE,"popular";"TOTAL SANS BUDGET",#N/A,FALSE,"TOTAL"}</definedName>
    <definedName name="kdkd" hidden="1">#REF!</definedName>
    <definedName name="kee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HJGDFGFHGHJ" hidden="1">{"cashflow",#N/A,FALSE,"cash flow"}</definedName>
    <definedName name="khjkh" hidden="1">{#N/A,#N/A,FALSE,"Eff-SSC2"}</definedName>
    <definedName name="kie" hidden="1">{"'Eng (page2)'!$A$1:$D$52"}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hidden="1">#REF!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kidjutitjt" hidden="1">{#N/A,#N/A,FALSE,"Eff-SSC2"}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" hidden="1">{#N/A,#N/A,FALSE,"Eff-SSC2"}</definedName>
    <definedName name="kkkkkkkkkkkkkkkkkkkkkkkkkkkkkkk" hidden="1">#REF!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PP" hidden="1">{#N/A,#N/A,TRUE,"SUM";#N/A,#N/A,TRUE,"EE";#N/A,#N/A,TRUE,"AC";#N/A,#N/A,TRUE,"SN"}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kl" hidden="1">#REF!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" hidden="1">{#N/A,#N/A,FALSE,"ll-inves";#N/A,#N/A,FALSE,"bgt-cf 97";#N/A,#N/A,FALSE,"bgt-pl 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{#N/A,#N/A,FALSE,"Eff-SSC2"}</definedName>
    <definedName name="kpkp" hidden="1">#REF!</definedName>
    <definedName name="kskk" hidden="1">{#N/A,#N/A,FALSE,"COVER.XLS";#N/A,#N/A,FALSE,"RACT1.XLS";#N/A,#N/A,FALSE,"RACT2.XLS";#N/A,#N/A,FALSE,"ECCMP";#N/A,#N/A,FALSE,"WELDER.XLS"}</definedName>
    <definedName name="KTO_BILGUV_1" hidden="1">#REF!,#REF!,#REF!,#REF!,#REF!,#REF!,#REF!,#REF!</definedName>
    <definedName name="KTO_BILGUV_2" hidden="1">#REF!,#REF!,#REF!,#REF!,#REF!,#REF!,#REF!,#REF!,#REF!,#REF!,#REF!,#REF!,#REF!,#REF!</definedName>
    <definedName name="KTO_BILGUV_3" hidden="1">#REF!,#REF!,#REF!,#REF!,#REF!,#REF!,#REF!,#REF!,#REF!,#REF!,#REF!,#REF!,#REF!,#REF!,#REF!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tex_Weight" hidden="1">{#N/A,#N/A,FALSE,"Eff-SSC2"}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ff" hidden="1">{#N/A,#N/A,FALSE,"17MAY";#N/A,#N/A,FALSE,"24MAY"}</definedName>
    <definedName name="line2" hidden="1">{#N/A,#N/A,FALSE,"Eff-SSC2"}</definedName>
    <definedName name="lkk" hidden="1">{#N/A,#N/A,FALSE,"17MAY";#N/A,#N/A,FALSE,"24MAY"}</definedName>
    <definedName name="LL" hidden="1">{"POPULAR SANS BUDGET",#N/A,FALSE,"popular";"TOTAL SANS BUDGET",#N/A,FALSE,"TOTAL"}</definedName>
    <definedName name="lll" hidden="1">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llllllllllllllllllllllllll" hidden="1">#REF!</definedName>
    <definedName name="lloo" hidden="1">#REF!</definedName>
    <definedName name="lo" hidden="1">{#N/A,#N/A,FALSE,"Eff-SSC2"}</definedName>
    <definedName name="mamjkkll" hidden="1">{"FB Assumptions",#N/A,FALSE,"Asu";"FB Cashflow 1",#N/A,FALSE,"F&amp;B";"FB Cashflow 2",#N/A,FALSE,"F&amp;B"}</definedName>
    <definedName name="maneeratr" hidden="1">#REF!</definedName>
    <definedName name="Master_Phase3" hidden="1">{"Full Summary",#N/A,FALSE,"Summary"}</definedName>
    <definedName name="MBOหนิง" hidden="1">{#N/A,#N/A,FALSE,"COVER.XLS";#N/A,#N/A,FALSE,"RACT1.XLS";#N/A,#N/A,FALSE,"RACT2.XLS";#N/A,#N/A,FALSE,"ECCMP";#N/A,#N/A,FALSE,"WELDER.XLS"}</definedName>
    <definedName name="MH" hidden="1">{#N/A,#N/A,FALSE,"Eff-SSC2"}</definedName>
    <definedName name="minute" hidden="1">{"'Eng (page2)'!$A$1:$D$52"}</definedName>
    <definedName name="mj" hidden="1">{#N/A,#N/A,FALSE,"Eff-SSC2"}</definedName>
    <definedName name="MM" hidden="1">{"POPULAR SANS BUDGET",#N/A,FALSE,"popular";"TOTAL SANS BUDGET",#N/A,FALSE,"TOTAL"}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nh" hidden="1">{#N/A,#N/A,FALSE,"Eff-SSC2"}</definedName>
    <definedName name="mnmn" hidden="1">#REF!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ly3" hidden="1">{#N/A,#N/A,FALSE,"Eff-SSC2"}</definedName>
    <definedName name="moo" hidden="1">{#N/A,#N/A,FALSE,"Eff-SSC2"}</definedName>
    <definedName name="Muni" hidden="1">{#N/A,#N/A,FALSE,"Hypothèses"}</definedName>
    <definedName name="Nat" hidden="1">{"POPULAR SANS BUDGET",#N/A,FALSE,"popular";"TOTAL SANS BUDGET",#N/A,FALSE,"TOTAL"}</definedName>
    <definedName name="nbj" hidden="1">{#N/A,#N/A,FALSE,"Eff-SSC2"}</definedName>
    <definedName name="nbr" hidden="1">{#N/A,#N/A,FALSE,"Eff-SSC2"}</definedName>
    <definedName name="nes" hidden="1">{#N/A,#N/A,FALSE,"Eff-SSC2"}</definedName>
    <definedName name="NHR" hidden="1">{#N/A,#N/A,FALSE,"Eff-SSC2"}</definedName>
    <definedName name="ni" hidden="1">{"conso",#N/A,FALSE,"cash flow"}</definedName>
    <definedName name="nilubon" hidden="1">{#N/A,#N/A,FALSE,"ll-inves";#N/A,#N/A,FALSE,"bgt-cf 97";#N/A,#N/A,FALSE,"bgt-pl 97"}</definedName>
    <definedName name="ning" hidden="1">{#N/A,#N/A,FALSE,"COVER1.XLS ";#N/A,#N/A,FALSE,"RACT1.XLS";#N/A,#N/A,FALSE,"RACT2.XLS";#N/A,#N/A,FALSE,"ECCMP";#N/A,#N/A,FALSE,"WELDER.XLS"}</definedName>
    <definedName name="nn" hidden="1">{"cashflow",#N/A,FALSE,"cash flow"}</definedName>
    <definedName name="no" hidden="1">#REF!</definedName>
    <definedName name="nong" hidden="1">{#N/A,#N/A,TRUE,"Str.";#N/A,#N/A,TRUE,"Steel &amp; Roof";#N/A,#N/A,TRUE,"Arc.";#N/A,#N/A,TRUE,"Preliminary";#N/A,#N/A,TRUE,"Sum_Prelim"}</definedName>
    <definedName name="NONtax1" hidden="1">{"cashflow",#N/A,FALSE,"cash flow"}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ora" hidden="1">{#N/A,#N/A,FALSE,"Eff-SSC2"}</definedName>
    <definedName name="November" hidden="1">{"Sensitivity1",#N/A,FALSE,"Sensitivity";"Sensitivity2",#N/A,FALSE,"Sensitivity"}</definedName>
    <definedName name="nr" hidden="1">{#N/A,#N/A,FALSE,"Eff-SSC2"}</definedName>
    <definedName name="NSNSSS" hidden="1">{#N/A,#N/A,FALSE,"Eff-SSC2"}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O" hidden="1">#REF!</definedName>
    <definedName name="Obj_Deptnew" hidden="1">{#N/A,#N/A,FALSE,"Eff-SSC2"}</definedName>
    <definedName name="ogpgp" hidden="1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ko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{#N/A,#N/A,FALSE,"Eff-SSC2"}</definedName>
    <definedName name="ooooo" hidden="1">#REF!</definedName>
    <definedName name="oplko" hidden="1">#REF!</definedName>
    <definedName name="opooooo" hidden="1">{"FB Assumptions",#N/A,FALSE,"Asu";"FB Cashflow 1",#N/A,FALSE,"F&amp;B";"FB Cashflow 2",#N/A,FALSE,"F&amp;B"}</definedName>
    <definedName name="opop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ouoppopoojjjj" hidden="1">{"assumptions",#N/A,FALSE,"Scenario 1";"valuation",#N/A,FALSE,"Scenario 1"}</definedName>
    <definedName name="pai" hidden="1">{#N/A,#N/A,FALSE,"Eff-SSC2"}</definedName>
    <definedName name="PAICHOT" hidden="1">{#N/A,#N/A,FALSE,"Eff-SSC2"}</definedName>
    <definedName name="Panel" hidden="1">{#N/A,#N/A,TRUE,"SUM";#N/A,#N/A,TRUE,"EE";#N/A,#N/A,TRUE,"AC";#N/A,#N/A,TRUE,"SN"}</definedName>
    <definedName name="payroll" hidden="1">#REF!</definedName>
    <definedName name="payroll3" hidden="1">#REF!</definedName>
    <definedName name="pcs" hidden="1">{#N/A,#N/A,FALSE,"Eff-SSC2"}</definedName>
    <definedName name="PDDR" hidden="1">#REF!</definedName>
    <definedName name="PDO" hidden="1">{"'Summary'!$A$1:$J$46"}</definedName>
    <definedName name="pdq" hidden="1">{"'Summary'!$A$1:$J$46"}</definedName>
    <definedName name="ped" hidden="1">{#N/A,#N/A,FALSE,"Eff-SSC2"}</definedName>
    <definedName name="Perf" hidden="1">{#N/A,#N/A,FALSE,"Eff-SSC2"}</definedName>
    <definedName name="pice" hidden="1">{#N/A,#N/A,FALSE,"Eff-SSC2"}</definedName>
    <definedName name="pit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pl" hidden="1">#REF!</definedName>
    <definedName name="plsat" hidden="1">{#N/A,#N/A,FALSE,"ll-inves";#N/A,#N/A,FALSE,"bgt-cf 97";#N/A,#N/A,FALSE,"bgt-pl 97"}</definedName>
    <definedName name="poi" hidden="1">{#N/A,#N/A,FALSE,"Eff-SSC2"}</definedName>
    <definedName name="Policy" hidden="1">{#N/A,#N/A,FALSE,"Eff-SSC2"}</definedName>
    <definedName name="pom" hidden="1">#REF!</definedName>
    <definedName name="PON" hidden="1">#REF!</definedName>
    <definedName name="pop" hidden="1">{#N/A,#N/A,FALSE,"Eff-SSC2"}</definedName>
    <definedName name="POR" hidden="1">{#N/A,#N/A,FALSE,"COVER.XLS";#N/A,#N/A,FALSE,"RACT1.XLS";#N/A,#N/A,FALSE,"RACT2.XLS";#N/A,#N/A,FALSE,"ECCMP";#N/A,#N/A,FALSE,"WELDER.XLS"}</definedName>
    <definedName name="pornprom" hidden="1">{#N/A,#N/A,FALSE,"Eff-SSC2"}</definedName>
    <definedName name="pornpromk" hidden="1">{#N/A,#N/A,FALSE,"Eff-SSC2"}</definedName>
    <definedName name="ppppppppppppppppppp" hidden="1">#REF!</definedName>
    <definedName name="Preliminary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BS!$A$1:$K$91</definedName>
    <definedName name="_xlnm.Print_Area" localSheetId="2">CE_Conso!$A$1:$Q$25</definedName>
    <definedName name="_xlnm.Print_Area" localSheetId="3">CE_Separate!$A$1:$N$22</definedName>
    <definedName name="_xlnm.Print_Area" localSheetId="1">'PL&amp;Cash Flow'!$A$1:$K$135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" hidden="1">{#N/A,#N/A,FALSE,"Eff-SSC2"}</definedName>
    <definedName name="ProdForm" hidden="1">#REF!</definedName>
    <definedName name="project" hidden="1">{#N/A,#N/A,FALSE,"Eff-SSC2"}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e" hidden="1">{#N/A,#N/A,FALSE,"Eff-SSC2"}</definedName>
    <definedName name="pu" hidden="1">{"'Sell_Office'!$C$5:$D$6"}</definedName>
    <definedName name="pui" hidden="1">{#N/A,#N/A,FALSE,"Eff-SSC2"}</definedName>
    <definedName name="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fffgg" hidden="1">{#N/A,#N/A,FALSE,"Eff-SSC2"}</definedName>
    <definedName name="qq" hidden="1">#REF!</definedName>
    <definedName name="QQQQ" hidden="1">#REF!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qqqqqqqqqqqqq" hidden="1">#REF!</definedName>
    <definedName name="qqๆ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a" hidden="1">{#N/A,#N/A,FALSE,"Eff-SSC2"}</definedName>
    <definedName name="qwe" hidden="1">#REF!</definedName>
    <definedName name="qwqwq" hidden="1">{"cashflow",#N/A,FALSE,"cash flow"}</definedName>
    <definedName name="rat" hidden="1">#REF!</definedName>
    <definedName name="RBL" hidden="1">{#N/A,#N/A,FALSE,"Eff-SSC2"}</definedName>
    <definedName name="RCArea" hidden="1">#REF!</definedName>
    <definedName name="re" hidden="1">{#N/A,#N/A,FALSE,"Eff-SSC2"}</definedName>
    <definedName name="real" hidden="1">{#N/A,#N/A,FALSE,"Eff-SSC2"}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saw" hidden="1">#REF!</definedName>
    <definedName name="rer" hidden="1">{"cashflow",#N/A,FALSE,"cash flow"}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F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" hidden="1">{#N/A,#N/A,FALSE,"17MAY";#N/A,#N/A,FALSE,"24MAY"}</definedName>
    <definedName name="rrr" hidden="1">#REF!</definedName>
    <definedName name="rrrr" hidden="1">{"'Eng (page2)'!$A$1:$D$52"}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u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s" hidden="1">{"Physical Count Securities",#N/A,FALSE,"BFIT B&amp;D Valuation"}</definedName>
    <definedName name="sadcsasdsa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afdsadsa" hidden="1">{#N/A,#N/A,FALSE,"COVER1.XLS ";#N/A,#N/A,FALSE,"RACT1.XLS";#N/A,#N/A,FALSE,"RACT2.XLS";#N/A,#N/A,FALSE,"ECCMP";#N/A,#N/A,FALSE,"WELDER.XLS"}</definedName>
    <definedName name="sanjay" hidden="1">{"page1",#N/A,FALSE,"A";"page2",#N/A,FALSE,"A"}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"3N2SAVQTSLR6DH51Q2398AIH8"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hedule" hidden="1">{"'Summary'!$A$1:$J$46"}</definedName>
    <definedName name="schpl" hidden="1">{#N/A,#N/A,FALSE,"Input"}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sdf" hidden="1">#REF!</definedName>
    <definedName name="sdsd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rtwyuifo" hidden="1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dg" hidden="1">#REF!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s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mpornp" hidden="1">{#N/A,#N/A,FALSE,"Eff-SSC2"}</definedName>
    <definedName name="soon" hidden="1">{#N/A,#N/A,TRUE,"SUM";#N/A,#N/A,TRUE,"EE";#N/A,#N/A,TRUE,"AC";#N/A,#N/A,TRUE,"SN"}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n" hidden="1">{"POPULAR SANS BUDGET",#N/A,FALSE,"popular";"TOTAL SANS BUDGET",#N/A,FALSE,"TOTAL"}</definedName>
    <definedName name="SS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" hidden="1">{#N/A,#N/A,FALSE,"Eff-SSC2"}</definedName>
    <definedName name="SSCII" hidden="1">{#N/A,#N/A,FALSE,"Eff-SSC2"}</definedName>
    <definedName name="ssf" hidden="1">{"POPULAR SANS BUDGET",#N/A,FALSE,"popular";"TOTAL SANS BUDGET",#N/A,FALSE,"TOTAL"}</definedName>
    <definedName name="st" hidden="1">#REF!</definedName>
    <definedName name="stamp" hidden="1">{"'Eng (page2)'!$A$1:$D$52"}</definedName>
    <definedName name="Strip" hidden="1">{#N/A,#N/A,FALSE,"Eff-SSC2"}</definedName>
    <definedName name="summar" hidden="1">{#N/A,#N/A,TRUE,"SUM";#N/A,#N/A,TRUE,"EE";#N/A,#N/A,TRUE,"AC";#N/A,#N/A,TRUE,"SN"}</definedName>
    <definedName name="Summary_Phase3" hidden="1">{"Summary",#N/A,FALSE,"Summary"}</definedName>
    <definedName name="Summary_STR0901" hidden="1">{#N/A,#N/A,FALSE,"Eff-SSC2"}</definedName>
    <definedName name="sumonmas" hidden="1">{#N/A,#N/A,FALSE,"Eff-SSC2"}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SDSDS" hidden="1">{#N/A,#N/A,FALSE,"Eff-SSC2"}</definedName>
    <definedName name="Swvu.Profit._.and._.Loss." hidden="1">#REF!</definedName>
    <definedName name="Swvu.Summary._.Sheet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da" hidden="1">{#N/A,#N/A,FALSE,"Eff-SSC2"}</definedName>
    <definedName name="tai" hidden="1">{#N/A,#N/A,FALSE,"Eff-SSC2"}</definedName>
    <definedName name="Target_2009" hidden="1">{#N/A,#N/A,FALSE,"Eff-SSC2"}</definedName>
    <definedName name="TAT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xtRefCopyRangeCount" hidden="1">4</definedName>
    <definedName name="TLA.028" hidden="1">#REF!</definedName>
    <definedName name="TLA.056" hidden="1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m" hidden="1">{"'Eng (page2)'!$A$1:$D$52"}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OT" hidden="1">{"POPULAR SANS BUDGET",#N/A,FALSE,"popular";"TOTAL SANS BUDGET",#N/A,FALSE,"TOTAL"}</definedName>
    <definedName name="tre4r564t" hidden="1">{"'Eng (page2)'!$A$1:$D$52"}</definedName>
    <definedName name="TS" hidden="1">{#N/A,#N/A,FALSE,"Eff-SSC2"}</definedName>
    <definedName name="TTL" hidden="1">{"POPULAR SANS BUDGET",#N/A,FALSE,"popular";"TOTAL SANS BUDGET",#N/A,FALSE,"TOTAL"}</definedName>
    <definedName name="Turner1" hidden="1">{#N/A,#N/A,FALSE,"Eff-SSC2"}</definedName>
    <definedName name="Tuv" hidden="1">{#N/A,#N/A,FALSE,"Eff-SSC2"}</definedName>
    <definedName name="tyeca" hidden="1">#REF!</definedName>
    <definedName name="UDV" hidden="1">{"POPULAR SANS BUDGET",#N/A,FALSE,"popular";"TOTAL SANS BUDGET",#N/A,FALSE,"TOTAL"}</definedName>
    <definedName name="ujj" hidden="1">{"'Eng (page2)'!$A$1:$D$52"}</definedName>
    <definedName name="ulkj" hidden="1">{#N/A,#N/A,FALSE,"Eff-SSC2"}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oiweroiuroiurouroeueuoiquo" hidden="1">{"Co1statements",#N/A,FALSE,"Cmpy1";"Co2statement",#N/A,FALSE,"Cmpy2";"co1pm",#N/A,FALSE,"Co1PM";"co2PM",#N/A,FALSE,"Co2PM";"value",#N/A,FALSE,"value";"opco",#N/A,FALSE,"NewSparkle";"adjusts",#N/A,FALSE,"Adjustments"}</definedName>
    <definedName name="Uor" hidden="1">{"'Eng (page2)'!$A$1:$D$52"}</definedName>
    <definedName name="urtyrs" hidden="1">#REF!</definedName>
    <definedName name="uuu" hidden="1">#REF!</definedName>
    <definedName name="uuu.jjjj" hidden="1">{"assumptions",#N/A,FALSE,"Scenario 1";"valuation",#N/A,FALSE,"Scenario 1"}</definedName>
    <definedName name="vbvb" hidden="1">#REF!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N" hidden="1">{#N/A,#N/A,TRUE,"SUM";#N/A,#N/A,TRUE,"EE";#N/A,#N/A,TRUE,"AC";#N/A,#N/A,TRUE,"SN"}</definedName>
    <definedName name="vitee" hidden="1">{#N/A,#N/A,FALSE,"COVER1.XLS ";#N/A,#N/A,FALSE,"RACT1.XLS";#N/A,#N/A,FALSE,"RACT2.XLS";#N/A,#N/A,FALSE,"ECCMP";#N/A,#N/A,FALSE,"WELDER.XLS"}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vv" hidden="1">{"'Thai_key'!$A$3:$W$50"}</definedName>
    <definedName name="vvvvvv" hidden="1">#REF!</definedName>
    <definedName name="vyu" hidden="1">#REF!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chiraporn" hidden="1">{#N/A,#N/A,FALSE,"Eff-SSC2"}</definedName>
    <definedName name="wages2" hidden="1">{#N/A,#N/A,FALSE,"Eff-SSC2"}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K16_2005" hidden="1">{#N/A,#N/A,FALSE,"Eff-SSC2"}</definedName>
    <definedName name="wqwqw" hidden="1">{"cashflow",#N/A,FALSE,"cash flow"}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2.2" hidden="1">{#N/A,#N/A,FALSE,"17MAY";#N/A,#N/A,FALSE,"24MAY"}</definedName>
    <definedName name="wrn.A" hidden="1">{#N/A,#N/A,FALSE,"Eff-SSC2"}</definedName>
    <definedName name="wrn.A." hidden="1">{#N/A,#N/A,FALSE,"Eff-SSC2"}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B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." hidden="1">{#N/A,#N/A,FALSE,"Eff-SSC2"}</definedName>
    <definedName name="wrn.Cash._.Flow._.vs._.PnL.Phase3" hidden="1">{"CF vs PnL",#N/A,FALSE,"CF vs P&amp;L"}</definedName>
    <definedName name="wrn.Cashflow." hidden="1">{"cashflow",#N/A,FALSE,"cash flow"}</definedName>
    <definedName name="wrn.cg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GE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IN.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." hidden="1">{#N/A,#N/A,FALSE,"Eff-SSC2"}</definedName>
    <definedName name="wrn.Daily._.Report." hidden="1">{#N/A,#N/A,FALSE,"INSTALL";#N/A,#N/A,FALSE,"SALE"}</definedName>
    <definedName name="wrn.data." hidden="1">{#N/A,#N/A,FALSE,"DATA"}</definedName>
    <definedName name="wrn.Database._.General._.Report." hidden="1">{#N/A,#N/A,FALSE,"Database"}</definedName>
    <definedName name="wrn.Departments." hidden="1">{#N/A,#N/A,FALSE,"Gen. &amp; Admin.";#N/A,#N/A,FALSE,"Executive";#N/A,#N/A,FALSE,"Customer Service";#N/A,#N/A,FALSE,"Whse-Florida";#N/A,#N/A,FALSE,"Whse.-Texas";#N/A,#N/A,FALSE,"Whse.-NJ";#N/A,#N/A,FALSE,"Whse.-CA.";#N/A,#N/A,FALSE,"Purchasing &amp; Logistics";#N/A,#N/A,FALSE,"Sales-HC";#N/A,#N/A,FALSE,"Sales-Ind";#N/A,#N/A,FALSE,"Mkting-HC";#N/A,#N/A,FALSE,"Mkting-Ind"}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rancais." hidden="1">{#N/A,#N/A,FALSE,"Hypothèses"}</definedName>
    <definedName name="wrn.Full._.Cash._.Flow.Phase3" hidden="1">{"Full Cash Flow",#N/A,FALSE,"Cash Flow"}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Screen." hidden="1">{#N/A,#N/A,FALSE,"Input"}</definedName>
    <definedName name="wrn.INSTALLATION." hidden="1">{#N/A,#N/A,FALSE,"Sheet1"}</definedName>
    <definedName name="wrn.ipo." hidden="1">{"assumptions",#N/A,FALSE,"Scenario 1";"valuation",#N/A,FALSE,"Scenario 1"}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irovsky._.Report." hidden="1">{#N/A,#N/A,TRUE,"Table of Contents";#N/A,#N/A,TRUE,"Balance Sheet";#N/A,#N/A,TRUE,"Income Statement";#N/A,#N/A,TRUE,"Royalty-Transfer Price Adj.";#N/A,#N/A,TRUE,"Cash Flow";#N/A,#N/A,TRUE,"Inventory-A-P Build";#N/A,#N/A,TRUE,"Interest Earnings-Comp.";#N/A,#N/A,TRUE,"Sales Summary";#N/A,#N/A,TRUE,"Sales";#N/A,#N/A,TRUE,"Historical-(Unit &amp; ASP)";#N/A,#N/A,TRUE,"Cost of Sales";#N/A,#N/A,TRUE,"Gross Profit";#N/A,#N/A,TRUE,"Capital Exp.";#N/A,#N/A,TRUE,"Borrowings";#N/A,#N/A,TRUE,"AR-Collections";#N/A,#N/A,TRUE,"Operating Expense-Summary";#N/A,#N/A,TRUE,"Gen. &amp; Admin.";#N/A,#N/A,TRUE,"Executive";#N/A,#N/A,TRUE,"Customer Service";#N/A,#N/A,TRUE,"Whse-Florida";#N/A,#N/A,TRUE,"Whse.-Texas";#N/A,#N/A,TRUE,"Whse.-NJ";#N/A,#N/A,TRUE,"Whse.-CA.";#N/A,#N/A,TRUE,"Whse.-CA.";#N/A,#N/A,TRUE,"Purchasing &amp; Logistics";#N/A,#N/A,TRUE,"Sales-HC";#N/A,#N/A,TRUE,"Sales-Ind";#N/A,#N/A,TRUE,"Mkting-HC";#N/A,#N/A,TRUE,"Mkting-Ind"}</definedName>
    <definedName name="wrn.Key._.Summary." hidden="1">{"KeySummarySheet",#N/A,FALSE,"Key Summary"}</definedName>
    <definedName name="wrn.Key._.Summary.dv" hidden="1">{"KeySummarySheet",#N/A,FALSE,"Key Summary"}</definedName>
    <definedName name="wrn.ll." hidden="1">{#N/A,#N/A,FALSE,"ll-inves";#N/A,#N/A,FALSE,"bgt-cf 97";#N/A,#N/A,FALSE,"bgt-pl 97"}</definedName>
    <definedName name="wrn.Marketing." hidden="1">{#N/A,#N/A,FALSE,"Mkting-HC";#N/A,#N/A,FALSE,"Mkting-Ind";#N/A,#N/A,FALSE,"Broch &amp; Lit.#63600";#N/A,#N/A,FALSE,"Media Adv.#63603";#N/A,#N/A,FALSE,"Direct Mail#63608";#N/A,#N/A,FALSE,"Supreme#63609";#N/A,#N/A,FALSE,"Mkt Rpts-Database#63612";#N/A,#N/A,FALSE,"Trade Shows-Conv.#63620";#N/A,#N/A,FALSE,"Meetings-Distrib.#63630"}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one" hidden="1">{"page1",#N/A,FALSE,"A";"page2",#N/A,FALSE,"A"}</definedName>
    <definedName name="wrn.one." hidden="1">{"page1",#N/A,FALSE,"A";"page2",#N/A,FALSE,"A"}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ersonnel." hidden="1">{#N/A,#N/A,FALSE,"Headcount";#N/A,#N/A,FALSE,"Personnel-Summary-By Dept.";#N/A,#N/A,FALSE,"Payroll Summary-By Cost Categ.";#N/A,#N/A,FALSE,"Personnel-G &amp; A";#N/A,#N/A,FALSE,"Personnel-Executive";#N/A,#N/A,FALSE,"Personnel-Customer Serv.";#N/A,#N/A,FALSE,"Personnel-Whse.-FL ";#N/A,#N/A,FALSE,"Personnel-Whse.-Texas";#N/A,#N/A,FALSE,"Personnel-Whse.-NJ";#N/A,#N/A,FALSE,"Personnel-Whse.-Calif.";#N/A,#N/A,FALSE,"Personnel-Purchasing &amp; Logistic";#N/A,#N/A,FALSE,"Personnel-Sales-Acute Care";#N/A,#N/A,FALSE,"Personnel-Sales-Alternate Care";#N/A,#N/A,FALSE,"Personnel-Sales-Indust.";#N/A,#N/A,FALSE,"Personnel-Marketing-Acute Care";#N/A,#N/A,FALSE,"Personnel-Marketing-Alt Care";#N/A,#N/A,FALSE,"Personnel-Marketing-Industrial"}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" hidden="1">{"20 Years",#N/A,FALSE,"P&amp;Ls";"2001",#N/A,FALSE,"P&amp;Ls"}</definedName>
    <definedName name="wrn.PL." hidden="1">{"20 Years",#N/A,FALSE,"P&amp;Ls";"2001",#N/A,FALSE,"P&amp;Ls"}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fit._.and._.Loss.Phase3" hidden="1">{"Profit and Loss",#N/A,FALSE,"9697"}</definedName>
    <definedName name="wrn.Purchasing._.and._.Logistics." hidden="1">{#N/A,#N/A,FALSE,"Whse-Florida";#N/A,#N/A,FALSE,"Whse.-Texas";#N/A,#N/A,FALSE,"Whse.-NJ";#N/A,#N/A,FALSE,"Whse.-CA.";#N/A,#N/A,FALSE,"Temporary Labor";#N/A,#N/A,FALSE,"Freight Allocation Schedule";#N/A,#N/A,FALSE,"Pallet Cost ";#N/A,#N/A,FALSE,"Purchasing &amp; Logistics"}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vised._.Stage._.1._.Cost._.Calc.Phase3" hidden="1">{"Stage 1 Cost Calc",#N/A,FALSE,"Stage 1 Allocation"}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COGS._.GP." hidden="1">{#N/A,#N/A,FALSE,"Sales Summary";#N/A,#N/A,FALSE,"Sales";#N/A,#N/A,FALSE,"Cost of Sales";#N/A,#N/A,FALSE,"Gross Profit"}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enariosummary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ments" hidden="1">{"Co1statements",#N/A,FALSE,"Cmpy1";"Co2statement",#N/A,FALSE,"Cmpy2";"co1pm",#N/A,FALSE,"Co1PM";"co2PM",#N/A,FALSE,"Co2PM";"value",#N/A,FALSE,"value";"opco",#N/A,FALSE,"NewSparkle";"adjusts",#N/A,FALSE,"Adjustments"}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._.Report." hidden="1">{#N/A,#N/A,TRUE,"Cover Sheet";#N/A,#N/A,TRUE,"Table of Contents";#N/A,#N/A,TRUE,"Executive Summary &amp; Major Assum";#N/A,#N/A,TRUE,"Balance Sheet";#N/A,#N/A,TRUE,"Income Statement";#N/A,#N/A,TRUE,"Proof P &amp; L";#N/A,#N/A,TRUE,"P &amp; L- Warehouse";#N/A,#N/A,TRUE,"P &amp; L- Drop Ship";#N/A,#N/A,TRUE,"P &amp; L- Budget Drop Ship";#N/A,#N/A,TRUE,"P &amp; L- Factory Direct";#N/A,#N/A,TRUE,"P &amp; L- Allocations";#N/A,#N/A,TRUE,"Rebate-Incentive Allocation";#N/A,#N/A,TRUE,"Allocation-2004 Sales by Segmen";#N/A,#N/A,TRUE,"Cash Flow";#N/A,#N/A,TRUE,"Sales Summary";#N/A,#N/A,TRUE,"Capital Exp.";#N/A,#N/A,TRUE,"Borrowings";#N/A,#N/A,TRUE,"Operating Expense-Summary";#N/A,#N/A,TRUE,"Headcount"}</definedName>
    <definedName name="wrn.TEMP." hidden="1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Year._.to._.date._.overzicht." hidden="1">{"mndview",#N/A,TRUE,"Total 95";"vakview",#N/A,TRUE,"Total 95";#N/A,#N/A,TRUE,"Graphs"}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s" hidden="1">{#N/A,#N/A,FALSE,"Eff-SSC2"}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qq" hidden="1">{"cashflow",#N/A,FALSE,"cash flow"}</definedName>
    <definedName name="wwwwwwww" hidden="1">{#N/A,#N/A,TRUE,"CIN-11";#N/A,#N/A,TRUE,"CIN-13";#N/A,#N/A,TRUE,"CIN-14";#N/A,#N/A,TRUE,"CIN-16";#N/A,#N/A,TRUE,"CIN-17";#N/A,#N/A,TRUE,"CIN-18";#N/A,#N/A,TRUE,"CIN Earnings To Fixed Charges";#N/A,#N/A,TRUE,"CIN Financial Ratios";#N/A,#N/A,TRUE,"CIN-IS";#N/A,#N/A,TRUE,"CIN-BS";#N/A,#N/A,TRUE,"CIN-CS";#N/A,#N/A,TRUE,"Invest In Unconsol Subs"}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E" hidden="1">#REF!</definedName>
    <definedName name="xjdjkj" hidden="1">{#N/A,#N/A,FALSE,"ll-inves";#N/A,#N/A,FALSE,"bgt-cf 97";#N/A,#N/A,FALSE,"bgt-pl 97"}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y" hidden="1">{#N/A,#N/A,FALSE,"Eff-SSC2"}</definedName>
    <definedName name="xzfcsadfasdfasdf" hidden="1">#REF!</definedName>
    <definedName name="ye" hidden="1">#REF!</definedName>
    <definedName name="yen5" hidden="1">{#N/A,#N/A,FALSE,"Eff-SSC2"}</definedName>
    <definedName name="yeni" hidden="1">{#N/A,#N/A,FALSE,"Eff-SSC2"}</definedName>
    <definedName name="yes" hidden="1">#REF!</definedName>
    <definedName name="yessss" hidden="1">#REF!</definedName>
    <definedName name="ying" hidden="1">{#N/A,#N/A,FALSE,"Eff-SSC2"}</definedName>
    <definedName name="ying1" hidden="1">{#N/A,#N/A,FALSE,"Eff-SSC2"}</definedName>
    <definedName name="Yogesh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s.xls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yui" hidden="1">#REF!</definedName>
    <definedName name="yujkdtyud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qwquewewuqyiu" hidden="1">{"Co1statements",#N/A,FALSE,"Cmpy1";"Co2statement",#N/A,FALSE,"Cmpy2";"co1pm",#N/A,FALSE,"Co1PM";"co2PM",#N/A,FALSE,"Co2PM";"value",#N/A,FALSE,"value";"opco",#N/A,FALSE,"NewSparkle";"adjusts",#N/A,FALSE,"Adjustments"}</definedName>
    <definedName name="yyjgfjgf" hidden="1">{"'Summary'!$A$1:$J$46"}</definedName>
    <definedName name="YZ" hidden="1">{#N/A,#N/A,FALSE,"Eff-SSC2"}</definedName>
    <definedName name="Z" hidden="1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2440248_25D5_47E8_B42E_DB2DCF1309C5_.wvu.Rows" hidden="1">#REF!</definedName>
    <definedName name="Z_3C33EB76_B5E0_46F6_B562_7B552C956E07_.wvu.Cols" hidden="1">#REF!,#REF!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96DBCC3_D5DA_4DD7_8539_9824EE20BA08_.wvu.FilterData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#REF!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เกดเ" hidden="1">{#N/A,#N/A,FALSE,"Eff-SSC2"}</definedName>
    <definedName name="เกดหเก" hidden="1">{#N/A,#N/A,FALSE,"Eff-SSC2"}</definedName>
    <definedName name="เงิน" hidden="1">#REF!</definedName>
    <definedName name="เดไฟ" hidden="1">#REF!</definedName>
    <definedName name="เดกหด" hidden="1">{#N/A,#N/A,FALSE,"COVER1.XLS ";#N/A,#N/A,FALSE,"RACT1.XLS";#N/A,#N/A,FALSE,"RACT2.XLS";#N/A,#N/A,FALSE,"ECCMP";#N/A,#N/A,FALSE,"WELDER.XLS"}</definedName>
    <definedName name="เดกหดเกห" hidden="1">#REF!</definedName>
    <definedName name="เดือื่เ" hidden="1">{#N/A,#N/A,FALSE,"Eff-SSC2"}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ื" hidden="1">{#N/A,#N/A,FALSE,"Eff-SSC2"}</definedName>
    <definedName name="แก้ไข2" hidden="1">{#N/A,#N/A,TRUE,"Str.";#N/A,#N/A,TRUE,"Steel &amp; Roof";#N/A,#N/A,TRUE,"Arc.";#N/A,#N/A,TRUE,"Preliminary";#N/A,#N/A,TRUE,"Sum_Prelim"}</definedName>
    <definedName name="แบบร่าง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hidden="1">{#N/A,#N/A,FALSE,"Eff-SSC2"}</definedName>
    <definedName name="ไก" hidden="1">{#N/A,#N/A,FALSE,"Eff-SSC2"}</definedName>
    <definedName name="ไป" hidden="1">{#N/A,#N/A,FALSE,"Eff-SSC2"}</definedName>
    <definedName name="ไม่เอา" hidden="1">{#N/A,#N/A,FALSE,"COVER.XLS";#N/A,#N/A,FALSE,"RACT1.XLS";#N/A,#N/A,FALSE,"RACT2.XLS";#N/A,#N/A,FALSE,"ECCMP";#N/A,#N/A,FALSE,"WELDER.XLS"}</definedName>
    <definedName name="ก.พ." hidden="1">{"'Thai_key'!$A$3:$W$50"}</definedName>
    <definedName name="กไก" hidden="1">#REF!</definedName>
    <definedName name="กก" hidden="1">{#N/A,#N/A,FALSE,"COVER1.XLS ";#N/A,#N/A,FALSE,"RACT1.XLS";#N/A,#N/A,FALSE,"RACT2.XLS";#N/A,#N/A,FALSE,"ECCMP";#N/A,#N/A,FALSE,"WELDER.XLS"}</definedName>
    <definedName name="กกพ" hidden="1">{#N/A,#N/A,FALSE,"Eff-SSC2"}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ดก" hidden="1">{#N/A,#N/A,FALSE,"Eff-SSC2"}</definedName>
    <definedName name="กดทากดรเก" hidden="1">{#N/A,#N/A,FALSE,"Eff-SSC2"}</definedName>
    <definedName name="กดากดน" hidden="1">{"'Eng (page2)'!$A$1:$D$52"}</definedName>
    <definedName name="กรกฎาคม" hidden="1">{#N/A,#N/A,FALSE,"COVER1.XLS ";#N/A,#N/A,FALSE,"RACT1.XLS";#N/A,#N/A,FALSE,"RACT2.XLS";#N/A,#N/A,FALSE,"ECCMP";#N/A,#N/A,FALSE,"WELDER.XLS"}</definedName>
    <definedName name="กระทบ" hidden="1">{"'Thai_key'!$A$3:$W$50"}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กดด" hidden="1">#REF!</definedName>
    <definedName name="ก่า" hidden="1">{#N/A,#N/A,FALSE,"COVER1.XLS ";#N/A,#N/A,FALSE,"RACT1.XLS";#N/A,#N/A,FALSE,"RACT2.XLS";#N/A,#N/A,FALSE,"ECCMP";#N/A,#N/A,FALSE,"WELDER.XLS"}</definedName>
    <definedName name="กาเ" hidden="1">{"'Thai_key'!$A$3:$W$50"}</definedName>
    <definedName name="การโอนเงินระหว่างสาขา" hidden="1">{#N/A,#N/A,FALSE,"Eff-SSC2"}</definedName>
    <definedName name="กำหนด" hidden="1">{#N/A,#N/A,FALSE,"COVER.XLS";#N/A,#N/A,FALSE,"RACT1.XLS";#N/A,#N/A,FALSE,"RACT2.XLS";#N/A,#N/A,FALSE,"ECCMP";#N/A,#N/A,FALSE,"WELDER.XLS"}</definedName>
    <definedName name="กุ้ง" hidden="1">{"cashflow",#N/A,FALSE,"cash flow"}</definedName>
    <definedName name="ข้อที่4" hidden="1">{#N/A,#N/A,FALSE,"Eff-SSC2"}</definedName>
    <definedName name="ฃล" hidden="1">{#N/A,#N/A,FALSE,"COVER1.XLS ";#N/A,#N/A,FALSE,"RACT1.XLS";#N/A,#N/A,FALSE,"RACT2.XLS";#N/A,#N/A,FALSE,"ECCMP";#N/A,#N/A,FALSE,"WELDER.XLS"}</definedName>
    <definedName name="ค่าไฟฟ่า" hidden="1">{#N/A,#N/A,FALSE,"Eff-SSC2"}</definedName>
    <definedName name="งง" hidden="1">{#N/A,#N/A,FALSE,"Eff-SSC2"}</definedName>
    <definedName name="งบกระแสเงินสด" hidden="1">{"'Thai_key'!$A$3:$W$50"}</definedName>
    <definedName name="จจจ" hidden="1">{#N/A,#N/A,FALSE,"COVER1.XLS ";#N/A,#N/A,FALSE,"RACT1.XLS";#N/A,#N/A,FALSE,"RACT2.XLS";#N/A,#N/A,FALSE,"ECCMP";#N/A,#N/A,FALSE,"WELDER.XLS"}</definedName>
    <definedName name="จารึ" hidden="1">{#N/A,#N/A,FALSE,"Eff-SSC2"}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เกดเ" hidden="1">{#N/A,#N/A,FALSE,"Eff-SSC2"}</definedName>
    <definedName name="ดกเดกเ" hidden="1">{#N/A,#N/A,FALSE,"Eff-SSC2"}</definedName>
    <definedName name="ดกกฟ" hidden="1">{"'Thai_key'!$A$3:$W$50"}</definedName>
    <definedName name="ดกกห" hidden="1">{"'Thai_key'!$A$3:$W$50"}</definedName>
    <definedName name="ดด" hidden="1">{#N/A,#N/A,FALSE,"Eff-SSC2"}</definedName>
    <definedName name="ดะกะรารีรเ" hidden="1">{#N/A,#N/A,FALSE,"COVER1.XLS ";#N/A,#N/A,FALSE,"RACT1.XLS";#N/A,#N/A,FALSE,"RACT2.XLS";#N/A,#N/A,FALSE,"ECCMP";#N/A,#N/A,FALSE,"WELDER.XLS"}</definedName>
    <definedName name="ตก" hidden="1">{#N/A,#N/A,TRUE,"Str.";#N/A,#N/A,TRUE,"Steel &amp; Roof";#N/A,#N/A,TRUE,"Arc.";#N/A,#N/A,TRUE,"Preliminary";#N/A,#N/A,TRUE,"Sum_Prelim"}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ทททท" hidden="1">{#N/A,#N/A,FALSE,"17MAY";#N/A,#N/A,FALSE,"24MAY"}</definedName>
    <definedName name="ทรัพย์สิน" hidden="1">{"'Thai_key'!$A$3:$W$50"}</definedName>
    <definedName name="ทรัพย์สินถาวร" hidden="1">{"'Thai_key'!$A$3:$W$50"}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กแบงค์" hidden="1">{"'Thai_key'!$A$3:$W$50"}</definedName>
    <definedName name="น" hidden="1">{#N/A,#N/A,FALSE,"Eff-SSC2"}</definedName>
    <definedName name="นน" hidden="1">{#N/A,#N/A,FALSE,"Eff-SSC2"}</definedName>
    <definedName name="นนน" hidden="1">{"'Thai_key'!$A$3:$W$50"}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hidden="1">{#N/A,#N/A,FALSE,"Eff-SSC2"}</definedName>
    <definedName name="น้ำยางสด" hidden="1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้" hidden="1">{#N/A,#N/A,FALSE,"Eff-SSC2"}</definedName>
    <definedName name="พดกเอาเสาเสเ" hidden="1">{#N/A,#N/A,FALSE,"Eff-SSC2"}</definedName>
    <definedName name="พ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{#N/A,#N/A,FALSE,"Eff-SSC2"}</definedName>
    <definedName name="ฟฟฟฟ" hidden="1">{"Physical Count Securities",#N/A,FALSE,"BFIT B&amp;D Valuation"}</definedName>
    <definedName name="ฟหกด" hidden="1">{#N/A,#N/A,FALSE,"Eff-SSC2"}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" hidden="1">#REF!</definedName>
    <definedName name="ยน" hidden="1">{#N/A,#N/A,FALSE,"Eff-SSC2"}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ขายไตรมาส2" hidden="1">{"'Thai_key'!$A$3:$W$50"}</definedName>
    <definedName name="ยาง" hidden="1">{#N/A,#N/A,FALSE,"Eff-SSC2"}</definedName>
    <definedName name="รวม" hidden="1">{#N/A,#N/A,TRUE,"Str.";#N/A,#N/A,TRUE,"Steel &amp; Roof";#N/A,#N/A,TRUE,"Arc.";#N/A,#N/A,TRUE,"Preliminary";#N/A,#N/A,TRUE,"Sum_Prelim"}</definedName>
    <definedName name="รัฃ" hidden="1">{#N/A,#N/A,FALSE,"Eff-SSC2"}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" hidden="1">{"FB Assumptions",#N/A,FALSE,"Asu";"FB Cashflow 1",#N/A,FALSE,"F&amp;B";"FB Cashflow 2",#N/A,FALSE,"F&amp;B"}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ูกหนี้" hidden="1">{"'Thai_key'!$A$3:$W$50"}</definedName>
    <definedName name="ลูกหนี้ยกมา" hidden="1">{"'Thai_key'!$A$3:$W$50"}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่งออก05" hidden="1">{#N/A,#N/A,FALSE,"Eff-SSC2"}</definedName>
    <definedName name="สถิติ_spc" hidden="1">{#N/A,#N/A,FALSE,"Eff-SSC2"}</definedName>
    <definedName name="สมสสน" hidden="1">{#N/A,#N/A,FALSE,"COVER.XLS";#N/A,#N/A,FALSE,"RACT1.XLS";#N/A,#N/A,FALSE,"RACT2.XLS";#N/A,#N/A,FALSE,"ECCMP";#N/A,#N/A,FALSE,"WELDER.XLS"}</definedName>
    <definedName name="สรรพหา" hidden="1">{#N/A,#N/A,FALSE,"Eff-SSC2"}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ายพาน2" hidden="1">{#N/A,#N/A,FALSE,"Eff-SSC2"}</definedName>
    <definedName name="สาส" hidden="1">{#N/A,#N/A,FALSE,"Eff-SSC2"}</definedName>
    <definedName name="สำเริง" hidden="1">{#N/A,#N/A,TRUE,"Str.";#N/A,#N/A,TRUE,"Steel &amp; Roof";#N/A,#N/A,TRUE,"Arc.";#N/A,#N/A,TRUE,"Preliminary";#N/A,#N/A,TRUE,"Sum_Prelim"}</definedName>
    <definedName name="ห" hidden="1">{#N/A,#N/A,FALSE,"Eff-SSC2"}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มายเหตุ" hidden="1">{"'Thai_key'!$A$3:$W$50"}</definedName>
    <definedName name="หห" hidden="1">{#N/A,#N/A,FALSE,"17MAY";#N/A,#N/A,FALSE,"24MAY"}</definedName>
    <definedName name="หีท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เกดหเ" hidden="1">{#N/A,#N/A,FALSE,"Eff-SSC2"}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 hidden="1">{#N/A,#N/A,FALSE,"Eff-SSC2"}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9" i="2" l="1"/>
  <c r="E119" i="2"/>
  <c r="E118" i="2"/>
  <c r="E91" i="2" l="1"/>
  <c r="E92" i="2"/>
  <c r="D43" i="1" l="1"/>
  <c r="D44" i="1"/>
  <c r="G18" i="2"/>
  <c r="G12" i="2"/>
  <c r="K12" i="2"/>
  <c r="K18" i="2"/>
  <c r="K40" i="2" l="1"/>
  <c r="G40" i="2"/>
  <c r="H51" i="1" l="1"/>
  <c r="H22" i="1"/>
  <c r="H14" i="1" l="1"/>
  <c r="I114" i="2" l="1"/>
  <c r="I88" i="2"/>
  <c r="H43" i="1"/>
  <c r="H18" i="1"/>
  <c r="E12" i="2" l="1"/>
  <c r="I12" i="2"/>
  <c r="D52" i="1" l="1"/>
  <c r="F57" i="1" l="1"/>
  <c r="J57" i="1"/>
  <c r="N15" i="1"/>
  <c r="Q53" i="1" l="1"/>
  <c r="Q52" i="1"/>
  <c r="Q48" i="1"/>
  <c r="R52" i="1"/>
  <c r="P58" i="1"/>
  <c r="O58" i="1"/>
  <c r="N58" i="1"/>
  <c r="M58" i="1"/>
  <c r="N57" i="1"/>
  <c r="M57" i="1"/>
  <c r="N56" i="1"/>
  <c r="M56" i="1"/>
  <c r="N55" i="1"/>
  <c r="M55" i="1"/>
  <c r="N51" i="1"/>
  <c r="M51" i="1"/>
  <c r="N49" i="1"/>
  <c r="M49" i="1"/>
  <c r="N48" i="1"/>
  <c r="M48" i="1"/>
  <c r="N50" i="1"/>
  <c r="M50" i="1"/>
  <c r="N47" i="1"/>
  <c r="M47" i="1"/>
  <c r="N46" i="1"/>
  <c r="M46" i="1"/>
  <c r="N45" i="1"/>
  <c r="M45" i="1"/>
  <c r="N44" i="1"/>
  <c r="M44" i="1"/>
  <c r="N43" i="1"/>
  <c r="M43" i="1"/>
  <c r="N42" i="1"/>
  <c r="M42" i="1"/>
  <c r="N27" i="1"/>
  <c r="M27" i="1"/>
  <c r="P27" i="1" s="1"/>
  <c r="N26" i="1"/>
  <c r="R50" i="1" s="1"/>
  <c r="Q50" i="1" s="1"/>
  <c r="M26" i="1"/>
  <c r="N25" i="1"/>
  <c r="M25" i="1"/>
  <c r="N24" i="1"/>
  <c r="M24" i="1"/>
  <c r="N23" i="1"/>
  <c r="M23" i="1"/>
  <c r="N22" i="1"/>
  <c r="M22" i="1"/>
  <c r="N21" i="1"/>
  <c r="M21" i="1"/>
  <c r="N18" i="1"/>
  <c r="N17" i="1"/>
  <c r="M17" i="1"/>
  <c r="N16" i="1"/>
  <c r="M16" i="1"/>
  <c r="N14" i="1"/>
  <c r="N13" i="1"/>
  <c r="M13" i="1"/>
  <c r="N11" i="1"/>
  <c r="M11" i="1"/>
  <c r="N12" i="1"/>
  <c r="M12" i="1"/>
  <c r="Q49" i="1" l="1"/>
  <c r="Q51" i="1"/>
  <c r="Q54" i="1" s="1"/>
  <c r="R49" i="1"/>
  <c r="R51" i="1" s="1"/>
  <c r="R54" i="1" s="1"/>
  <c r="M18" i="1" l="1"/>
  <c r="M14" i="1"/>
  <c r="E115" i="2" l="1"/>
  <c r="G115" i="2"/>
  <c r="I115" i="2"/>
  <c r="K115" i="2"/>
  <c r="G19" i="2"/>
  <c r="I19" i="2"/>
  <c r="K19" i="2"/>
  <c r="D19" i="1" l="1"/>
  <c r="O22" i="3" l="1"/>
  <c r="I22" i="3"/>
  <c r="G22" i="3"/>
  <c r="L18" i="4" l="1"/>
  <c r="F82" i="1" l="1"/>
  <c r="M19" i="3"/>
  <c r="Q19" i="3" s="1"/>
  <c r="M13" i="3"/>
  <c r="O23" i="3"/>
  <c r="D82" i="1" s="1"/>
  <c r="O16" i="3"/>
  <c r="O17" i="3" s="1"/>
  <c r="Q13" i="3" l="1"/>
  <c r="E19" i="2"/>
  <c r="J80" i="1" l="1"/>
  <c r="J79" i="1"/>
  <c r="J77" i="1"/>
  <c r="J76" i="1"/>
  <c r="F80" i="1"/>
  <c r="F79" i="1"/>
  <c r="F77" i="1"/>
  <c r="F76" i="1"/>
  <c r="E123" i="2"/>
  <c r="I123" i="2"/>
  <c r="F81" i="1" l="1"/>
  <c r="K121" i="2"/>
  <c r="G121" i="2"/>
  <c r="E121" i="2"/>
  <c r="I121" i="2"/>
  <c r="F83" i="1" l="1"/>
  <c r="N113" i="4"/>
  <c r="N117" i="4" s="1"/>
  <c r="J19" i="4"/>
  <c r="J20" i="4" s="1"/>
  <c r="H79" i="1" s="1"/>
  <c r="H19" i="4"/>
  <c r="H20" i="4" s="1"/>
  <c r="H77" i="1" s="1"/>
  <c r="F19" i="4"/>
  <c r="F20" i="4" s="1"/>
  <c r="H76" i="1" s="1"/>
  <c r="N18" i="4"/>
  <c r="J81" i="1"/>
  <c r="J13" i="4"/>
  <c r="J14" i="4" s="1"/>
  <c r="H13" i="4"/>
  <c r="H14" i="4" s="1"/>
  <c r="F13" i="4"/>
  <c r="F14" i="4" s="1"/>
  <c r="N10" i="4"/>
  <c r="Q118" i="3"/>
  <c r="Q122" i="3" s="1"/>
  <c r="R22" i="3"/>
  <c r="I23" i="3"/>
  <c r="D79" i="1" s="1"/>
  <c r="G23" i="3"/>
  <c r="D77" i="1" s="1"/>
  <c r="E22" i="3"/>
  <c r="E23" i="3" s="1"/>
  <c r="D76" i="1" s="1"/>
  <c r="I16" i="3"/>
  <c r="I17" i="3" s="1"/>
  <c r="G16" i="3"/>
  <c r="G17" i="3" s="1"/>
  <c r="E16" i="3"/>
  <c r="E17" i="3" s="1"/>
  <c r="L12" i="4"/>
  <c r="I40" i="2"/>
  <c r="I41" i="2" s="1"/>
  <c r="K15" i="3"/>
  <c r="E40" i="2"/>
  <c r="K21" i="3" s="1"/>
  <c r="K13" i="2"/>
  <c r="G13" i="2"/>
  <c r="I13" i="2"/>
  <c r="E13" i="2"/>
  <c r="J59" i="1"/>
  <c r="F59" i="1"/>
  <c r="H59" i="1"/>
  <c r="D59" i="1"/>
  <c r="J52" i="1"/>
  <c r="F52" i="1"/>
  <c r="H52" i="1"/>
  <c r="D37" i="1"/>
  <c r="D68" i="1" s="1"/>
  <c r="H68" i="1" s="1"/>
  <c r="J28" i="1"/>
  <c r="F28" i="1"/>
  <c r="H28" i="1"/>
  <c r="D28" i="1"/>
  <c r="J19" i="1"/>
  <c r="F19" i="1"/>
  <c r="M19" i="1" s="1"/>
  <c r="H19" i="1"/>
  <c r="N59" i="1" l="1"/>
  <c r="M59" i="1"/>
  <c r="N28" i="1"/>
  <c r="M52" i="1"/>
  <c r="N19" i="1"/>
  <c r="M28" i="1"/>
  <c r="N52" i="1"/>
  <c r="J83" i="1"/>
  <c r="K41" i="2"/>
  <c r="G41" i="2"/>
  <c r="E41" i="2"/>
  <c r="F60" i="1"/>
  <c r="J60" i="1"/>
  <c r="E20" i="2"/>
  <c r="E23" i="2" s="1"/>
  <c r="E25" i="2" s="1"/>
  <c r="H29" i="1"/>
  <c r="H60" i="1"/>
  <c r="J29" i="1"/>
  <c r="I20" i="2"/>
  <c r="I23" i="2" s="1"/>
  <c r="I68" i="2" s="1"/>
  <c r="G20" i="2"/>
  <c r="F29" i="1"/>
  <c r="K20" i="2"/>
  <c r="D60" i="1"/>
  <c r="D29" i="1"/>
  <c r="H37" i="1"/>
  <c r="N16" i="4"/>
  <c r="K20" i="3" l="1"/>
  <c r="E43" i="2"/>
  <c r="N60" i="1"/>
  <c r="N29" i="1"/>
  <c r="M29" i="1"/>
  <c r="M60" i="1"/>
  <c r="M20" i="3"/>
  <c r="Q20" i="3" s="1"/>
  <c r="K22" i="3"/>
  <c r="K23" i="3" s="1"/>
  <c r="G23" i="2"/>
  <c r="K23" i="2"/>
  <c r="F84" i="1"/>
  <c r="J84" i="1"/>
  <c r="M15" i="3"/>
  <c r="Q15" i="3" s="1"/>
  <c r="N12" i="4"/>
  <c r="M21" i="3"/>
  <c r="Q21" i="3" s="1"/>
  <c r="E68" i="2"/>
  <c r="E83" i="2" s="1"/>
  <c r="E94" i="2" s="1"/>
  <c r="E99" i="2" s="1"/>
  <c r="E122" i="2" s="1"/>
  <c r="E124" i="2" s="1"/>
  <c r="E46" i="2"/>
  <c r="E51" i="2"/>
  <c r="E53" i="2" s="1"/>
  <c r="I25" i="2"/>
  <c r="L17" i="4" s="1"/>
  <c r="L19" i="4" s="1"/>
  <c r="L20" i="4" s="1"/>
  <c r="K25" i="2" l="1"/>
  <c r="K46" i="2" s="1"/>
  <c r="G25" i="2"/>
  <c r="G46" i="2" s="1"/>
  <c r="K68" i="2"/>
  <c r="K83" i="2" s="1"/>
  <c r="G68" i="2"/>
  <c r="G83" i="2" s="1"/>
  <c r="Q22" i="3"/>
  <c r="Q23" i="3" s="1"/>
  <c r="M22" i="3"/>
  <c r="M23" i="3" s="1"/>
  <c r="I83" i="2"/>
  <c r="I94" i="2" s="1"/>
  <c r="E56" i="2"/>
  <c r="E48" i="2"/>
  <c r="H80" i="1"/>
  <c r="H81" i="1" s="1"/>
  <c r="H83" i="1" s="1"/>
  <c r="N17" i="4"/>
  <c r="N19" i="4" s="1"/>
  <c r="N20" i="4" s="1"/>
  <c r="I43" i="2"/>
  <c r="I51" i="2" s="1"/>
  <c r="I46" i="2"/>
  <c r="I56" i="2" s="1"/>
  <c r="G48" i="2" l="1"/>
  <c r="G56" i="2"/>
  <c r="K14" i="3"/>
  <c r="M14" i="3" s="1"/>
  <c r="Q14" i="3" s="1"/>
  <c r="Q16" i="3" s="1"/>
  <c r="Q17" i="3" s="1"/>
  <c r="K43" i="2"/>
  <c r="K51" i="2" s="1"/>
  <c r="L11" i="4"/>
  <c r="L13" i="4" s="1"/>
  <c r="L14" i="4" s="1"/>
  <c r="G43" i="2"/>
  <c r="G51" i="2" s="1"/>
  <c r="I99" i="2"/>
  <c r="I122" i="2" s="1"/>
  <c r="I124" i="2" s="1"/>
  <c r="K16" i="3"/>
  <c r="K17" i="3" s="1"/>
  <c r="M16" i="3"/>
  <c r="M17" i="3" s="1"/>
  <c r="G94" i="2"/>
  <c r="G99" i="2" s="1"/>
  <c r="K94" i="2"/>
  <c r="K99" i="2" s="1"/>
  <c r="K56" i="2"/>
  <c r="D80" i="1"/>
  <c r="N11" i="4" l="1"/>
  <c r="N13" i="4" s="1"/>
  <c r="N14" i="4" s="1"/>
  <c r="D81" i="1"/>
  <c r="G53" i="2"/>
  <c r="D83" i="1" l="1"/>
  <c r="D84" i="1" s="1"/>
  <c r="G122" i="2"/>
  <c r="K122" i="2"/>
  <c r="H84" i="1"/>
  <c r="K124" i="2" l="1"/>
  <c r="G124" i="2"/>
</calcChain>
</file>

<file path=xl/sharedStrings.xml><?xml version="1.0" encoding="utf-8"?>
<sst xmlns="http://schemas.openxmlformats.org/spreadsheetml/2006/main" count="302" uniqueCount="188">
  <si>
    <t>บริษัท ปิ่นทอง อินดัสเตรียล ปาร์ค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</si>
  <si>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</si>
  <si>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</si>
  <si>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</si>
  <si>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</si>
  <si>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</si>
  <si>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</si>
  <si>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</si>
  <si>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</si>
  <si>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</si>
  <si>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</si>
  <si>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</si>
  <si>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</si>
  <si>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</si>
  <si>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ต้นทุนการพัฒนาอสังหาริมทรัพย์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</si>
  <si>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</si>
  <si>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</si>
  <si>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</si>
  <si>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</si>
  <si>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</si>
  <si>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</si>
  <si>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</si>
  <si>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</si>
  <si>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</si>
  <si>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</si>
  <si>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</si>
  <si>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</si>
  <si>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</si>
  <si>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</si>
  <si>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</si>
  <si>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</si>
  <si>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</si>
  <si>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</si>
  <si>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</si>
  <si>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รายได้รับล่วงหน้า</t>
  </si>
  <si>
    <t>เงินมัดจำค่าขายที่ดิน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</si>
  <si>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</si>
  <si>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</si>
  <si>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หนี้สินตามสัญญาเช่าส่วนที่ถึงกำหนดชำระ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</si>
  <si>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</si>
  <si>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</si>
  <si>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</si>
  <si>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</si>
  <si>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</si>
  <si>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</si>
  <si>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</si>
  <si>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</si>
  <si>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</si>
  <si>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</si>
  <si>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</si>
  <si>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1,160,000,000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</si>
  <si>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</si>
  <si>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</si>
  <si>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</si>
  <si>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</si>
  <si>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</si>
  <si>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</si>
  <si>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</si>
  <si>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</si>
  <si>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</si>
  <si>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</si>
  <si>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</si>
  <si>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</si>
  <si>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</si>
  <si>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</si>
  <si>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</si>
  <si>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</si>
  <si>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</si>
  <si>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</si>
  <si>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ต้นทุนจากการขายอสังหาริมทรัพย์</t>
  </si>
  <si>
    <t>ต้นทุนจากการให้เช่าและบริการ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</si>
  <si>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</si>
  <si>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</si>
  <si>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</si>
  <si>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</si>
  <si>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</si>
  <si>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</si>
  <si>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</si>
  <si>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</si>
  <si>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</si>
  <si>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</si>
  <si>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</si>
  <si>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</si>
  <si>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</si>
  <si>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</si>
  <si>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</si>
  <si>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</si>
  <si>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</si>
  <si>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</si>
  <si>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(พันหุ้น)</t>
  </si>
  <si>
    <t>งบการเปลี่ยนแปลงส่วนของผู้ถือหุ้น (ต่อ)</t>
  </si>
  <si>
    <t>ทุนที่ออก</t>
  </si>
  <si>
    <t>ส่วนเกินมูลค่า</t>
  </si>
  <si>
    <t>จัดสรรแล้ว -</t>
  </si>
  <si>
    <t>รวม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</si>
  <si>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</si>
  <si>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</si>
  <si>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</si>
  <si>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</si>
  <si>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งบการเปลี่ยนแปลงส่วนของผู้ถือหุ้น</t>
  </si>
  <si>
    <t>ส่วนของผู้ถือหุ้นของบริษัทฯ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</si>
  <si>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</si>
  <si>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</si>
  <si>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</si>
  <si>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</si>
  <si>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</si>
  <si>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ผลต่างจากการยกเลิกสัญญาเช่า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</si>
  <si>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</si>
  <si>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</si>
  <si>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</si>
  <si>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</si>
  <si>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</si>
  <si>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</si>
  <si>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ต้นทุนการพัฒนาอสังหาริมทรัพย์</t>
  </si>
  <si>
    <t xml:space="preserve">   เงินมัดจำค่าที่ดิน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</si>
  <si>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</si>
  <si>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</si>
  <si>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</si>
  <si>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เงินมัดจำค่าขายที่ดิน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</si>
  <si>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</si>
  <si>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</si>
  <si>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</si>
  <si>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</si>
  <si>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</si>
  <si>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</si>
  <si>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</si>
  <si>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</si>
  <si>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ซื้ออสังหาริมทรัพย์เพื่อการลงทุน</t>
  </si>
  <si>
    <t>ซื้ออาคารและอุปกรณ์</t>
  </si>
  <si>
    <t>เงินสดรับจากเงินปันผล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</si>
  <si>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</si>
  <si>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</si>
  <si>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ชำระคืนเงินกู้ยืมระยะยาวจากสถาบันการเงิน</t>
  </si>
  <si>
    <t xml:space="preserve">ชำระคืนเงินต้นของหนี้สินตามสัญญาเช่า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</si>
  <si>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</si>
  <si>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</si>
  <si>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</si>
  <si>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</si>
  <si>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รายการที่ไม่ใช่เงินสดประกอบด้วย</t>
  </si>
  <si>
    <t xml:space="preserve">   ดอกเบี้ยจ่ายส่วนที่บันทึกเป็นต้นทุนการพัฒนาอสังหาริมทรัพย์</t>
  </si>
  <si>
    <t>ยอดคงเหลือ ณ วันที่ 1 มกราคม 2568</t>
  </si>
  <si>
    <t>ของบริษัทฯ</t>
  </si>
  <si>
    <t>ส่วนของ</t>
  </si>
  <si>
    <t>ผู้มีส่วนได้เสีย</t>
  </si>
  <si>
    <t>ที่ไม่มีอำนาจ</t>
  </si>
  <si>
    <t>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</si>
  <si>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</si>
  <si>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</si>
  <si>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</si>
  <si>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</si>
  <si>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</si>
  <si>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</si>
  <si>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</si>
  <si>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ผลขาดทุนจากการวัดมูลค่าใหม่ของผลประโยชน์พนักงานที่กำหนดไว้</t>
  </si>
  <si>
    <t>การแบ่งปันกำไร</t>
  </si>
  <si>
    <t xml:space="preserve">   ค่าเสื่อมราคาและค่าตัดจำหน่าย</t>
  </si>
  <si>
    <t xml:space="preserve">   ประมาณการหนี้สินสำหรับผลประโยชน์พนักงาน</t>
  </si>
  <si>
    <t>ส่วนที่เป็นของผู้มีส่วนได้เสียที่ไม่มีอำนาจควบคุมของบริษัทย่อย</t>
  </si>
  <si>
    <t>2, 3</t>
  </si>
  <si>
    <t xml:space="preserve">   สินทรัพย์สิทธิการใช้เพิ่มขึ้นจากหนี้สินตามสัญญาเช่า</t>
  </si>
  <si>
    <t xml:space="preserve">   เงินสดรับจากการขายสินทรัพย์ที่ถือไว้เพื่อขาย</t>
  </si>
  <si>
    <t>เงินสดรับจากเงินกู้ระยะยาวจากสถาบันการเงิน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</si>
  <si>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</si>
  <si>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</si>
  <si>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</si>
  <si>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</si>
  <si>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เงินสดรับจากการจำหน่ายอาคารและอุปกรณ์</t>
  </si>
  <si>
    <t xml:space="preserve">   โอนกลับผลขาดทุนด้านเครดิตที่คาดว่าจะเกิดขึ้น</t>
  </si>
  <si>
    <t xml:space="preserve">   เจ้าหนี้จากการซื้ออาคารและอุปกรณ์เพิ่มขึ้น</t>
  </si>
  <si>
    <t>DTA</t>
  </si>
  <si>
    <t>Sep</t>
  </si>
  <si>
    <t>Con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</si>
  <si>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</si>
  <si>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</si>
  <si>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</si>
  <si>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</si>
  <si>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</si>
  <si>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</si>
  <si>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</si>
  <si>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เงินมัดจำค่าที่ดิน</t>
  </si>
  <si>
    <t xml:space="preserve">   กำไรจากการจำหน่ายสินทรัพย์ไม่มีตัวตน</t>
  </si>
  <si>
    <t>เงินสดรับจากการจำหน่ายสินทรัพย์ไม่มีตัวตน</t>
  </si>
  <si>
    <t xml:space="preserve">   ขาดทุนจากการด้อยค่าของสินทรัพย์ทางการเงิน</t>
  </si>
  <si>
    <t xml:space="preserve">   ขาดทุนจากการปรับมูลค่ายุติธรรมของสินทรัพย์ทางการเงิน</t>
  </si>
  <si>
    <t xml:space="preserve">   ขาดทุนจากการจำหน่ายอาคารและอุปกรณ์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</si>
  <si>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</si>
  <si>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 xml:space="preserve">   เจ้าหนี้จากการซื้ออสังหาริมทรัพย์เพื่อการลงทุนลดลง</t>
  </si>
  <si>
    <t>เงินกู้ระยะสั้นจากสถาบันการเงินลดลง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</si>
</sst>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&quot;-&quot;;_(@_)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pFont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1">
    <xf numFmtId="0" fontId="0" fillId="0" borderId="0" xfId="0"/>
    <xf numFmtId="37" fontId="3" fillId="0" borderId="0" xfId="2" applyNumberFormat="1" applyFont="1" applyAlignment="1">
      <alignment horizontal="left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vertical="center"/>
    </xf>
    <xf numFmtId="37" fontId="7" fillId="0" borderId="0" xfId="2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41" fontId="4" fillId="0" borderId="3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4" fillId="0" borderId="4" xfId="2" applyNumberFormat="1" applyFont="1" applyBorder="1" applyAlignment="1">
      <alignment horizontal="right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Continuous" vertical="center"/>
    </xf>
    <xf numFmtId="37" fontId="6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4" fillId="0" borderId="1" xfId="2" applyNumberFormat="1" applyFont="1" applyBorder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1" fontId="4" fillId="2" borderId="1" xfId="2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horizontal="centerContinuous" vertical="center"/>
    </xf>
    <xf numFmtId="38" fontId="4" fillId="0" borderId="2" xfId="2" applyNumberFormat="1" applyFont="1" applyBorder="1" applyAlignment="1">
      <alignment horizontal="centerContinuous" vertical="center"/>
    </xf>
    <xf numFmtId="165" fontId="4" fillId="0" borderId="3" xfId="2" applyNumberFormat="1" applyFont="1" applyBorder="1" applyAlignment="1">
      <alignment horizontal="center" vertical="center"/>
    </xf>
    <xf numFmtId="43" fontId="4" fillId="0" borderId="4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8" fontId="4" fillId="0" borderId="6" xfId="2" applyNumberFormat="1" applyFont="1" applyBorder="1" applyAlignment="1">
      <alignment horizontal="centerContinuous" vertical="center"/>
    </xf>
    <xf numFmtId="165" fontId="7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3" fillId="0" borderId="1" xfId="2" applyNumberFormat="1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41" fontId="4" fillId="0" borderId="2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4" fillId="0" borderId="5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horizontal="centerContinuous" vertical="center"/>
    </xf>
    <xf numFmtId="49" fontId="4" fillId="0" borderId="1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vertical="center"/>
    </xf>
    <xf numFmtId="41" fontId="7" fillId="0" borderId="0" xfId="2" quotePrefix="1" applyNumberFormat="1" applyFont="1" applyAlignment="1">
      <alignment horizontal="right" vertical="center"/>
    </xf>
    <xf numFmtId="37" fontId="7" fillId="0" borderId="0" xfId="2" quotePrefix="1" applyNumberFormat="1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right" vertical="center"/>
    </xf>
    <xf numFmtId="37" fontId="4" fillId="0" borderId="4" xfId="2" applyNumberFormat="1" applyFont="1" applyBorder="1" applyAlignment="1">
      <alignment vertical="center"/>
    </xf>
    <xf numFmtId="39" fontId="4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3" fontId="4" fillId="0" borderId="0" xfId="1" applyFont="1" applyAlignment="1">
      <alignment vertical="center"/>
    </xf>
    <xf numFmtId="43" fontId="4" fillId="0" borderId="0" xfId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2" applyNumberFormat="1" applyFont="1" applyBorder="1" applyAlignment="1">
      <alignment horizontal="center" vertical="center"/>
    </xf>
    <xf numFmtId="38" fontId="4" fillId="0" borderId="1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</cellXfs>
  <cellStyles count="7">
    <cellStyle name="Comma" xfId="1" builtinId="3"/>
    <cellStyle name="Comma 11 7" xfId="3" xr:uid="{8C8BE1E9-8BFB-471F-9E1A-3FD4A867C848}"/>
    <cellStyle name="Comma 11 7 2" xfId="6" xr:uid="{F27275E9-5936-4F4F-9F2E-C5C830461836}"/>
    <cellStyle name="Comma 2" xfId="5" xr:uid="{3A7FCDBD-82C3-4C45-AFF7-74ED05221802}"/>
    <cellStyle name="Normal" xfId="0" builtinId="0"/>
    <cellStyle name="Normal 13" xfId="2" xr:uid="{B18DAC33-9E26-4759-B072-5B2C63238843}"/>
    <cellStyle name="Normal 2 122" xfId="4" xr:uid="{FD184789-9654-4E7A-A3D2-40BEBA7DF7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1A04-D40F-4A44-8220-87D5682F7570}">
  <dimension ref="A1:Y91"/>
  <sheetViews>
    <sheetView showGridLines="0" tabSelected="1" view="pageBreakPreview" zoomScaleNormal="100" zoomScaleSheetLayoutView="100" workbookViewId="0">
      <selection activeCell="A2" sqref="A2"/>
    </sheetView>
  </sheetViews>
  <sheetFormatPr defaultColWidth="9.21875" defaultRowHeight="23.4"/>
  <cols>
    <col min="1" max="1" width="41.44140625" style="2" customWidth="1"/>
    <col min="2" max="2" width="8" style="2" customWidth="1"/>
    <col min="3" max="3" width="2" style="2" customWidth="1"/>
    <col min="4" max="4" width="14.44140625" style="2" customWidth="1"/>
    <col min="5" max="5" width="1.44140625" style="2" customWidth="1"/>
    <col min="6" max="6" width="15.21875" style="2" customWidth="1"/>
    <col min="7" max="7" width="1.44140625" style="2" customWidth="1"/>
    <col min="8" max="8" width="14.44140625" style="2" customWidth="1"/>
    <col min="9" max="9" width="1.44140625" style="2" customWidth="1"/>
    <col min="10" max="10" width="15.21875" style="2" customWidth="1"/>
    <col min="11" max="11" width="1.44140625" style="2" customWidth="1"/>
    <col min="12" max="12" width="0" style="2" hidden="1" customWidth="1"/>
    <col min="13" max="13" width="15.44140625" style="2" hidden="1" customWidth="1"/>
    <col min="14" max="14" width="15.21875" style="2" hidden="1" customWidth="1"/>
    <col min="15" max="16" width="15.44140625" style="2" hidden="1" customWidth="1"/>
    <col min="17" max="20" width="0" style="2" hidden="1" customWidth="1"/>
    <col min="21" max="16384" width="9.21875" style="2"/>
  </cols>
  <sheetData>
    <row r="1" spans="1:25">
      <c r="A1" s="4" t="s">
        <v>0</v>
      </c>
      <c r="B1" s="4"/>
      <c r="C1" s="4"/>
      <c r="D1" s="4"/>
      <c r="E1" s="4"/>
      <c r="F1" s="4"/>
      <c r="G1" s="4"/>
      <c r="H1" s="4"/>
    </row>
    <row r="2" spans="1:25">
      <c r="A2" s="1" t="s">
        <v>1</v>
      </c>
      <c r="B2" s="3"/>
      <c r="C2" s="3"/>
      <c r="D2" s="3"/>
      <c r="E2" s="3"/>
      <c r="F2" s="3"/>
      <c r="G2" s="3"/>
      <c r="H2" s="3"/>
    </row>
    <row r="3" spans="1:25">
      <c r="A3" s="1" t="s">
        <v>174</v>
      </c>
      <c r="B3" s="3"/>
      <c r="C3" s="3"/>
      <c r="D3" s="3"/>
      <c r="E3" s="3"/>
      <c r="F3" s="3"/>
      <c r="G3" s="3"/>
      <c r="H3" s="3"/>
    </row>
    <row r="4" spans="1:25">
      <c r="J4" s="38" t="s">
        <v>2</v>
      </c>
    </row>
    <row r="5" spans="1:25">
      <c r="A5" s="3"/>
      <c r="B5" s="3"/>
      <c r="C5" s="3"/>
      <c r="D5" s="87" t="s">
        <v>3</v>
      </c>
      <c r="E5" s="87"/>
      <c r="F5" s="87"/>
      <c r="G5" s="4"/>
      <c r="H5" s="87" t="s">
        <v>4</v>
      </c>
      <c r="I5" s="87"/>
      <c r="J5" s="87"/>
    </row>
    <row r="6" spans="1:25">
      <c r="A6" s="3"/>
      <c r="B6" s="40" t="s">
        <v>5</v>
      </c>
      <c r="C6" s="41"/>
      <c r="D6" s="42" t="s">
        <v>175</v>
      </c>
      <c r="E6" s="43"/>
      <c r="F6" s="42" t="s">
        <v>173</v>
      </c>
      <c r="G6" s="44"/>
      <c r="H6" s="42" t="s">
        <v>175</v>
      </c>
      <c r="I6" s="43"/>
      <c r="J6" s="42" t="s">
        <v>173</v>
      </c>
    </row>
    <row r="7" spans="1:25">
      <c r="A7" s="3"/>
      <c r="B7" s="41"/>
      <c r="C7" s="41"/>
      <c r="D7" s="45" t="s">
        <v>6</v>
      </c>
      <c r="E7" s="43"/>
      <c r="F7" s="45" t="s">
        <v>7</v>
      </c>
      <c r="G7" s="45"/>
      <c r="H7" s="45" t="s">
        <v>6</v>
      </c>
      <c r="I7" s="43"/>
      <c r="J7" s="45" t="s">
        <v>7</v>
      </c>
    </row>
    <row r="8" spans="1:25">
      <c r="A8" s="3"/>
      <c r="D8" s="45" t="s">
        <v>8</v>
      </c>
      <c r="F8" s="43"/>
      <c r="G8" s="43"/>
      <c r="H8" s="45" t="s">
        <v>8</v>
      </c>
      <c r="J8" s="43"/>
    </row>
    <row r="9" spans="1:25">
      <c r="A9" s="1" t="s">
        <v>9</v>
      </c>
      <c r="W9" s="84"/>
      <c r="X9" s="84"/>
      <c r="Y9" s="84"/>
    </row>
    <row r="10" spans="1:25">
      <c r="A10" s="4" t="s">
        <v>10</v>
      </c>
      <c r="W10" s="84"/>
      <c r="X10" s="84"/>
    </row>
    <row r="11" spans="1:25">
      <c r="A11" s="2" t="s">
        <v>12</v>
      </c>
      <c r="B11" s="5"/>
      <c r="D11" s="6">
        <v>620683</v>
      </c>
      <c r="E11" s="6"/>
      <c r="F11" s="6">
        <v>303977</v>
      </c>
      <c r="G11" s="6"/>
      <c r="H11" s="6">
        <v>553041</v>
      </c>
      <c r="I11" s="6"/>
      <c r="J11" s="6">
        <v>230356</v>
      </c>
      <c r="M11" s="2">
        <f t="shared" ref="M11" si="0">F11-D11</f>
        <v>-316706</v>
      </c>
      <c r="N11" s="2">
        <f t="shared" ref="N11" si="1">J11-H11</f>
        <v>-322685</v>
      </c>
      <c r="W11" s="84"/>
      <c r="X11" s="84"/>
    </row>
    <row r="12" spans="1:25">
      <c r="A12" s="2" t="s">
        <v>149</v>
      </c>
      <c r="B12" s="5" t="s">
        <v>158</v>
      </c>
      <c r="D12" s="6">
        <v>61531</v>
      </c>
      <c r="E12" s="6"/>
      <c r="F12" s="6">
        <v>55785</v>
      </c>
      <c r="G12" s="6"/>
      <c r="H12" s="6">
        <v>48708</v>
      </c>
      <c r="I12" s="6"/>
      <c r="J12" s="6">
        <v>53524</v>
      </c>
      <c r="M12" s="2">
        <f>F12-D12</f>
        <v>-5746</v>
      </c>
      <c r="N12" s="2">
        <f>J12-H12</f>
        <v>4816</v>
      </c>
      <c r="W12" s="84"/>
      <c r="X12" s="84"/>
    </row>
    <row r="13" spans="1:25">
      <c r="A13" s="2" t="s">
        <v>13</v>
      </c>
      <c r="B13" s="5">
        <v>2</v>
      </c>
      <c r="D13" s="6">
        <v>0</v>
      </c>
      <c r="E13" s="6"/>
      <c r="F13" s="6">
        <v>0</v>
      </c>
      <c r="G13" s="6"/>
      <c r="H13" s="6">
        <v>20000</v>
      </c>
      <c r="I13" s="6"/>
      <c r="J13" s="6">
        <v>20000</v>
      </c>
      <c r="M13" s="2">
        <f t="shared" ref="M13:M19" si="2">F13-D13</f>
        <v>0</v>
      </c>
      <c r="N13" s="2">
        <f t="shared" ref="N13:N19" si="3">J13-H13</f>
        <v>0</v>
      </c>
      <c r="W13" s="84"/>
      <c r="X13" s="84"/>
    </row>
    <row r="14" spans="1:25">
      <c r="A14" s="2" t="s">
        <v>14</v>
      </c>
      <c r="B14" s="5">
        <v>4</v>
      </c>
      <c r="D14" s="6">
        <v>6039195</v>
      </c>
      <c r="E14" s="6"/>
      <c r="F14" s="6">
        <v>6121669</v>
      </c>
      <c r="G14" s="6"/>
      <c r="H14" s="6">
        <f>6040404+1</f>
        <v>6040405</v>
      </c>
      <c r="I14" s="6"/>
      <c r="J14" s="6">
        <v>6122879</v>
      </c>
      <c r="M14" s="2">
        <f t="shared" si="2"/>
        <v>82474</v>
      </c>
      <c r="N14" s="2">
        <f t="shared" si="3"/>
        <v>82474</v>
      </c>
      <c r="W14" s="84"/>
      <c r="X14" s="84"/>
    </row>
    <row r="15" spans="1:25">
      <c r="A15" s="2" t="s">
        <v>179</v>
      </c>
      <c r="B15" s="5"/>
      <c r="D15" s="6">
        <v>0</v>
      </c>
      <c r="E15" s="6"/>
      <c r="F15" s="6">
        <v>8319</v>
      </c>
      <c r="G15" s="6"/>
      <c r="H15" s="6">
        <v>0</v>
      </c>
      <c r="I15" s="6"/>
      <c r="J15" s="6">
        <v>8319</v>
      </c>
      <c r="N15" s="2">
        <f t="shared" si="3"/>
        <v>8319</v>
      </c>
      <c r="W15" s="84"/>
      <c r="X15" s="84"/>
    </row>
    <row r="16" spans="1:25">
      <c r="A16" s="2" t="s">
        <v>15</v>
      </c>
      <c r="B16" s="5"/>
      <c r="D16" s="6"/>
      <c r="E16" s="6"/>
      <c r="F16" s="6"/>
      <c r="G16" s="6"/>
      <c r="H16" s="6"/>
      <c r="I16" s="6"/>
      <c r="J16" s="6"/>
      <c r="M16" s="2">
        <f t="shared" si="2"/>
        <v>0</v>
      </c>
      <c r="N16" s="2">
        <f t="shared" si="3"/>
        <v>0</v>
      </c>
      <c r="W16" s="84"/>
      <c r="X16" s="84"/>
    </row>
    <row r="17" spans="1:24">
      <c r="A17" s="2" t="s">
        <v>16</v>
      </c>
      <c r="B17" s="5"/>
      <c r="D17" s="6">
        <v>320746</v>
      </c>
      <c r="E17" s="6"/>
      <c r="F17" s="6">
        <v>323670</v>
      </c>
      <c r="G17" s="6"/>
      <c r="H17" s="6">
        <v>320746</v>
      </c>
      <c r="I17" s="6"/>
      <c r="J17" s="6">
        <v>323670</v>
      </c>
      <c r="M17" s="2">
        <f t="shared" si="2"/>
        <v>2924</v>
      </c>
      <c r="N17" s="2">
        <f t="shared" si="3"/>
        <v>2924</v>
      </c>
      <c r="W17" s="84"/>
      <c r="X17" s="84"/>
    </row>
    <row r="18" spans="1:24">
      <c r="A18" s="2" t="s">
        <v>17</v>
      </c>
      <c r="B18" s="5"/>
      <c r="D18" s="6">
        <v>24762</v>
      </c>
      <c r="E18" s="6"/>
      <c r="F18" s="6">
        <v>18806</v>
      </c>
      <c r="G18" s="6"/>
      <c r="H18" s="6">
        <f>13132+1</f>
        <v>13133</v>
      </c>
      <c r="I18" s="6"/>
      <c r="J18" s="6">
        <v>11889</v>
      </c>
      <c r="M18" s="2">
        <f t="shared" si="2"/>
        <v>-5956</v>
      </c>
      <c r="N18" s="2">
        <f t="shared" si="3"/>
        <v>-1244</v>
      </c>
      <c r="W18" s="84"/>
      <c r="X18" s="84"/>
    </row>
    <row r="19" spans="1:24">
      <c r="A19" s="1" t="s">
        <v>18</v>
      </c>
      <c r="B19" s="5"/>
      <c r="D19" s="46">
        <f>SUM(D11:D18)</f>
        <v>7066917</v>
      </c>
      <c r="E19" s="6"/>
      <c r="F19" s="46">
        <f>SUM(F11:F18)</f>
        <v>6832226</v>
      </c>
      <c r="G19" s="6"/>
      <c r="H19" s="46">
        <f>SUM(H11:H18)</f>
        <v>6996033</v>
      </c>
      <c r="I19" s="6"/>
      <c r="J19" s="46">
        <f>SUM(J11:J18)</f>
        <v>6770637</v>
      </c>
      <c r="M19" s="2">
        <f t="shared" si="2"/>
        <v>-234691</v>
      </c>
      <c r="N19" s="2">
        <f t="shared" si="3"/>
        <v>-225396</v>
      </c>
      <c r="W19" s="84"/>
      <c r="X19" s="84"/>
    </row>
    <row r="20" spans="1:24">
      <c r="A20" s="1" t="s">
        <v>19</v>
      </c>
      <c r="B20" s="5"/>
      <c r="D20" s="6"/>
      <c r="E20" s="6"/>
      <c r="F20" s="6"/>
      <c r="G20" s="6"/>
      <c r="H20" s="6"/>
      <c r="I20" s="6"/>
      <c r="J20" s="6"/>
      <c r="W20" s="84"/>
      <c r="X20" s="84"/>
    </row>
    <row r="21" spans="1:24">
      <c r="A21" s="47" t="s">
        <v>20</v>
      </c>
      <c r="B21" s="5"/>
      <c r="D21" s="6">
        <v>0</v>
      </c>
      <c r="E21" s="6"/>
      <c r="F21" s="6">
        <v>0</v>
      </c>
      <c r="G21" s="6"/>
      <c r="H21" s="6">
        <v>109999</v>
      </c>
      <c r="I21" s="6"/>
      <c r="J21" s="6">
        <v>109999</v>
      </c>
      <c r="M21" s="2">
        <f t="shared" ref="M21:M29" si="4">F21-D21</f>
        <v>0</v>
      </c>
      <c r="N21" s="2">
        <f t="shared" ref="N21:N29" si="5">J21-H21</f>
        <v>0</v>
      </c>
      <c r="W21" s="84"/>
      <c r="X21" s="84"/>
    </row>
    <row r="22" spans="1:24">
      <c r="A22" s="47" t="s">
        <v>21</v>
      </c>
      <c r="B22" s="5">
        <v>5</v>
      </c>
      <c r="D22" s="6">
        <v>875933</v>
      </c>
      <c r="E22" s="6"/>
      <c r="F22" s="6">
        <v>886952</v>
      </c>
      <c r="G22" s="6"/>
      <c r="H22" s="6">
        <f>878232</f>
        <v>878232</v>
      </c>
      <c r="I22" s="6"/>
      <c r="J22" s="6">
        <v>889280</v>
      </c>
      <c r="M22" s="2">
        <f t="shared" si="4"/>
        <v>11019</v>
      </c>
      <c r="N22" s="2">
        <f t="shared" si="5"/>
        <v>11048</v>
      </c>
      <c r="W22" s="84"/>
      <c r="X22" s="84"/>
    </row>
    <row r="23" spans="1:24">
      <c r="A23" s="47" t="s">
        <v>22</v>
      </c>
      <c r="B23" s="5">
        <v>6</v>
      </c>
      <c r="C23" s="35"/>
      <c r="D23" s="6">
        <v>643375</v>
      </c>
      <c r="E23" s="6"/>
      <c r="F23" s="6">
        <v>634819</v>
      </c>
      <c r="G23" s="6"/>
      <c r="H23" s="6">
        <v>594550</v>
      </c>
      <c r="I23" s="6"/>
      <c r="J23" s="6">
        <v>594430</v>
      </c>
      <c r="M23" s="2">
        <f t="shared" si="4"/>
        <v>-8556</v>
      </c>
      <c r="N23" s="2">
        <f t="shared" si="5"/>
        <v>-120</v>
      </c>
      <c r="W23" s="84"/>
      <c r="X23" s="84"/>
    </row>
    <row r="24" spans="1:24">
      <c r="A24" s="47" t="s">
        <v>23</v>
      </c>
      <c r="B24" s="5"/>
      <c r="C24" s="35"/>
      <c r="D24" s="6">
        <v>7031</v>
      </c>
      <c r="E24" s="6"/>
      <c r="F24" s="6">
        <v>8301</v>
      </c>
      <c r="G24" s="6"/>
      <c r="H24" s="6">
        <v>6860</v>
      </c>
      <c r="I24" s="6"/>
      <c r="J24" s="6">
        <v>7854</v>
      </c>
      <c r="M24" s="2">
        <f t="shared" si="4"/>
        <v>1270</v>
      </c>
      <c r="N24" s="2">
        <f t="shared" si="5"/>
        <v>994</v>
      </c>
      <c r="W24" s="84"/>
      <c r="X24" s="84"/>
    </row>
    <row r="25" spans="1:24">
      <c r="A25" s="47" t="s">
        <v>24</v>
      </c>
      <c r="B25" s="5"/>
      <c r="C25" s="35"/>
      <c r="D25" s="6">
        <v>36</v>
      </c>
      <c r="E25" s="6"/>
      <c r="F25" s="6">
        <v>40</v>
      </c>
      <c r="G25" s="6"/>
      <c r="H25" s="6">
        <v>1</v>
      </c>
      <c r="I25" s="6"/>
      <c r="J25" s="6">
        <v>2</v>
      </c>
      <c r="M25" s="2">
        <f t="shared" si="4"/>
        <v>4</v>
      </c>
      <c r="N25" s="2">
        <f t="shared" si="5"/>
        <v>1</v>
      </c>
      <c r="W25" s="84"/>
      <c r="X25" s="84"/>
    </row>
    <row r="26" spans="1:24">
      <c r="A26" s="47" t="s">
        <v>25</v>
      </c>
      <c r="B26" s="5"/>
      <c r="C26" s="35"/>
      <c r="D26" s="6">
        <v>3732</v>
      </c>
      <c r="E26" s="6"/>
      <c r="F26" s="6">
        <v>3095</v>
      </c>
      <c r="G26" s="6"/>
      <c r="H26" s="6">
        <v>3732</v>
      </c>
      <c r="I26" s="6"/>
      <c r="J26" s="6">
        <v>3095</v>
      </c>
      <c r="M26" s="2">
        <f t="shared" si="4"/>
        <v>-637</v>
      </c>
      <c r="N26" s="2">
        <f t="shared" si="5"/>
        <v>-637</v>
      </c>
      <c r="W26" s="84"/>
      <c r="X26" s="84"/>
    </row>
    <row r="27" spans="1:24">
      <c r="A27" s="47" t="s">
        <v>26</v>
      </c>
      <c r="B27" s="5">
        <v>2</v>
      </c>
      <c r="C27" s="35"/>
      <c r="D27" s="6">
        <v>3058</v>
      </c>
      <c r="E27" s="6"/>
      <c r="F27" s="6">
        <v>2708</v>
      </c>
      <c r="G27" s="6"/>
      <c r="H27" s="6">
        <v>930</v>
      </c>
      <c r="I27" s="6"/>
      <c r="J27" s="6">
        <v>930</v>
      </c>
      <c r="M27" s="2">
        <f t="shared" si="4"/>
        <v>-350</v>
      </c>
      <c r="N27" s="2">
        <f t="shared" si="5"/>
        <v>0</v>
      </c>
      <c r="O27" s="2">
        <v>395</v>
      </c>
      <c r="P27" s="2">
        <f>M27+O27</f>
        <v>45</v>
      </c>
      <c r="W27" s="84"/>
      <c r="X27" s="84"/>
    </row>
    <row r="28" spans="1:24">
      <c r="A28" s="4" t="s">
        <v>27</v>
      </c>
      <c r="D28" s="46">
        <f>SUM(D21:D27)</f>
        <v>1533165</v>
      </c>
      <c r="E28" s="6"/>
      <c r="F28" s="46">
        <f>SUM(F21:F27)</f>
        <v>1535915</v>
      </c>
      <c r="G28" s="6"/>
      <c r="H28" s="46">
        <f>SUM(H21:H27)</f>
        <v>1594304</v>
      </c>
      <c r="I28" s="6"/>
      <c r="J28" s="46">
        <f>SUM(J21:J27)</f>
        <v>1605590</v>
      </c>
      <c r="M28" s="2">
        <f t="shared" si="4"/>
        <v>2750</v>
      </c>
      <c r="N28" s="2">
        <f t="shared" si="5"/>
        <v>11286</v>
      </c>
      <c r="W28" s="84"/>
      <c r="X28" s="84"/>
    </row>
    <row r="29" spans="1:24" ht="24" thickBot="1">
      <c r="A29" s="4" t="s">
        <v>28</v>
      </c>
      <c r="D29" s="7">
        <f>SUM(D19+D28)</f>
        <v>8600082</v>
      </c>
      <c r="E29" s="6"/>
      <c r="F29" s="7">
        <f>SUM(F19+F28)</f>
        <v>8368141</v>
      </c>
      <c r="G29" s="6"/>
      <c r="H29" s="7">
        <f>SUM(H19+H28)</f>
        <v>8590337</v>
      </c>
      <c r="I29" s="6"/>
      <c r="J29" s="7">
        <f>SUM(J19+J28)</f>
        <v>8376227</v>
      </c>
      <c r="M29" s="2">
        <f t="shared" si="4"/>
        <v>-231941</v>
      </c>
      <c r="N29" s="2">
        <f t="shared" si="5"/>
        <v>-214110</v>
      </c>
      <c r="W29" s="84"/>
      <c r="X29" s="84"/>
    </row>
    <row r="30" spans="1:24" ht="24" thickTop="1">
      <c r="W30" s="84"/>
      <c r="X30" s="84"/>
    </row>
    <row r="31" spans="1:24">
      <c r="A31" s="2" t="s">
        <v>29</v>
      </c>
      <c r="W31" s="84"/>
      <c r="X31" s="84"/>
    </row>
    <row r="32" spans="1:24">
      <c r="A32" s="86" t="s">
        <v>0</v>
      </c>
      <c r="B32" s="86"/>
      <c r="C32" s="86"/>
      <c r="D32" s="86"/>
      <c r="E32" s="86"/>
      <c r="F32" s="86"/>
      <c r="G32" s="86"/>
      <c r="H32" s="86"/>
      <c r="W32" s="84"/>
      <c r="X32" s="84"/>
    </row>
    <row r="33" spans="1:24">
      <c r="A33" s="1" t="s">
        <v>30</v>
      </c>
      <c r="B33" s="47"/>
      <c r="C33" s="47"/>
      <c r="D33" s="47"/>
      <c r="E33" s="47"/>
      <c r="F33" s="47"/>
      <c r="G33" s="47"/>
      <c r="H33" s="47"/>
      <c r="W33" s="84"/>
      <c r="X33" s="84"/>
    </row>
    <row r="34" spans="1:24">
      <c r="A34" s="1" t="s">
        <v>174</v>
      </c>
      <c r="B34" s="3"/>
      <c r="C34" s="3"/>
      <c r="D34" s="3"/>
      <c r="E34" s="3"/>
      <c r="F34" s="3"/>
      <c r="G34" s="3"/>
      <c r="H34" s="3"/>
      <c r="W34" s="84"/>
      <c r="X34" s="84"/>
    </row>
    <row r="35" spans="1:24">
      <c r="J35" s="38" t="s">
        <v>2</v>
      </c>
      <c r="W35" s="84"/>
      <c r="X35" s="84"/>
    </row>
    <row r="36" spans="1:24">
      <c r="A36" s="3"/>
      <c r="B36" s="3"/>
      <c r="C36" s="3"/>
      <c r="D36" s="87" t="s">
        <v>3</v>
      </c>
      <c r="E36" s="87"/>
      <c r="F36" s="87"/>
      <c r="G36" s="4"/>
      <c r="H36" s="87" t="s">
        <v>4</v>
      </c>
      <c r="I36" s="87"/>
      <c r="J36" s="87"/>
      <c r="W36" s="84"/>
      <c r="X36" s="84"/>
    </row>
    <row r="37" spans="1:24">
      <c r="A37" s="3"/>
      <c r="B37" s="40" t="s">
        <v>5</v>
      </c>
      <c r="C37" s="41"/>
      <c r="D37" s="42" t="str">
        <f>$D$6</f>
        <v>31 มีนาคม 2569</v>
      </c>
      <c r="E37" s="43"/>
      <c r="F37" s="42" t="s">
        <v>173</v>
      </c>
      <c r="G37" s="44"/>
      <c r="H37" s="42" t="str">
        <f>D37</f>
        <v>31 มีนาคม 2569</v>
      </c>
      <c r="I37" s="43"/>
      <c r="J37" s="42" t="s">
        <v>173</v>
      </c>
      <c r="W37" s="84"/>
      <c r="X37" s="84"/>
    </row>
    <row r="38" spans="1:24">
      <c r="A38" s="3"/>
      <c r="B38" s="41"/>
      <c r="C38" s="41"/>
      <c r="D38" s="45" t="s">
        <v>6</v>
      </c>
      <c r="E38" s="43"/>
      <c r="F38" s="45" t="s">
        <v>7</v>
      </c>
      <c r="G38" s="45"/>
      <c r="H38" s="45" t="s">
        <v>6</v>
      </c>
      <c r="I38" s="43"/>
      <c r="J38" s="45" t="s">
        <v>7</v>
      </c>
      <c r="W38" s="84"/>
      <c r="X38" s="84"/>
    </row>
    <row r="39" spans="1:24">
      <c r="A39" s="3"/>
      <c r="D39" s="45" t="s">
        <v>8</v>
      </c>
      <c r="F39" s="43"/>
      <c r="G39" s="43"/>
      <c r="H39" s="45" t="s">
        <v>8</v>
      </c>
      <c r="J39" s="43"/>
      <c r="W39" s="84"/>
      <c r="X39" s="84"/>
    </row>
    <row r="40" spans="1:24">
      <c r="A40" s="4" t="s">
        <v>31</v>
      </c>
      <c r="W40" s="84"/>
      <c r="X40" s="84"/>
    </row>
    <row r="41" spans="1:24">
      <c r="A41" s="4" t="s">
        <v>32</v>
      </c>
      <c r="W41" s="84"/>
      <c r="X41" s="84"/>
    </row>
    <row r="42" spans="1:24">
      <c r="A42" s="2" t="s">
        <v>33</v>
      </c>
      <c r="B42" s="5">
        <v>7</v>
      </c>
      <c r="D42" s="6">
        <v>80000</v>
      </c>
      <c r="E42" s="6"/>
      <c r="F42" s="6">
        <v>160000</v>
      </c>
      <c r="G42" s="6"/>
      <c r="H42" s="6">
        <v>80000</v>
      </c>
      <c r="I42" s="6"/>
      <c r="J42" s="6">
        <v>160000</v>
      </c>
      <c r="M42" s="2">
        <f>D42-F42</f>
        <v>-80000</v>
      </c>
      <c r="N42" s="2">
        <f>H42-J42</f>
        <v>-80000</v>
      </c>
      <c r="W42" s="84"/>
      <c r="X42" s="84"/>
    </row>
    <row r="43" spans="1:24">
      <c r="A43" s="2" t="s">
        <v>150</v>
      </c>
      <c r="B43" s="5">
        <v>2</v>
      </c>
      <c r="D43" s="6">
        <f>133986+1-303</f>
        <v>133684</v>
      </c>
      <c r="E43" s="6"/>
      <c r="F43" s="6">
        <v>119393</v>
      </c>
      <c r="G43" s="6"/>
      <c r="H43" s="6">
        <f>124093</f>
        <v>124093</v>
      </c>
      <c r="I43" s="6"/>
      <c r="J43" s="6">
        <v>113209</v>
      </c>
      <c r="M43" s="2">
        <f t="shared" ref="M43:M52" si="6">D43-F43</f>
        <v>14291</v>
      </c>
      <c r="N43" s="2">
        <f t="shared" ref="N43:N52" si="7">H43-J43</f>
        <v>10884</v>
      </c>
      <c r="W43" s="84"/>
      <c r="X43" s="84"/>
    </row>
    <row r="44" spans="1:24">
      <c r="A44" s="2" t="s">
        <v>34</v>
      </c>
      <c r="B44" s="5"/>
      <c r="D44" s="6">
        <f>9255+303</f>
        <v>9558</v>
      </c>
      <c r="E44" s="6"/>
      <c r="F44" s="6">
        <v>5242</v>
      </c>
      <c r="G44" s="6"/>
      <c r="H44" s="6">
        <v>1020</v>
      </c>
      <c r="I44" s="6"/>
      <c r="J44" s="6">
        <v>577</v>
      </c>
      <c r="M44" s="2">
        <f t="shared" si="6"/>
        <v>4316</v>
      </c>
      <c r="N44" s="2">
        <f t="shared" si="7"/>
        <v>443</v>
      </c>
      <c r="W44" s="84"/>
      <c r="X44" s="84"/>
    </row>
    <row r="45" spans="1:24">
      <c r="A45" s="2" t="s">
        <v>35</v>
      </c>
      <c r="B45" s="5"/>
      <c r="D45" s="6">
        <v>23478</v>
      </c>
      <c r="E45" s="6"/>
      <c r="F45" s="6">
        <v>23478</v>
      </c>
      <c r="G45" s="6"/>
      <c r="H45" s="6">
        <v>23478</v>
      </c>
      <c r="I45" s="6"/>
      <c r="J45" s="6">
        <v>23478</v>
      </c>
      <c r="M45" s="2">
        <f t="shared" si="6"/>
        <v>0</v>
      </c>
      <c r="N45" s="2">
        <f t="shared" si="7"/>
        <v>0</v>
      </c>
      <c r="W45" s="84"/>
      <c r="X45" s="84"/>
    </row>
    <row r="46" spans="1:24">
      <c r="A46" s="2" t="s">
        <v>36</v>
      </c>
      <c r="B46" s="5"/>
      <c r="D46" s="6"/>
      <c r="E46" s="6"/>
      <c r="F46" s="6"/>
      <c r="G46" s="6"/>
      <c r="H46" s="6"/>
      <c r="I46" s="6"/>
      <c r="J46" s="6"/>
      <c r="M46" s="2">
        <f t="shared" si="6"/>
        <v>0</v>
      </c>
      <c r="N46" s="2">
        <f t="shared" si="7"/>
        <v>0</v>
      </c>
      <c r="W46" s="84"/>
      <c r="X46" s="84"/>
    </row>
    <row r="47" spans="1:24">
      <c r="A47" s="2" t="s">
        <v>37</v>
      </c>
      <c r="B47" s="5">
        <v>8</v>
      </c>
      <c r="D47" s="6">
        <v>12412</v>
      </c>
      <c r="E47" s="6"/>
      <c r="F47" s="6">
        <v>1720645</v>
      </c>
      <c r="G47" s="6"/>
      <c r="H47" s="6">
        <v>12412</v>
      </c>
      <c r="I47" s="6"/>
      <c r="J47" s="6">
        <v>1720645</v>
      </c>
      <c r="M47" s="2">
        <f t="shared" si="6"/>
        <v>-1708233</v>
      </c>
      <c r="N47" s="2">
        <f t="shared" si="7"/>
        <v>-1708233</v>
      </c>
      <c r="Q47" s="2" t="s">
        <v>171</v>
      </c>
      <c r="R47" s="2" t="s">
        <v>170</v>
      </c>
      <c r="W47" s="84"/>
      <c r="X47" s="84"/>
    </row>
    <row r="48" spans="1:24">
      <c r="A48" s="2" t="s">
        <v>38</v>
      </c>
      <c r="B48" s="5"/>
      <c r="D48" s="6"/>
      <c r="E48" s="6"/>
      <c r="F48" s="6"/>
      <c r="G48" s="6"/>
      <c r="H48" s="6"/>
      <c r="I48" s="6"/>
      <c r="J48" s="6"/>
      <c r="M48" s="2">
        <f t="shared" si="6"/>
        <v>0</v>
      </c>
      <c r="N48" s="2">
        <f t="shared" si="7"/>
        <v>0</v>
      </c>
      <c r="Q48" s="2">
        <f>R48</f>
        <v>640</v>
      </c>
      <c r="R48" s="2">
        <v>640</v>
      </c>
      <c r="W48" s="84"/>
      <c r="X48" s="84"/>
    </row>
    <row r="49" spans="1:24">
      <c r="A49" s="2" t="s">
        <v>37</v>
      </c>
      <c r="B49" s="5">
        <v>2</v>
      </c>
      <c r="D49" s="6">
        <v>4247</v>
      </c>
      <c r="E49" s="6"/>
      <c r="F49" s="6">
        <v>5051</v>
      </c>
      <c r="G49" s="6"/>
      <c r="H49" s="6">
        <v>3950</v>
      </c>
      <c r="I49" s="6"/>
      <c r="J49" s="6">
        <v>4443</v>
      </c>
      <c r="M49" s="2">
        <f t="shared" si="6"/>
        <v>-804</v>
      </c>
      <c r="N49" s="2">
        <f t="shared" si="7"/>
        <v>-493</v>
      </c>
      <c r="Q49" s="2">
        <f>SUM(Q48:Q48)</f>
        <v>640</v>
      </c>
      <c r="R49" s="2">
        <f>SUM(R48:R48)</f>
        <v>640</v>
      </c>
      <c r="W49" s="84"/>
      <c r="X49" s="84"/>
    </row>
    <row r="50" spans="1:24">
      <c r="A50" s="2" t="s">
        <v>151</v>
      </c>
      <c r="B50" s="5"/>
      <c r="D50" s="6">
        <v>103346</v>
      </c>
      <c r="E50" s="6"/>
      <c r="F50" s="6">
        <v>52013</v>
      </c>
      <c r="G50" s="6"/>
      <c r="H50" s="6">
        <v>103214</v>
      </c>
      <c r="I50" s="6"/>
      <c r="J50" s="6">
        <v>52013</v>
      </c>
      <c r="M50" s="2">
        <f>D50-F50</f>
        <v>51333</v>
      </c>
      <c r="N50" s="2">
        <f>H50-J50</f>
        <v>51201</v>
      </c>
      <c r="P50" s="2" t="s">
        <v>169</v>
      </c>
      <c r="Q50" s="2">
        <f>R50</f>
        <v>-637</v>
      </c>
      <c r="R50" s="2">
        <f>N26</f>
        <v>-637</v>
      </c>
      <c r="W50" s="84"/>
      <c r="X50" s="84"/>
    </row>
    <row r="51" spans="1:24">
      <c r="A51" s="2" t="s">
        <v>39</v>
      </c>
      <c r="B51" s="5"/>
      <c r="D51" s="6">
        <v>5669</v>
      </c>
      <c r="E51" s="6"/>
      <c r="F51" s="6">
        <v>4597</v>
      </c>
      <c r="G51" s="6"/>
      <c r="H51" s="6">
        <f>4511+1</f>
        <v>4512</v>
      </c>
      <c r="I51" s="6"/>
      <c r="J51" s="6">
        <v>4426</v>
      </c>
      <c r="M51" s="2">
        <f t="shared" si="6"/>
        <v>1072</v>
      </c>
      <c r="N51" s="2">
        <f t="shared" si="7"/>
        <v>86</v>
      </c>
      <c r="Q51" s="2">
        <f>SUM(M50,Q49)</f>
        <v>51973</v>
      </c>
      <c r="R51" s="2">
        <f>R49+N50</f>
        <v>51841</v>
      </c>
      <c r="W51" s="84"/>
      <c r="X51" s="84"/>
    </row>
    <row r="52" spans="1:24">
      <c r="A52" s="4" t="s">
        <v>40</v>
      </c>
      <c r="D52" s="46">
        <f>SUM(D42:D51)</f>
        <v>372394</v>
      </c>
      <c r="E52" s="6"/>
      <c r="F52" s="46">
        <f>SUM(F42:F51)</f>
        <v>2090419</v>
      </c>
      <c r="G52" s="6"/>
      <c r="H52" s="46">
        <f>SUM(H42:H51)</f>
        <v>352679</v>
      </c>
      <c r="I52" s="6"/>
      <c r="J52" s="46">
        <f>SUM(J42:J51)</f>
        <v>2078791</v>
      </c>
      <c r="M52" s="2">
        <f t="shared" si="6"/>
        <v>-1718025</v>
      </c>
      <c r="N52" s="2">
        <f t="shared" si="7"/>
        <v>-1726112</v>
      </c>
      <c r="Q52" s="2">
        <f>'PL&amp;Cash Flow'!E24</f>
        <v>-58137</v>
      </c>
      <c r="R52" s="2">
        <f>'PL&amp;Cash Flow'!I24</f>
        <v>-57973</v>
      </c>
      <c r="W52" s="84"/>
      <c r="X52" s="84"/>
    </row>
    <row r="53" spans="1:24">
      <c r="A53" s="4" t="s">
        <v>41</v>
      </c>
      <c r="D53" s="6"/>
      <c r="E53" s="6"/>
      <c r="F53" s="6"/>
      <c r="G53" s="6"/>
      <c r="H53" s="6"/>
      <c r="I53" s="6"/>
      <c r="J53" s="6"/>
      <c r="Q53" s="2">
        <f>-O27</f>
        <v>-395</v>
      </c>
      <c r="W53" s="84"/>
      <c r="X53" s="84"/>
    </row>
    <row r="54" spans="1:24">
      <c r="A54" s="2" t="s">
        <v>42</v>
      </c>
      <c r="D54" s="6"/>
      <c r="E54" s="6"/>
      <c r="F54" s="6"/>
      <c r="G54" s="6"/>
      <c r="H54" s="6"/>
      <c r="I54" s="6"/>
      <c r="J54" s="6"/>
      <c r="Q54" s="2">
        <f>SUM(Q51:Q53)</f>
        <v>-6559</v>
      </c>
      <c r="R54" s="2">
        <f>R51+R52</f>
        <v>-6132</v>
      </c>
      <c r="W54" s="84"/>
      <c r="X54" s="84"/>
    </row>
    <row r="55" spans="1:24">
      <c r="A55" s="2" t="s">
        <v>43</v>
      </c>
      <c r="B55" s="5">
        <v>8</v>
      </c>
      <c r="D55" s="6">
        <v>3620876</v>
      </c>
      <c r="E55" s="6"/>
      <c r="F55" s="6">
        <v>1913049</v>
      </c>
      <c r="G55" s="6"/>
      <c r="H55" s="6">
        <v>3615049</v>
      </c>
      <c r="I55" s="6"/>
      <c r="J55" s="6">
        <v>1913049</v>
      </c>
      <c r="M55" s="2">
        <f t="shared" ref="M55:M60" si="8">D55-F55</f>
        <v>1707827</v>
      </c>
      <c r="N55" s="2">
        <f t="shared" ref="N55:N60" si="9">H55-J55</f>
        <v>1702000</v>
      </c>
      <c r="W55" s="84"/>
      <c r="X55" s="84"/>
    </row>
    <row r="56" spans="1:24">
      <c r="A56" s="2" t="s">
        <v>44</v>
      </c>
      <c r="B56" s="5"/>
      <c r="D56" s="6"/>
      <c r="E56" s="6"/>
      <c r="F56" s="6"/>
      <c r="G56" s="6"/>
      <c r="H56" s="6"/>
      <c r="I56" s="6"/>
      <c r="J56" s="6"/>
      <c r="M56" s="2">
        <f t="shared" si="8"/>
        <v>0</v>
      </c>
      <c r="N56" s="2">
        <f t="shared" si="9"/>
        <v>0</v>
      </c>
      <c r="W56" s="84"/>
      <c r="X56" s="84"/>
    </row>
    <row r="57" spans="1:24">
      <c r="A57" s="2" t="s">
        <v>43</v>
      </c>
      <c r="B57" s="5">
        <v>2</v>
      </c>
      <c r="D57" s="6">
        <v>3321</v>
      </c>
      <c r="E57" s="6"/>
      <c r="F57" s="6">
        <f>3816-1</f>
        <v>3815</v>
      </c>
      <c r="G57" s="6"/>
      <c r="H57" s="6">
        <v>3321</v>
      </c>
      <c r="I57" s="6"/>
      <c r="J57" s="6">
        <f>3816-1</f>
        <v>3815</v>
      </c>
      <c r="M57" s="2">
        <f t="shared" si="8"/>
        <v>-494</v>
      </c>
      <c r="N57" s="2">
        <f t="shared" si="9"/>
        <v>-494</v>
      </c>
      <c r="W57" s="34"/>
      <c r="X57" s="34"/>
    </row>
    <row r="58" spans="1:24">
      <c r="A58" s="2" t="s">
        <v>152</v>
      </c>
      <c r="B58" s="5"/>
      <c r="D58" s="6">
        <v>13940</v>
      </c>
      <c r="E58" s="6"/>
      <c r="F58" s="6">
        <v>13435</v>
      </c>
      <c r="G58" s="6"/>
      <c r="H58" s="6">
        <v>12851</v>
      </c>
      <c r="I58" s="6"/>
      <c r="J58" s="6">
        <v>12417</v>
      </c>
      <c r="M58" s="2">
        <f t="shared" si="8"/>
        <v>505</v>
      </c>
      <c r="N58" s="2">
        <f t="shared" si="9"/>
        <v>434</v>
      </c>
      <c r="O58" s="2">
        <f>'PL&amp;Cash Flow'!E76</f>
        <v>505</v>
      </c>
      <c r="P58" s="2">
        <f>'PL&amp;Cash Flow'!I76</f>
        <v>434</v>
      </c>
      <c r="W58" s="84"/>
      <c r="X58" s="84"/>
    </row>
    <row r="59" spans="1:24">
      <c r="A59" s="4" t="s">
        <v>45</v>
      </c>
      <c r="D59" s="46">
        <f>SUM(D55:D58)</f>
        <v>3638137</v>
      </c>
      <c r="E59" s="6"/>
      <c r="F59" s="46">
        <f>SUM(F55:F58)</f>
        <v>1930299</v>
      </c>
      <c r="G59" s="6"/>
      <c r="H59" s="46">
        <f>SUM(H55:H58)</f>
        <v>3631221</v>
      </c>
      <c r="I59" s="6"/>
      <c r="J59" s="46">
        <f>SUM(J55:J58)</f>
        <v>1929281</v>
      </c>
      <c r="M59" s="2">
        <f t="shared" si="8"/>
        <v>1707838</v>
      </c>
      <c r="N59" s="2">
        <f t="shared" si="9"/>
        <v>1701940</v>
      </c>
      <c r="O59" s="2">
        <v>3201</v>
      </c>
      <c r="P59" s="2">
        <v>3201</v>
      </c>
      <c r="W59" s="84"/>
      <c r="X59" s="84"/>
    </row>
    <row r="60" spans="1:24">
      <c r="A60" s="4" t="s">
        <v>46</v>
      </c>
      <c r="D60" s="8">
        <f>SUM(D52,D59)</f>
        <v>4010531</v>
      </c>
      <c r="E60" s="6"/>
      <c r="F60" s="8">
        <f>SUM(F52,F59)</f>
        <v>4020718</v>
      </c>
      <c r="G60" s="6"/>
      <c r="H60" s="8">
        <f>SUM(H52,H59)</f>
        <v>3983900</v>
      </c>
      <c r="I60" s="6"/>
      <c r="J60" s="8">
        <f>SUM(J52,J59)</f>
        <v>4008072</v>
      </c>
      <c r="M60" s="2">
        <f t="shared" si="8"/>
        <v>-10187</v>
      </c>
      <c r="N60" s="2">
        <f t="shared" si="9"/>
        <v>-24172</v>
      </c>
      <c r="W60" s="84"/>
      <c r="X60" s="84"/>
    </row>
    <row r="61" spans="1:24">
      <c r="A61" s="4"/>
      <c r="D61" s="6"/>
      <c r="E61" s="6"/>
      <c r="F61" s="6"/>
      <c r="G61" s="6"/>
      <c r="H61" s="6"/>
      <c r="I61" s="6"/>
      <c r="J61" s="6"/>
      <c r="W61" s="84"/>
      <c r="X61" s="84"/>
    </row>
    <row r="62" spans="1:24">
      <c r="A62" s="2" t="s">
        <v>29</v>
      </c>
      <c r="D62" s="6"/>
      <c r="E62" s="6"/>
      <c r="F62" s="6"/>
      <c r="G62" s="6"/>
      <c r="H62" s="6"/>
      <c r="I62" s="6"/>
      <c r="J62" s="6"/>
      <c r="W62" s="84"/>
      <c r="X62" s="84"/>
    </row>
    <row r="63" spans="1:24">
      <c r="A63" s="86" t="s">
        <v>0</v>
      </c>
      <c r="B63" s="86"/>
      <c r="C63" s="86"/>
      <c r="D63" s="86"/>
      <c r="E63" s="86"/>
      <c r="F63" s="86"/>
      <c r="G63" s="86"/>
      <c r="H63" s="86"/>
      <c r="W63" s="84"/>
      <c r="X63" s="84"/>
    </row>
    <row r="64" spans="1:24">
      <c r="A64" s="1" t="s">
        <v>30</v>
      </c>
      <c r="B64" s="47"/>
      <c r="C64" s="47"/>
      <c r="D64" s="47"/>
      <c r="E64" s="47"/>
      <c r="F64" s="47"/>
      <c r="G64" s="47"/>
      <c r="H64" s="47"/>
      <c r="W64" s="84"/>
      <c r="X64" s="84"/>
    </row>
    <row r="65" spans="1:24">
      <c r="A65" s="1" t="s">
        <v>174</v>
      </c>
      <c r="B65" s="3"/>
      <c r="C65" s="3"/>
      <c r="D65" s="3"/>
      <c r="E65" s="3"/>
      <c r="F65" s="3"/>
      <c r="G65" s="3"/>
      <c r="H65" s="3"/>
      <c r="W65" s="84"/>
      <c r="X65" s="84"/>
    </row>
    <row r="66" spans="1:24">
      <c r="J66" s="38" t="s">
        <v>2</v>
      </c>
      <c r="W66" s="84"/>
      <c r="X66" s="84"/>
    </row>
    <row r="67" spans="1:24">
      <c r="A67" s="3"/>
      <c r="B67" s="3"/>
      <c r="C67" s="3"/>
      <c r="D67" s="87" t="s">
        <v>3</v>
      </c>
      <c r="E67" s="87"/>
      <c r="F67" s="87"/>
      <c r="G67" s="4"/>
      <c r="H67" s="87" t="s">
        <v>4</v>
      </c>
      <c r="I67" s="87"/>
      <c r="J67" s="87"/>
      <c r="W67" s="84"/>
      <c r="X67" s="84"/>
    </row>
    <row r="68" spans="1:24">
      <c r="A68" s="3"/>
      <c r="B68" s="35"/>
      <c r="C68" s="41"/>
      <c r="D68" s="42" t="str">
        <f>D37</f>
        <v>31 มีนาคม 2569</v>
      </c>
      <c r="E68" s="43"/>
      <c r="F68" s="42" t="s">
        <v>173</v>
      </c>
      <c r="G68" s="44"/>
      <c r="H68" s="42" t="str">
        <f>D68</f>
        <v>31 มีนาคม 2569</v>
      </c>
      <c r="I68" s="43"/>
      <c r="J68" s="42" t="s">
        <v>173</v>
      </c>
      <c r="W68" s="84"/>
      <c r="X68" s="84"/>
    </row>
    <row r="69" spans="1:24">
      <c r="A69" s="3"/>
      <c r="B69" s="41"/>
      <c r="C69" s="41"/>
      <c r="D69" s="45" t="s">
        <v>6</v>
      </c>
      <c r="E69" s="43"/>
      <c r="F69" s="45" t="s">
        <v>7</v>
      </c>
      <c r="G69" s="45"/>
      <c r="H69" s="45" t="s">
        <v>6</v>
      </c>
      <c r="I69" s="43"/>
      <c r="J69" s="45" t="s">
        <v>7</v>
      </c>
      <c r="W69" s="84"/>
      <c r="X69" s="84"/>
    </row>
    <row r="70" spans="1:24">
      <c r="A70" s="3"/>
      <c r="D70" s="45" t="s">
        <v>8</v>
      </c>
      <c r="F70" s="43"/>
      <c r="G70" s="43"/>
      <c r="H70" s="45" t="s">
        <v>8</v>
      </c>
      <c r="J70" s="43"/>
      <c r="W70" s="84"/>
      <c r="X70" s="84"/>
    </row>
    <row r="71" spans="1:24">
      <c r="A71" s="4" t="s">
        <v>47</v>
      </c>
      <c r="W71" s="84"/>
      <c r="X71" s="84"/>
    </row>
    <row r="72" spans="1:24">
      <c r="A72" s="2" t="s">
        <v>48</v>
      </c>
      <c r="B72" s="5"/>
      <c r="W72" s="84"/>
      <c r="X72" s="84"/>
    </row>
    <row r="73" spans="1:24">
      <c r="A73" s="2" t="s">
        <v>49</v>
      </c>
      <c r="W73" s="84"/>
      <c r="X73" s="84"/>
    </row>
    <row r="74" spans="1:24" ht="24" thickBot="1">
      <c r="A74" s="2" t="s">
        <v>50</v>
      </c>
      <c r="D74" s="9">
        <v>1160000</v>
      </c>
      <c r="E74" s="6"/>
      <c r="F74" s="9">
        <v>1160000</v>
      </c>
      <c r="G74" s="6"/>
      <c r="H74" s="9">
        <v>1160000</v>
      </c>
      <c r="I74" s="6"/>
      <c r="J74" s="9">
        <v>1160000</v>
      </c>
      <c r="W74" s="84"/>
      <c r="X74" s="84"/>
    </row>
    <row r="75" spans="1:24" ht="24" thickTop="1">
      <c r="A75" s="2" t="s">
        <v>51</v>
      </c>
      <c r="D75" s="6"/>
      <c r="E75" s="6"/>
      <c r="F75" s="6"/>
      <c r="G75" s="6"/>
      <c r="H75" s="6"/>
      <c r="I75" s="6"/>
      <c r="J75" s="6"/>
      <c r="W75" s="84"/>
      <c r="X75" s="84"/>
    </row>
    <row r="76" spans="1:24">
      <c r="A76" s="2" t="s">
        <v>50</v>
      </c>
      <c r="D76" s="6">
        <f>CE_Conso!E23</f>
        <v>1160000</v>
      </c>
      <c r="E76" s="6"/>
      <c r="F76" s="6">
        <f>CE_Conso!E19</f>
        <v>1160000</v>
      </c>
      <c r="G76" s="6"/>
      <c r="H76" s="6">
        <f>CE_Separate!F20</f>
        <v>1160000</v>
      </c>
      <c r="I76" s="6"/>
      <c r="J76" s="6">
        <f>CE_Separate!F16</f>
        <v>1160000</v>
      </c>
      <c r="W76" s="84"/>
      <c r="X76" s="84"/>
    </row>
    <row r="77" spans="1:24">
      <c r="A77" s="2" t="s">
        <v>52</v>
      </c>
      <c r="B77" s="5"/>
      <c r="D77" s="6">
        <f>CE_Conso!G23</f>
        <v>811975</v>
      </c>
      <c r="E77" s="6"/>
      <c r="F77" s="6">
        <f>CE_Conso!G19</f>
        <v>811975</v>
      </c>
      <c r="G77" s="6"/>
      <c r="H77" s="6">
        <f>CE_Separate!H20</f>
        <v>811975</v>
      </c>
      <c r="I77" s="6"/>
      <c r="J77" s="6">
        <f>CE_Separate!H16</f>
        <v>811975</v>
      </c>
      <c r="W77" s="84"/>
      <c r="X77" s="84"/>
    </row>
    <row r="78" spans="1:24">
      <c r="A78" s="2" t="s">
        <v>53</v>
      </c>
      <c r="D78" s="6"/>
      <c r="E78" s="6"/>
      <c r="F78" s="6"/>
      <c r="G78" s="6"/>
      <c r="H78" s="6"/>
      <c r="I78" s="6"/>
      <c r="J78" s="6"/>
      <c r="W78" s="84"/>
      <c r="X78" s="84"/>
    </row>
    <row r="79" spans="1:24">
      <c r="A79" s="2" t="s">
        <v>54</v>
      </c>
      <c r="B79" s="5"/>
      <c r="D79" s="6">
        <f>CE_Conso!I23</f>
        <v>116000</v>
      </c>
      <c r="E79" s="6"/>
      <c r="F79" s="6">
        <f>CE_Conso!I19</f>
        <v>116000</v>
      </c>
      <c r="G79" s="6"/>
      <c r="H79" s="6">
        <f>CE_Separate!J20</f>
        <v>116000</v>
      </c>
      <c r="I79" s="6"/>
      <c r="J79" s="6">
        <f>CE_Separate!J16</f>
        <v>116000</v>
      </c>
      <c r="W79" s="84"/>
      <c r="X79" s="84"/>
    </row>
    <row r="80" spans="1:24">
      <c r="A80" s="2" t="s">
        <v>55</v>
      </c>
      <c r="D80" s="8">
        <f>CE_Conso!K23</f>
        <v>2501575</v>
      </c>
      <c r="E80" s="6"/>
      <c r="F80" s="8">
        <f>CE_Conso!K19</f>
        <v>2259447</v>
      </c>
      <c r="G80" s="6"/>
      <c r="H80" s="8">
        <f>CE_Separate!L20</f>
        <v>2518462</v>
      </c>
      <c r="I80" s="6"/>
      <c r="J80" s="8">
        <f>CE_Separate!L16</f>
        <v>2280180</v>
      </c>
      <c r="W80" s="84"/>
      <c r="X80" s="84"/>
    </row>
    <row r="81" spans="1:24">
      <c r="A81" s="2" t="s">
        <v>100</v>
      </c>
      <c r="B81" s="5"/>
      <c r="D81" s="6">
        <f>SUM(D76:D80)</f>
        <v>4589550</v>
      </c>
      <c r="E81" s="6"/>
      <c r="F81" s="6">
        <f>SUM(F76:F80)</f>
        <v>4347422</v>
      </c>
      <c r="G81" s="6"/>
      <c r="H81" s="6">
        <f>SUM(H76:H80)</f>
        <v>4606437</v>
      </c>
      <c r="I81" s="6"/>
      <c r="J81" s="6">
        <f>SUM(J76:J80)</f>
        <v>4368155</v>
      </c>
      <c r="W81" s="84"/>
      <c r="X81" s="84"/>
    </row>
    <row r="82" spans="1:24">
      <c r="A82" s="2" t="s">
        <v>147</v>
      </c>
      <c r="B82" s="5"/>
      <c r="D82" s="8">
        <f>CE_Conso!O23</f>
        <v>1</v>
      </c>
      <c r="E82" s="6"/>
      <c r="F82" s="8">
        <f>CE_Conso!O19</f>
        <v>1</v>
      </c>
      <c r="G82" s="6"/>
      <c r="H82" s="8">
        <v>0</v>
      </c>
      <c r="I82" s="6"/>
      <c r="J82" s="8">
        <v>0</v>
      </c>
      <c r="W82" s="84"/>
      <c r="X82" s="84"/>
    </row>
    <row r="83" spans="1:24">
      <c r="A83" s="4" t="s">
        <v>56</v>
      </c>
      <c r="D83" s="6">
        <f>SUM(D81:D82)</f>
        <v>4589551</v>
      </c>
      <c r="E83" s="6"/>
      <c r="F83" s="6">
        <f>SUM(F81:F82)</f>
        <v>4347423</v>
      </c>
      <c r="G83" s="6"/>
      <c r="H83" s="6">
        <f>SUM(H81:H82)</f>
        <v>4606437</v>
      </c>
      <c r="I83" s="6"/>
      <c r="J83" s="6">
        <f>SUM(J81:J82)</f>
        <v>4368155</v>
      </c>
      <c r="W83" s="84"/>
      <c r="X83" s="84"/>
    </row>
    <row r="84" spans="1:24" ht="24" thickBot="1">
      <c r="A84" s="4" t="s">
        <v>57</v>
      </c>
      <c r="D84" s="7">
        <f>D83+D60</f>
        <v>8600082</v>
      </c>
      <c r="E84" s="6"/>
      <c r="F84" s="7">
        <f>F83+F60</f>
        <v>8368141</v>
      </c>
      <c r="G84" s="6"/>
      <c r="H84" s="7">
        <f>H83+H60</f>
        <v>8590337</v>
      </c>
      <c r="I84" s="6"/>
      <c r="J84" s="7">
        <f>J83+J60</f>
        <v>8376227</v>
      </c>
      <c r="W84" s="84"/>
      <c r="X84" s="84"/>
    </row>
    <row r="85" spans="1:24" ht="24" thickTop="1">
      <c r="D85" s="10"/>
      <c r="E85" s="10"/>
      <c r="F85" s="10"/>
      <c r="G85" s="10"/>
      <c r="H85" s="10"/>
      <c r="I85" s="10"/>
      <c r="J85" s="10"/>
    </row>
    <row r="86" spans="1:24">
      <c r="A86" s="2" t="s">
        <v>29</v>
      </c>
    </row>
    <row r="88" spans="1:24">
      <c r="A88" s="48"/>
    </row>
    <row r="90" spans="1:24">
      <c r="B90" s="2" t="s">
        <v>58</v>
      </c>
    </row>
    <row r="91" spans="1:24">
      <c r="A91" s="48"/>
    </row>
  </sheetData>
  <mergeCells count="8">
    <mergeCell ref="A63:H63"/>
    <mergeCell ref="D67:F67"/>
    <mergeCell ref="H67:J67"/>
    <mergeCell ref="D5:F5"/>
    <mergeCell ref="H5:J5"/>
    <mergeCell ref="A32:H32"/>
    <mergeCell ref="D36:F36"/>
    <mergeCell ref="H36:J36"/>
  </mergeCells>
  <printOptions horizontalCentered="1"/>
  <pageMargins left="0.78740157480314965" right="0.19685039370078741" top="0.78740157480314965" bottom="0.19685039370078741" header="0.19685039370078741" footer="0.19685039370078741"/>
  <pageSetup paperSize="9" scale="80" fitToWidth="0" fitToHeight="0" orientation="portrait" r:id="rId1"/>
  <rowBreaks count="2" manualBreakCount="2">
    <brk id="31" max="10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B46E0-284D-460A-87D8-20056EADCE97}">
  <dimension ref="A1:Q135"/>
  <sheetViews>
    <sheetView showGridLines="0" view="pageBreakPreview" zoomScale="85" zoomScaleNormal="90" zoomScaleSheetLayoutView="85" workbookViewId="0"/>
  </sheetViews>
  <sheetFormatPr defaultColWidth="9.21875" defaultRowHeight="22.05" customHeight="1"/>
  <cols>
    <col min="1" max="1" width="23.21875" style="2" customWidth="1"/>
    <col min="2" max="2" width="27.77734375" style="2" customWidth="1"/>
    <col min="3" max="3" width="8.44140625" style="2" customWidth="1"/>
    <col min="4" max="4" width="1.77734375" style="2" customWidth="1"/>
    <col min="5" max="5" width="12.21875" style="2" customWidth="1"/>
    <col min="6" max="6" width="1.44140625" style="2" customWidth="1"/>
    <col min="7" max="7" width="12.21875" style="2" customWidth="1"/>
    <col min="8" max="8" width="1.44140625" style="2" customWidth="1"/>
    <col min="9" max="9" width="12.21875" style="2" customWidth="1"/>
    <col min="10" max="10" width="1.44140625" style="2" customWidth="1"/>
    <col min="11" max="11" width="12.21875" style="2" customWidth="1"/>
    <col min="12" max="12" width="3.44140625" style="2" customWidth="1"/>
    <col min="13" max="13" width="9.21875" style="2" customWidth="1"/>
    <col min="14" max="109" width="9.21875" style="2"/>
    <col min="110" max="110" width="50.5546875" style="2" customWidth="1"/>
    <col min="111" max="111" width="8.21875" style="2" customWidth="1"/>
    <col min="112" max="112" width="1.77734375" style="2" customWidth="1"/>
    <col min="113" max="113" width="12.44140625" style="2" customWidth="1"/>
    <col min="114" max="114" width="1.44140625" style="2" customWidth="1"/>
    <col min="115" max="115" width="12.44140625" style="2" customWidth="1"/>
    <col min="116" max="116" width="1.44140625" style="2" customWidth="1"/>
    <col min="117" max="117" width="12.44140625" style="2" customWidth="1"/>
    <col min="118" max="118" width="1.44140625" style="2" customWidth="1"/>
    <col min="119" max="119" width="12.44140625" style="2" customWidth="1"/>
    <col min="120" max="120" width="1.44140625" style="2" customWidth="1"/>
    <col min="121" max="365" width="9.21875" style="2"/>
    <col min="366" max="366" width="50.5546875" style="2" customWidth="1"/>
    <col min="367" max="367" width="8.21875" style="2" customWidth="1"/>
    <col min="368" max="368" width="1.77734375" style="2" customWidth="1"/>
    <col min="369" max="369" width="12.44140625" style="2" customWidth="1"/>
    <col min="370" max="370" width="1.44140625" style="2" customWidth="1"/>
    <col min="371" max="371" width="12.44140625" style="2" customWidth="1"/>
    <col min="372" max="372" width="1.44140625" style="2" customWidth="1"/>
    <col min="373" max="373" width="12.44140625" style="2" customWidth="1"/>
    <col min="374" max="374" width="1.44140625" style="2" customWidth="1"/>
    <col min="375" max="375" width="12.44140625" style="2" customWidth="1"/>
    <col min="376" max="376" width="1.44140625" style="2" customWidth="1"/>
    <col min="377" max="621" width="9.21875" style="2"/>
    <col min="622" max="622" width="50.5546875" style="2" customWidth="1"/>
    <col min="623" max="623" width="8.21875" style="2" customWidth="1"/>
    <col min="624" max="624" width="1.77734375" style="2" customWidth="1"/>
    <col min="625" max="625" width="12.44140625" style="2" customWidth="1"/>
    <col min="626" max="626" width="1.44140625" style="2" customWidth="1"/>
    <col min="627" max="627" width="12.44140625" style="2" customWidth="1"/>
    <col min="628" max="628" width="1.44140625" style="2" customWidth="1"/>
    <col min="629" max="629" width="12.44140625" style="2" customWidth="1"/>
    <col min="630" max="630" width="1.44140625" style="2" customWidth="1"/>
    <col min="631" max="631" width="12.44140625" style="2" customWidth="1"/>
    <col min="632" max="632" width="1.44140625" style="2" customWidth="1"/>
    <col min="633" max="877" width="9.21875" style="2"/>
    <col min="878" max="878" width="50.5546875" style="2" customWidth="1"/>
    <col min="879" max="879" width="8.21875" style="2" customWidth="1"/>
    <col min="880" max="880" width="1.77734375" style="2" customWidth="1"/>
    <col min="881" max="881" width="12.44140625" style="2" customWidth="1"/>
    <col min="882" max="882" width="1.44140625" style="2" customWidth="1"/>
    <col min="883" max="883" width="12.44140625" style="2" customWidth="1"/>
    <col min="884" max="884" width="1.44140625" style="2" customWidth="1"/>
    <col min="885" max="885" width="12.44140625" style="2" customWidth="1"/>
    <col min="886" max="886" width="1.44140625" style="2" customWidth="1"/>
    <col min="887" max="887" width="12.44140625" style="2" customWidth="1"/>
    <col min="888" max="888" width="1.44140625" style="2" customWidth="1"/>
    <col min="889" max="1133" width="9.21875" style="2"/>
    <col min="1134" max="1134" width="50.5546875" style="2" customWidth="1"/>
    <col min="1135" max="1135" width="8.21875" style="2" customWidth="1"/>
    <col min="1136" max="1136" width="1.77734375" style="2" customWidth="1"/>
    <col min="1137" max="1137" width="12.44140625" style="2" customWidth="1"/>
    <col min="1138" max="1138" width="1.44140625" style="2" customWidth="1"/>
    <col min="1139" max="1139" width="12.44140625" style="2" customWidth="1"/>
    <col min="1140" max="1140" width="1.44140625" style="2" customWidth="1"/>
    <col min="1141" max="1141" width="12.44140625" style="2" customWidth="1"/>
    <col min="1142" max="1142" width="1.44140625" style="2" customWidth="1"/>
    <col min="1143" max="1143" width="12.44140625" style="2" customWidth="1"/>
    <col min="1144" max="1144" width="1.44140625" style="2" customWidth="1"/>
    <col min="1145" max="1389" width="9.21875" style="2"/>
    <col min="1390" max="1390" width="50.5546875" style="2" customWidth="1"/>
    <col min="1391" max="1391" width="8.21875" style="2" customWidth="1"/>
    <col min="1392" max="1392" width="1.77734375" style="2" customWidth="1"/>
    <col min="1393" max="1393" width="12.44140625" style="2" customWidth="1"/>
    <col min="1394" max="1394" width="1.44140625" style="2" customWidth="1"/>
    <col min="1395" max="1395" width="12.44140625" style="2" customWidth="1"/>
    <col min="1396" max="1396" width="1.44140625" style="2" customWidth="1"/>
    <col min="1397" max="1397" width="12.44140625" style="2" customWidth="1"/>
    <col min="1398" max="1398" width="1.44140625" style="2" customWidth="1"/>
    <col min="1399" max="1399" width="12.44140625" style="2" customWidth="1"/>
    <col min="1400" max="1400" width="1.44140625" style="2" customWidth="1"/>
    <col min="1401" max="1645" width="9.21875" style="2"/>
    <col min="1646" max="1646" width="50.5546875" style="2" customWidth="1"/>
    <col min="1647" max="1647" width="8.21875" style="2" customWidth="1"/>
    <col min="1648" max="1648" width="1.77734375" style="2" customWidth="1"/>
    <col min="1649" max="1649" width="12.44140625" style="2" customWidth="1"/>
    <col min="1650" max="1650" width="1.44140625" style="2" customWidth="1"/>
    <col min="1651" max="1651" width="12.44140625" style="2" customWidth="1"/>
    <col min="1652" max="1652" width="1.44140625" style="2" customWidth="1"/>
    <col min="1653" max="1653" width="12.44140625" style="2" customWidth="1"/>
    <col min="1654" max="1654" width="1.44140625" style="2" customWidth="1"/>
    <col min="1655" max="1655" width="12.44140625" style="2" customWidth="1"/>
    <col min="1656" max="1656" width="1.44140625" style="2" customWidth="1"/>
    <col min="1657" max="1901" width="9.21875" style="2"/>
    <col min="1902" max="1902" width="50.5546875" style="2" customWidth="1"/>
    <col min="1903" max="1903" width="8.21875" style="2" customWidth="1"/>
    <col min="1904" max="1904" width="1.77734375" style="2" customWidth="1"/>
    <col min="1905" max="1905" width="12.44140625" style="2" customWidth="1"/>
    <col min="1906" max="1906" width="1.44140625" style="2" customWidth="1"/>
    <col min="1907" max="1907" width="12.44140625" style="2" customWidth="1"/>
    <col min="1908" max="1908" width="1.44140625" style="2" customWidth="1"/>
    <col min="1909" max="1909" width="12.44140625" style="2" customWidth="1"/>
    <col min="1910" max="1910" width="1.44140625" style="2" customWidth="1"/>
    <col min="1911" max="1911" width="12.44140625" style="2" customWidth="1"/>
    <col min="1912" max="1912" width="1.44140625" style="2" customWidth="1"/>
    <col min="1913" max="2157" width="9.21875" style="2"/>
    <col min="2158" max="2158" width="50.5546875" style="2" customWidth="1"/>
    <col min="2159" max="2159" width="8.21875" style="2" customWidth="1"/>
    <col min="2160" max="2160" width="1.77734375" style="2" customWidth="1"/>
    <col min="2161" max="2161" width="12.44140625" style="2" customWidth="1"/>
    <col min="2162" max="2162" width="1.44140625" style="2" customWidth="1"/>
    <col min="2163" max="2163" width="12.44140625" style="2" customWidth="1"/>
    <col min="2164" max="2164" width="1.44140625" style="2" customWidth="1"/>
    <col min="2165" max="2165" width="12.44140625" style="2" customWidth="1"/>
    <col min="2166" max="2166" width="1.44140625" style="2" customWidth="1"/>
    <col min="2167" max="2167" width="12.44140625" style="2" customWidth="1"/>
    <col min="2168" max="2168" width="1.44140625" style="2" customWidth="1"/>
    <col min="2169" max="2413" width="9.21875" style="2"/>
    <col min="2414" max="2414" width="50.5546875" style="2" customWidth="1"/>
    <col min="2415" max="2415" width="8.21875" style="2" customWidth="1"/>
    <col min="2416" max="2416" width="1.77734375" style="2" customWidth="1"/>
    <col min="2417" max="2417" width="12.44140625" style="2" customWidth="1"/>
    <col min="2418" max="2418" width="1.44140625" style="2" customWidth="1"/>
    <col min="2419" max="2419" width="12.44140625" style="2" customWidth="1"/>
    <col min="2420" max="2420" width="1.44140625" style="2" customWidth="1"/>
    <col min="2421" max="2421" width="12.44140625" style="2" customWidth="1"/>
    <col min="2422" max="2422" width="1.44140625" style="2" customWidth="1"/>
    <col min="2423" max="2423" width="12.44140625" style="2" customWidth="1"/>
    <col min="2424" max="2424" width="1.44140625" style="2" customWidth="1"/>
    <col min="2425" max="2669" width="9.21875" style="2"/>
    <col min="2670" max="2670" width="50.5546875" style="2" customWidth="1"/>
    <col min="2671" max="2671" width="8.21875" style="2" customWidth="1"/>
    <col min="2672" max="2672" width="1.77734375" style="2" customWidth="1"/>
    <col min="2673" max="2673" width="12.44140625" style="2" customWidth="1"/>
    <col min="2674" max="2674" width="1.44140625" style="2" customWidth="1"/>
    <col min="2675" max="2675" width="12.44140625" style="2" customWidth="1"/>
    <col min="2676" max="2676" width="1.44140625" style="2" customWidth="1"/>
    <col min="2677" max="2677" width="12.44140625" style="2" customWidth="1"/>
    <col min="2678" max="2678" width="1.44140625" style="2" customWidth="1"/>
    <col min="2679" max="2679" width="12.44140625" style="2" customWidth="1"/>
    <col min="2680" max="2680" width="1.44140625" style="2" customWidth="1"/>
    <col min="2681" max="2925" width="9.21875" style="2"/>
    <col min="2926" max="2926" width="50.5546875" style="2" customWidth="1"/>
    <col min="2927" max="2927" width="8.21875" style="2" customWidth="1"/>
    <col min="2928" max="2928" width="1.77734375" style="2" customWidth="1"/>
    <col min="2929" max="2929" width="12.44140625" style="2" customWidth="1"/>
    <col min="2930" max="2930" width="1.44140625" style="2" customWidth="1"/>
    <col min="2931" max="2931" width="12.44140625" style="2" customWidth="1"/>
    <col min="2932" max="2932" width="1.44140625" style="2" customWidth="1"/>
    <col min="2933" max="2933" width="12.44140625" style="2" customWidth="1"/>
    <col min="2934" max="2934" width="1.44140625" style="2" customWidth="1"/>
    <col min="2935" max="2935" width="12.44140625" style="2" customWidth="1"/>
    <col min="2936" max="2936" width="1.44140625" style="2" customWidth="1"/>
    <col min="2937" max="3181" width="9.21875" style="2"/>
    <col min="3182" max="3182" width="50.5546875" style="2" customWidth="1"/>
    <col min="3183" max="3183" width="8.21875" style="2" customWidth="1"/>
    <col min="3184" max="3184" width="1.77734375" style="2" customWidth="1"/>
    <col min="3185" max="3185" width="12.44140625" style="2" customWidth="1"/>
    <col min="3186" max="3186" width="1.44140625" style="2" customWidth="1"/>
    <col min="3187" max="3187" width="12.44140625" style="2" customWidth="1"/>
    <col min="3188" max="3188" width="1.44140625" style="2" customWidth="1"/>
    <col min="3189" max="3189" width="12.44140625" style="2" customWidth="1"/>
    <col min="3190" max="3190" width="1.44140625" style="2" customWidth="1"/>
    <col min="3191" max="3191" width="12.44140625" style="2" customWidth="1"/>
    <col min="3192" max="3192" width="1.44140625" style="2" customWidth="1"/>
    <col min="3193" max="3437" width="9.21875" style="2"/>
    <col min="3438" max="3438" width="50.5546875" style="2" customWidth="1"/>
    <col min="3439" max="3439" width="8.21875" style="2" customWidth="1"/>
    <col min="3440" max="3440" width="1.77734375" style="2" customWidth="1"/>
    <col min="3441" max="3441" width="12.44140625" style="2" customWidth="1"/>
    <col min="3442" max="3442" width="1.44140625" style="2" customWidth="1"/>
    <col min="3443" max="3443" width="12.44140625" style="2" customWidth="1"/>
    <col min="3444" max="3444" width="1.44140625" style="2" customWidth="1"/>
    <col min="3445" max="3445" width="12.44140625" style="2" customWidth="1"/>
    <col min="3446" max="3446" width="1.44140625" style="2" customWidth="1"/>
    <col min="3447" max="3447" width="12.44140625" style="2" customWidth="1"/>
    <col min="3448" max="3448" width="1.44140625" style="2" customWidth="1"/>
    <col min="3449" max="3693" width="9.21875" style="2"/>
    <col min="3694" max="3694" width="50.5546875" style="2" customWidth="1"/>
    <col min="3695" max="3695" width="8.21875" style="2" customWidth="1"/>
    <col min="3696" max="3696" width="1.77734375" style="2" customWidth="1"/>
    <col min="3697" max="3697" width="12.44140625" style="2" customWidth="1"/>
    <col min="3698" max="3698" width="1.44140625" style="2" customWidth="1"/>
    <col min="3699" max="3699" width="12.44140625" style="2" customWidth="1"/>
    <col min="3700" max="3700" width="1.44140625" style="2" customWidth="1"/>
    <col min="3701" max="3701" width="12.44140625" style="2" customWidth="1"/>
    <col min="3702" max="3702" width="1.44140625" style="2" customWidth="1"/>
    <col min="3703" max="3703" width="12.44140625" style="2" customWidth="1"/>
    <col min="3704" max="3704" width="1.44140625" style="2" customWidth="1"/>
    <col min="3705" max="3949" width="9.21875" style="2"/>
    <col min="3950" max="3950" width="50.5546875" style="2" customWidth="1"/>
    <col min="3951" max="3951" width="8.21875" style="2" customWidth="1"/>
    <col min="3952" max="3952" width="1.77734375" style="2" customWidth="1"/>
    <col min="3953" max="3953" width="12.44140625" style="2" customWidth="1"/>
    <col min="3954" max="3954" width="1.44140625" style="2" customWidth="1"/>
    <col min="3955" max="3955" width="12.44140625" style="2" customWidth="1"/>
    <col min="3956" max="3956" width="1.44140625" style="2" customWidth="1"/>
    <col min="3957" max="3957" width="12.44140625" style="2" customWidth="1"/>
    <col min="3958" max="3958" width="1.44140625" style="2" customWidth="1"/>
    <col min="3959" max="3959" width="12.44140625" style="2" customWidth="1"/>
    <col min="3960" max="3960" width="1.44140625" style="2" customWidth="1"/>
    <col min="3961" max="4205" width="9.21875" style="2"/>
    <col min="4206" max="4206" width="50.5546875" style="2" customWidth="1"/>
    <col min="4207" max="4207" width="8.21875" style="2" customWidth="1"/>
    <col min="4208" max="4208" width="1.77734375" style="2" customWidth="1"/>
    <col min="4209" max="4209" width="12.44140625" style="2" customWidth="1"/>
    <col min="4210" max="4210" width="1.44140625" style="2" customWidth="1"/>
    <col min="4211" max="4211" width="12.44140625" style="2" customWidth="1"/>
    <col min="4212" max="4212" width="1.44140625" style="2" customWidth="1"/>
    <col min="4213" max="4213" width="12.44140625" style="2" customWidth="1"/>
    <col min="4214" max="4214" width="1.44140625" style="2" customWidth="1"/>
    <col min="4215" max="4215" width="12.44140625" style="2" customWidth="1"/>
    <col min="4216" max="4216" width="1.44140625" style="2" customWidth="1"/>
    <col min="4217" max="4461" width="9.21875" style="2"/>
    <col min="4462" max="4462" width="50.5546875" style="2" customWidth="1"/>
    <col min="4463" max="4463" width="8.21875" style="2" customWidth="1"/>
    <col min="4464" max="4464" width="1.77734375" style="2" customWidth="1"/>
    <col min="4465" max="4465" width="12.44140625" style="2" customWidth="1"/>
    <col min="4466" max="4466" width="1.44140625" style="2" customWidth="1"/>
    <col min="4467" max="4467" width="12.44140625" style="2" customWidth="1"/>
    <col min="4468" max="4468" width="1.44140625" style="2" customWidth="1"/>
    <col min="4469" max="4469" width="12.44140625" style="2" customWidth="1"/>
    <col min="4470" max="4470" width="1.44140625" style="2" customWidth="1"/>
    <col min="4471" max="4471" width="12.44140625" style="2" customWidth="1"/>
    <col min="4472" max="4472" width="1.44140625" style="2" customWidth="1"/>
    <col min="4473" max="4717" width="9.21875" style="2"/>
    <col min="4718" max="4718" width="50.5546875" style="2" customWidth="1"/>
    <col min="4719" max="4719" width="8.21875" style="2" customWidth="1"/>
    <col min="4720" max="4720" width="1.77734375" style="2" customWidth="1"/>
    <col min="4721" max="4721" width="12.44140625" style="2" customWidth="1"/>
    <col min="4722" max="4722" width="1.44140625" style="2" customWidth="1"/>
    <col min="4723" max="4723" width="12.44140625" style="2" customWidth="1"/>
    <col min="4724" max="4724" width="1.44140625" style="2" customWidth="1"/>
    <col min="4725" max="4725" width="12.44140625" style="2" customWidth="1"/>
    <col min="4726" max="4726" width="1.44140625" style="2" customWidth="1"/>
    <col min="4727" max="4727" width="12.44140625" style="2" customWidth="1"/>
    <col min="4728" max="4728" width="1.44140625" style="2" customWidth="1"/>
    <col min="4729" max="4973" width="9.21875" style="2"/>
    <col min="4974" max="4974" width="50.5546875" style="2" customWidth="1"/>
    <col min="4975" max="4975" width="8.21875" style="2" customWidth="1"/>
    <col min="4976" max="4976" width="1.77734375" style="2" customWidth="1"/>
    <col min="4977" max="4977" width="12.44140625" style="2" customWidth="1"/>
    <col min="4978" max="4978" width="1.44140625" style="2" customWidth="1"/>
    <col min="4979" max="4979" width="12.44140625" style="2" customWidth="1"/>
    <col min="4980" max="4980" width="1.44140625" style="2" customWidth="1"/>
    <col min="4981" max="4981" width="12.44140625" style="2" customWidth="1"/>
    <col min="4982" max="4982" width="1.44140625" style="2" customWidth="1"/>
    <col min="4983" max="4983" width="12.44140625" style="2" customWidth="1"/>
    <col min="4984" max="4984" width="1.44140625" style="2" customWidth="1"/>
    <col min="4985" max="5229" width="9.21875" style="2"/>
    <col min="5230" max="5230" width="50.5546875" style="2" customWidth="1"/>
    <col min="5231" max="5231" width="8.21875" style="2" customWidth="1"/>
    <col min="5232" max="5232" width="1.77734375" style="2" customWidth="1"/>
    <col min="5233" max="5233" width="12.44140625" style="2" customWidth="1"/>
    <col min="5234" max="5234" width="1.44140625" style="2" customWidth="1"/>
    <col min="5235" max="5235" width="12.44140625" style="2" customWidth="1"/>
    <col min="5236" max="5236" width="1.44140625" style="2" customWidth="1"/>
    <col min="5237" max="5237" width="12.44140625" style="2" customWidth="1"/>
    <col min="5238" max="5238" width="1.44140625" style="2" customWidth="1"/>
    <col min="5239" max="5239" width="12.44140625" style="2" customWidth="1"/>
    <col min="5240" max="5240" width="1.44140625" style="2" customWidth="1"/>
    <col min="5241" max="5485" width="9.21875" style="2"/>
    <col min="5486" max="5486" width="50.5546875" style="2" customWidth="1"/>
    <col min="5487" max="5487" width="8.21875" style="2" customWidth="1"/>
    <col min="5488" max="5488" width="1.77734375" style="2" customWidth="1"/>
    <col min="5489" max="5489" width="12.44140625" style="2" customWidth="1"/>
    <col min="5490" max="5490" width="1.44140625" style="2" customWidth="1"/>
    <col min="5491" max="5491" width="12.44140625" style="2" customWidth="1"/>
    <col min="5492" max="5492" width="1.44140625" style="2" customWidth="1"/>
    <col min="5493" max="5493" width="12.44140625" style="2" customWidth="1"/>
    <col min="5494" max="5494" width="1.44140625" style="2" customWidth="1"/>
    <col min="5495" max="5495" width="12.44140625" style="2" customWidth="1"/>
    <col min="5496" max="5496" width="1.44140625" style="2" customWidth="1"/>
    <col min="5497" max="5741" width="9.21875" style="2"/>
    <col min="5742" max="5742" width="50.5546875" style="2" customWidth="1"/>
    <col min="5743" max="5743" width="8.21875" style="2" customWidth="1"/>
    <col min="5744" max="5744" width="1.77734375" style="2" customWidth="1"/>
    <col min="5745" max="5745" width="12.44140625" style="2" customWidth="1"/>
    <col min="5746" max="5746" width="1.44140625" style="2" customWidth="1"/>
    <col min="5747" max="5747" width="12.44140625" style="2" customWidth="1"/>
    <col min="5748" max="5748" width="1.44140625" style="2" customWidth="1"/>
    <col min="5749" max="5749" width="12.44140625" style="2" customWidth="1"/>
    <col min="5750" max="5750" width="1.44140625" style="2" customWidth="1"/>
    <col min="5751" max="5751" width="12.44140625" style="2" customWidth="1"/>
    <col min="5752" max="5752" width="1.44140625" style="2" customWidth="1"/>
    <col min="5753" max="5997" width="9.21875" style="2"/>
    <col min="5998" max="5998" width="50.5546875" style="2" customWidth="1"/>
    <col min="5999" max="5999" width="8.21875" style="2" customWidth="1"/>
    <col min="6000" max="6000" width="1.77734375" style="2" customWidth="1"/>
    <col min="6001" max="6001" width="12.44140625" style="2" customWidth="1"/>
    <col min="6002" max="6002" width="1.44140625" style="2" customWidth="1"/>
    <col min="6003" max="6003" width="12.44140625" style="2" customWidth="1"/>
    <col min="6004" max="6004" width="1.44140625" style="2" customWidth="1"/>
    <col min="6005" max="6005" width="12.44140625" style="2" customWidth="1"/>
    <col min="6006" max="6006" width="1.44140625" style="2" customWidth="1"/>
    <col min="6007" max="6007" width="12.44140625" style="2" customWidth="1"/>
    <col min="6008" max="6008" width="1.44140625" style="2" customWidth="1"/>
    <col min="6009" max="6253" width="9.21875" style="2"/>
    <col min="6254" max="6254" width="50.5546875" style="2" customWidth="1"/>
    <col min="6255" max="6255" width="8.21875" style="2" customWidth="1"/>
    <col min="6256" max="6256" width="1.77734375" style="2" customWidth="1"/>
    <col min="6257" max="6257" width="12.44140625" style="2" customWidth="1"/>
    <col min="6258" max="6258" width="1.44140625" style="2" customWidth="1"/>
    <col min="6259" max="6259" width="12.44140625" style="2" customWidth="1"/>
    <col min="6260" max="6260" width="1.44140625" style="2" customWidth="1"/>
    <col min="6261" max="6261" width="12.44140625" style="2" customWidth="1"/>
    <col min="6262" max="6262" width="1.44140625" style="2" customWidth="1"/>
    <col min="6263" max="6263" width="12.44140625" style="2" customWidth="1"/>
    <col min="6264" max="6264" width="1.44140625" style="2" customWidth="1"/>
    <col min="6265" max="6509" width="9.21875" style="2"/>
    <col min="6510" max="6510" width="50.5546875" style="2" customWidth="1"/>
    <col min="6511" max="6511" width="8.21875" style="2" customWidth="1"/>
    <col min="6512" max="6512" width="1.77734375" style="2" customWidth="1"/>
    <col min="6513" max="6513" width="12.44140625" style="2" customWidth="1"/>
    <col min="6514" max="6514" width="1.44140625" style="2" customWidth="1"/>
    <col min="6515" max="6515" width="12.44140625" style="2" customWidth="1"/>
    <col min="6516" max="6516" width="1.44140625" style="2" customWidth="1"/>
    <col min="6517" max="6517" width="12.44140625" style="2" customWidth="1"/>
    <col min="6518" max="6518" width="1.44140625" style="2" customWidth="1"/>
    <col min="6519" max="6519" width="12.44140625" style="2" customWidth="1"/>
    <col min="6520" max="6520" width="1.44140625" style="2" customWidth="1"/>
    <col min="6521" max="6765" width="9.21875" style="2"/>
    <col min="6766" max="6766" width="50.5546875" style="2" customWidth="1"/>
    <col min="6767" max="6767" width="8.21875" style="2" customWidth="1"/>
    <col min="6768" max="6768" width="1.77734375" style="2" customWidth="1"/>
    <col min="6769" max="6769" width="12.44140625" style="2" customWidth="1"/>
    <col min="6770" max="6770" width="1.44140625" style="2" customWidth="1"/>
    <col min="6771" max="6771" width="12.44140625" style="2" customWidth="1"/>
    <col min="6772" max="6772" width="1.44140625" style="2" customWidth="1"/>
    <col min="6773" max="6773" width="12.44140625" style="2" customWidth="1"/>
    <col min="6774" max="6774" width="1.44140625" style="2" customWidth="1"/>
    <col min="6775" max="6775" width="12.44140625" style="2" customWidth="1"/>
    <col min="6776" max="6776" width="1.44140625" style="2" customWidth="1"/>
    <col min="6777" max="7021" width="9.21875" style="2"/>
    <col min="7022" max="7022" width="50.5546875" style="2" customWidth="1"/>
    <col min="7023" max="7023" width="8.21875" style="2" customWidth="1"/>
    <col min="7024" max="7024" width="1.77734375" style="2" customWidth="1"/>
    <col min="7025" max="7025" width="12.44140625" style="2" customWidth="1"/>
    <col min="7026" max="7026" width="1.44140625" style="2" customWidth="1"/>
    <col min="7027" max="7027" width="12.44140625" style="2" customWidth="1"/>
    <col min="7028" max="7028" width="1.44140625" style="2" customWidth="1"/>
    <col min="7029" max="7029" width="12.44140625" style="2" customWidth="1"/>
    <col min="7030" max="7030" width="1.44140625" style="2" customWidth="1"/>
    <col min="7031" max="7031" width="12.44140625" style="2" customWidth="1"/>
    <col min="7032" max="7032" width="1.44140625" style="2" customWidth="1"/>
    <col min="7033" max="7277" width="9.21875" style="2"/>
    <col min="7278" max="7278" width="50.5546875" style="2" customWidth="1"/>
    <col min="7279" max="7279" width="8.21875" style="2" customWidth="1"/>
    <col min="7280" max="7280" width="1.77734375" style="2" customWidth="1"/>
    <col min="7281" max="7281" width="12.44140625" style="2" customWidth="1"/>
    <col min="7282" max="7282" width="1.44140625" style="2" customWidth="1"/>
    <col min="7283" max="7283" width="12.44140625" style="2" customWidth="1"/>
    <col min="7284" max="7284" width="1.44140625" style="2" customWidth="1"/>
    <col min="7285" max="7285" width="12.44140625" style="2" customWidth="1"/>
    <col min="7286" max="7286" width="1.44140625" style="2" customWidth="1"/>
    <col min="7287" max="7287" width="12.44140625" style="2" customWidth="1"/>
    <col min="7288" max="7288" width="1.44140625" style="2" customWidth="1"/>
    <col min="7289" max="7533" width="9.21875" style="2"/>
    <col min="7534" max="7534" width="50.5546875" style="2" customWidth="1"/>
    <col min="7535" max="7535" width="8.21875" style="2" customWidth="1"/>
    <col min="7536" max="7536" width="1.77734375" style="2" customWidth="1"/>
    <col min="7537" max="7537" width="12.44140625" style="2" customWidth="1"/>
    <col min="7538" max="7538" width="1.44140625" style="2" customWidth="1"/>
    <col min="7539" max="7539" width="12.44140625" style="2" customWidth="1"/>
    <col min="7540" max="7540" width="1.44140625" style="2" customWidth="1"/>
    <col min="7541" max="7541" width="12.44140625" style="2" customWidth="1"/>
    <col min="7542" max="7542" width="1.44140625" style="2" customWidth="1"/>
    <col min="7543" max="7543" width="12.44140625" style="2" customWidth="1"/>
    <col min="7544" max="7544" width="1.44140625" style="2" customWidth="1"/>
    <col min="7545" max="7789" width="9.21875" style="2"/>
    <col min="7790" max="7790" width="50.5546875" style="2" customWidth="1"/>
    <col min="7791" max="7791" width="8.21875" style="2" customWidth="1"/>
    <col min="7792" max="7792" width="1.77734375" style="2" customWidth="1"/>
    <col min="7793" max="7793" width="12.44140625" style="2" customWidth="1"/>
    <col min="7794" max="7794" width="1.44140625" style="2" customWidth="1"/>
    <col min="7795" max="7795" width="12.44140625" style="2" customWidth="1"/>
    <col min="7796" max="7796" width="1.44140625" style="2" customWidth="1"/>
    <col min="7797" max="7797" width="12.44140625" style="2" customWidth="1"/>
    <col min="7798" max="7798" width="1.44140625" style="2" customWidth="1"/>
    <col min="7799" max="7799" width="12.44140625" style="2" customWidth="1"/>
    <col min="7800" max="7800" width="1.44140625" style="2" customWidth="1"/>
    <col min="7801" max="8045" width="9.21875" style="2"/>
    <col min="8046" max="8046" width="50.5546875" style="2" customWidth="1"/>
    <col min="8047" max="8047" width="8.21875" style="2" customWidth="1"/>
    <col min="8048" max="8048" width="1.77734375" style="2" customWidth="1"/>
    <col min="8049" max="8049" width="12.44140625" style="2" customWidth="1"/>
    <col min="8050" max="8050" width="1.44140625" style="2" customWidth="1"/>
    <col min="8051" max="8051" width="12.44140625" style="2" customWidth="1"/>
    <col min="8052" max="8052" width="1.44140625" style="2" customWidth="1"/>
    <col min="8053" max="8053" width="12.44140625" style="2" customWidth="1"/>
    <col min="8054" max="8054" width="1.44140625" style="2" customWidth="1"/>
    <col min="8055" max="8055" width="12.44140625" style="2" customWidth="1"/>
    <col min="8056" max="8056" width="1.44140625" style="2" customWidth="1"/>
    <col min="8057" max="8301" width="9.21875" style="2"/>
    <col min="8302" max="8302" width="50.5546875" style="2" customWidth="1"/>
    <col min="8303" max="8303" width="8.21875" style="2" customWidth="1"/>
    <col min="8304" max="8304" width="1.77734375" style="2" customWidth="1"/>
    <col min="8305" max="8305" width="12.44140625" style="2" customWidth="1"/>
    <col min="8306" max="8306" width="1.44140625" style="2" customWidth="1"/>
    <col min="8307" max="8307" width="12.44140625" style="2" customWidth="1"/>
    <col min="8308" max="8308" width="1.44140625" style="2" customWidth="1"/>
    <col min="8309" max="8309" width="12.44140625" style="2" customWidth="1"/>
    <col min="8310" max="8310" width="1.44140625" style="2" customWidth="1"/>
    <col min="8311" max="8311" width="12.44140625" style="2" customWidth="1"/>
    <col min="8312" max="8312" width="1.44140625" style="2" customWidth="1"/>
    <col min="8313" max="8557" width="9.21875" style="2"/>
    <col min="8558" max="8558" width="50.5546875" style="2" customWidth="1"/>
    <col min="8559" max="8559" width="8.21875" style="2" customWidth="1"/>
    <col min="8560" max="8560" width="1.77734375" style="2" customWidth="1"/>
    <col min="8561" max="8561" width="12.44140625" style="2" customWidth="1"/>
    <col min="8562" max="8562" width="1.44140625" style="2" customWidth="1"/>
    <col min="8563" max="8563" width="12.44140625" style="2" customWidth="1"/>
    <col min="8564" max="8564" width="1.44140625" style="2" customWidth="1"/>
    <col min="8565" max="8565" width="12.44140625" style="2" customWidth="1"/>
    <col min="8566" max="8566" width="1.44140625" style="2" customWidth="1"/>
    <col min="8567" max="8567" width="12.44140625" style="2" customWidth="1"/>
    <col min="8568" max="8568" width="1.44140625" style="2" customWidth="1"/>
    <col min="8569" max="8813" width="9.21875" style="2"/>
    <col min="8814" max="8814" width="50.5546875" style="2" customWidth="1"/>
    <col min="8815" max="8815" width="8.21875" style="2" customWidth="1"/>
    <col min="8816" max="8816" width="1.77734375" style="2" customWidth="1"/>
    <col min="8817" max="8817" width="12.44140625" style="2" customWidth="1"/>
    <col min="8818" max="8818" width="1.44140625" style="2" customWidth="1"/>
    <col min="8819" max="8819" width="12.44140625" style="2" customWidth="1"/>
    <col min="8820" max="8820" width="1.44140625" style="2" customWidth="1"/>
    <col min="8821" max="8821" width="12.44140625" style="2" customWidth="1"/>
    <col min="8822" max="8822" width="1.44140625" style="2" customWidth="1"/>
    <col min="8823" max="8823" width="12.44140625" style="2" customWidth="1"/>
    <col min="8824" max="8824" width="1.44140625" style="2" customWidth="1"/>
    <col min="8825" max="9069" width="9.21875" style="2"/>
    <col min="9070" max="9070" width="50.5546875" style="2" customWidth="1"/>
    <col min="9071" max="9071" width="8.21875" style="2" customWidth="1"/>
    <col min="9072" max="9072" width="1.77734375" style="2" customWidth="1"/>
    <col min="9073" max="9073" width="12.44140625" style="2" customWidth="1"/>
    <col min="9074" max="9074" width="1.44140625" style="2" customWidth="1"/>
    <col min="9075" max="9075" width="12.44140625" style="2" customWidth="1"/>
    <col min="9076" max="9076" width="1.44140625" style="2" customWidth="1"/>
    <col min="9077" max="9077" width="12.44140625" style="2" customWidth="1"/>
    <col min="9078" max="9078" width="1.44140625" style="2" customWidth="1"/>
    <col min="9079" max="9079" width="12.44140625" style="2" customWidth="1"/>
    <col min="9080" max="9080" width="1.44140625" style="2" customWidth="1"/>
    <col min="9081" max="9325" width="9.21875" style="2"/>
    <col min="9326" max="9326" width="50.5546875" style="2" customWidth="1"/>
    <col min="9327" max="9327" width="8.21875" style="2" customWidth="1"/>
    <col min="9328" max="9328" width="1.77734375" style="2" customWidth="1"/>
    <col min="9329" max="9329" width="12.44140625" style="2" customWidth="1"/>
    <col min="9330" max="9330" width="1.44140625" style="2" customWidth="1"/>
    <col min="9331" max="9331" width="12.44140625" style="2" customWidth="1"/>
    <col min="9332" max="9332" width="1.44140625" style="2" customWidth="1"/>
    <col min="9333" max="9333" width="12.44140625" style="2" customWidth="1"/>
    <col min="9334" max="9334" width="1.44140625" style="2" customWidth="1"/>
    <col min="9335" max="9335" width="12.44140625" style="2" customWidth="1"/>
    <col min="9336" max="9336" width="1.44140625" style="2" customWidth="1"/>
    <col min="9337" max="9581" width="9.21875" style="2"/>
    <col min="9582" max="9582" width="50.5546875" style="2" customWidth="1"/>
    <col min="9583" max="9583" width="8.21875" style="2" customWidth="1"/>
    <col min="9584" max="9584" width="1.77734375" style="2" customWidth="1"/>
    <col min="9585" max="9585" width="12.44140625" style="2" customWidth="1"/>
    <col min="9586" max="9586" width="1.44140625" style="2" customWidth="1"/>
    <col min="9587" max="9587" width="12.44140625" style="2" customWidth="1"/>
    <col min="9588" max="9588" width="1.44140625" style="2" customWidth="1"/>
    <col min="9589" max="9589" width="12.44140625" style="2" customWidth="1"/>
    <col min="9590" max="9590" width="1.44140625" style="2" customWidth="1"/>
    <col min="9591" max="9591" width="12.44140625" style="2" customWidth="1"/>
    <col min="9592" max="9592" width="1.44140625" style="2" customWidth="1"/>
    <col min="9593" max="9837" width="9.21875" style="2"/>
    <col min="9838" max="9838" width="50.5546875" style="2" customWidth="1"/>
    <col min="9839" max="9839" width="8.21875" style="2" customWidth="1"/>
    <col min="9840" max="9840" width="1.77734375" style="2" customWidth="1"/>
    <col min="9841" max="9841" width="12.44140625" style="2" customWidth="1"/>
    <col min="9842" max="9842" width="1.44140625" style="2" customWidth="1"/>
    <col min="9843" max="9843" width="12.44140625" style="2" customWidth="1"/>
    <col min="9844" max="9844" width="1.44140625" style="2" customWidth="1"/>
    <col min="9845" max="9845" width="12.44140625" style="2" customWidth="1"/>
    <col min="9846" max="9846" width="1.44140625" style="2" customWidth="1"/>
    <col min="9847" max="9847" width="12.44140625" style="2" customWidth="1"/>
    <col min="9848" max="9848" width="1.44140625" style="2" customWidth="1"/>
    <col min="9849" max="10093" width="9.21875" style="2"/>
    <col min="10094" max="10094" width="50.5546875" style="2" customWidth="1"/>
    <col min="10095" max="10095" width="8.21875" style="2" customWidth="1"/>
    <col min="10096" max="10096" width="1.77734375" style="2" customWidth="1"/>
    <col min="10097" max="10097" width="12.44140625" style="2" customWidth="1"/>
    <col min="10098" max="10098" width="1.44140625" style="2" customWidth="1"/>
    <col min="10099" max="10099" width="12.44140625" style="2" customWidth="1"/>
    <col min="10100" max="10100" width="1.44140625" style="2" customWidth="1"/>
    <col min="10101" max="10101" width="12.44140625" style="2" customWidth="1"/>
    <col min="10102" max="10102" width="1.44140625" style="2" customWidth="1"/>
    <col min="10103" max="10103" width="12.44140625" style="2" customWidth="1"/>
    <col min="10104" max="10104" width="1.44140625" style="2" customWidth="1"/>
    <col min="10105" max="10349" width="9.21875" style="2"/>
    <col min="10350" max="10350" width="50.5546875" style="2" customWidth="1"/>
    <col min="10351" max="10351" width="8.21875" style="2" customWidth="1"/>
    <col min="10352" max="10352" width="1.77734375" style="2" customWidth="1"/>
    <col min="10353" max="10353" width="12.44140625" style="2" customWidth="1"/>
    <col min="10354" max="10354" width="1.44140625" style="2" customWidth="1"/>
    <col min="10355" max="10355" width="12.44140625" style="2" customWidth="1"/>
    <col min="10356" max="10356" width="1.44140625" style="2" customWidth="1"/>
    <col min="10357" max="10357" width="12.44140625" style="2" customWidth="1"/>
    <col min="10358" max="10358" width="1.44140625" style="2" customWidth="1"/>
    <col min="10359" max="10359" width="12.44140625" style="2" customWidth="1"/>
    <col min="10360" max="10360" width="1.44140625" style="2" customWidth="1"/>
    <col min="10361" max="10605" width="9.21875" style="2"/>
    <col min="10606" max="10606" width="50.5546875" style="2" customWidth="1"/>
    <col min="10607" max="10607" width="8.21875" style="2" customWidth="1"/>
    <col min="10608" max="10608" width="1.77734375" style="2" customWidth="1"/>
    <col min="10609" max="10609" width="12.44140625" style="2" customWidth="1"/>
    <col min="10610" max="10610" width="1.44140625" style="2" customWidth="1"/>
    <col min="10611" max="10611" width="12.44140625" style="2" customWidth="1"/>
    <col min="10612" max="10612" width="1.44140625" style="2" customWidth="1"/>
    <col min="10613" max="10613" width="12.44140625" style="2" customWidth="1"/>
    <col min="10614" max="10614" width="1.44140625" style="2" customWidth="1"/>
    <col min="10615" max="10615" width="12.44140625" style="2" customWidth="1"/>
    <col min="10616" max="10616" width="1.44140625" style="2" customWidth="1"/>
    <col min="10617" max="10861" width="9.21875" style="2"/>
    <col min="10862" max="10862" width="50.5546875" style="2" customWidth="1"/>
    <col min="10863" max="10863" width="8.21875" style="2" customWidth="1"/>
    <col min="10864" max="10864" width="1.77734375" style="2" customWidth="1"/>
    <col min="10865" max="10865" width="12.44140625" style="2" customWidth="1"/>
    <col min="10866" max="10866" width="1.44140625" style="2" customWidth="1"/>
    <col min="10867" max="10867" width="12.44140625" style="2" customWidth="1"/>
    <col min="10868" max="10868" width="1.44140625" style="2" customWidth="1"/>
    <col min="10869" max="10869" width="12.44140625" style="2" customWidth="1"/>
    <col min="10870" max="10870" width="1.44140625" style="2" customWidth="1"/>
    <col min="10871" max="10871" width="12.44140625" style="2" customWidth="1"/>
    <col min="10872" max="10872" width="1.44140625" style="2" customWidth="1"/>
    <col min="10873" max="11117" width="9.21875" style="2"/>
    <col min="11118" max="11118" width="50.5546875" style="2" customWidth="1"/>
    <col min="11119" max="11119" width="8.21875" style="2" customWidth="1"/>
    <col min="11120" max="11120" width="1.77734375" style="2" customWidth="1"/>
    <col min="11121" max="11121" width="12.44140625" style="2" customWidth="1"/>
    <col min="11122" max="11122" width="1.44140625" style="2" customWidth="1"/>
    <col min="11123" max="11123" width="12.44140625" style="2" customWidth="1"/>
    <col min="11124" max="11124" width="1.44140625" style="2" customWidth="1"/>
    <col min="11125" max="11125" width="12.44140625" style="2" customWidth="1"/>
    <col min="11126" max="11126" width="1.44140625" style="2" customWidth="1"/>
    <col min="11127" max="11127" width="12.44140625" style="2" customWidth="1"/>
    <col min="11128" max="11128" width="1.44140625" style="2" customWidth="1"/>
    <col min="11129" max="11373" width="9.21875" style="2"/>
    <col min="11374" max="11374" width="50.5546875" style="2" customWidth="1"/>
    <col min="11375" max="11375" width="8.21875" style="2" customWidth="1"/>
    <col min="11376" max="11376" width="1.77734375" style="2" customWidth="1"/>
    <col min="11377" max="11377" width="12.44140625" style="2" customWidth="1"/>
    <col min="11378" max="11378" width="1.44140625" style="2" customWidth="1"/>
    <col min="11379" max="11379" width="12.44140625" style="2" customWidth="1"/>
    <col min="11380" max="11380" width="1.44140625" style="2" customWidth="1"/>
    <col min="11381" max="11381" width="12.44140625" style="2" customWidth="1"/>
    <col min="11382" max="11382" width="1.44140625" style="2" customWidth="1"/>
    <col min="11383" max="11383" width="12.44140625" style="2" customWidth="1"/>
    <col min="11384" max="11384" width="1.44140625" style="2" customWidth="1"/>
    <col min="11385" max="11629" width="9.21875" style="2"/>
    <col min="11630" max="11630" width="50.5546875" style="2" customWidth="1"/>
    <col min="11631" max="11631" width="8.21875" style="2" customWidth="1"/>
    <col min="11632" max="11632" width="1.77734375" style="2" customWidth="1"/>
    <col min="11633" max="11633" width="12.44140625" style="2" customWidth="1"/>
    <col min="11634" max="11634" width="1.44140625" style="2" customWidth="1"/>
    <col min="11635" max="11635" width="12.44140625" style="2" customWidth="1"/>
    <col min="11636" max="11636" width="1.44140625" style="2" customWidth="1"/>
    <col min="11637" max="11637" width="12.44140625" style="2" customWidth="1"/>
    <col min="11638" max="11638" width="1.44140625" style="2" customWidth="1"/>
    <col min="11639" max="11639" width="12.44140625" style="2" customWidth="1"/>
    <col min="11640" max="11640" width="1.44140625" style="2" customWidth="1"/>
    <col min="11641" max="11885" width="9.21875" style="2"/>
    <col min="11886" max="11886" width="50.5546875" style="2" customWidth="1"/>
    <col min="11887" max="11887" width="8.21875" style="2" customWidth="1"/>
    <col min="11888" max="11888" width="1.77734375" style="2" customWidth="1"/>
    <col min="11889" max="11889" width="12.44140625" style="2" customWidth="1"/>
    <col min="11890" max="11890" width="1.44140625" style="2" customWidth="1"/>
    <col min="11891" max="11891" width="12.44140625" style="2" customWidth="1"/>
    <col min="11892" max="11892" width="1.44140625" style="2" customWidth="1"/>
    <col min="11893" max="11893" width="12.44140625" style="2" customWidth="1"/>
    <col min="11894" max="11894" width="1.44140625" style="2" customWidth="1"/>
    <col min="11895" max="11895" width="12.44140625" style="2" customWidth="1"/>
    <col min="11896" max="11896" width="1.44140625" style="2" customWidth="1"/>
    <col min="11897" max="12141" width="9.21875" style="2"/>
    <col min="12142" max="12142" width="50.5546875" style="2" customWidth="1"/>
    <col min="12143" max="12143" width="8.21875" style="2" customWidth="1"/>
    <col min="12144" max="12144" width="1.77734375" style="2" customWidth="1"/>
    <col min="12145" max="12145" width="12.44140625" style="2" customWidth="1"/>
    <col min="12146" max="12146" width="1.44140625" style="2" customWidth="1"/>
    <col min="12147" max="12147" width="12.44140625" style="2" customWidth="1"/>
    <col min="12148" max="12148" width="1.44140625" style="2" customWidth="1"/>
    <col min="12149" max="12149" width="12.44140625" style="2" customWidth="1"/>
    <col min="12150" max="12150" width="1.44140625" style="2" customWidth="1"/>
    <col min="12151" max="12151" width="12.44140625" style="2" customWidth="1"/>
    <col min="12152" max="12152" width="1.44140625" style="2" customWidth="1"/>
    <col min="12153" max="12397" width="9.21875" style="2"/>
    <col min="12398" max="12398" width="50.5546875" style="2" customWidth="1"/>
    <col min="12399" max="12399" width="8.21875" style="2" customWidth="1"/>
    <col min="12400" max="12400" width="1.77734375" style="2" customWidth="1"/>
    <col min="12401" max="12401" width="12.44140625" style="2" customWidth="1"/>
    <col min="12402" max="12402" width="1.44140625" style="2" customWidth="1"/>
    <col min="12403" max="12403" width="12.44140625" style="2" customWidth="1"/>
    <col min="12404" max="12404" width="1.44140625" style="2" customWidth="1"/>
    <col min="12405" max="12405" width="12.44140625" style="2" customWidth="1"/>
    <col min="12406" max="12406" width="1.44140625" style="2" customWidth="1"/>
    <col min="12407" max="12407" width="12.44140625" style="2" customWidth="1"/>
    <col min="12408" max="12408" width="1.44140625" style="2" customWidth="1"/>
    <col min="12409" max="12653" width="9.21875" style="2"/>
    <col min="12654" max="12654" width="50.5546875" style="2" customWidth="1"/>
    <col min="12655" max="12655" width="8.21875" style="2" customWidth="1"/>
    <col min="12656" max="12656" width="1.77734375" style="2" customWidth="1"/>
    <col min="12657" max="12657" width="12.44140625" style="2" customWidth="1"/>
    <col min="12658" max="12658" width="1.44140625" style="2" customWidth="1"/>
    <col min="12659" max="12659" width="12.44140625" style="2" customWidth="1"/>
    <col min="12660" max="12660" width="1.44140625" style="2" customWidth="1"/>
    <col min="12661" max="12661" width="12.44140625" style="2" customWidth="1"/>
    <col min="12662" max="12662" width="1.44140625" style="2" customWidth="1"/>
    <col min="12663" max="12663" width="12.44140625" style="2" customWidth="1"/>
    <col min="12664" max="12664" width="1.44140625" style="2" customWidth="1"/>
    <col min="12665" max="12909" width="9.21875" style="2"/>
    <col min="12910" max="12910" width="50.5546875" style="2" customWidth="1"/>
    <col min="12911" max="12911" width="8.21875" style="2" customWidth="1"/>
    <col min="12912" max="12912" width="1.77734375" style="2" customWidth="1"/>
    <col min="12913" max="12913" width="12.44140625" style="2" customWidth="1"/>
    <col min="12914" max="12914" width="1.44140625" style="2" customWidth="1"/>
    <col min="12915" max="12915" width="12.44140625" style="2" customWidth="1"/>
    <col min="12916" max="12916" width="1.44140625" style="2" customWidth="1"/>
    <col min="12917" max="12917" width="12.44140625" style="2" customWidth="1"/>
    <col min="12918" max="12918" width="1.44140625" style="2" customWidth="1"/>
    <col min="12919" max="12919" width="12.44140625" style="2" customWidth="1"/>
    <col min="12920" max="12920" width="1.44140625" style="2" customWidth="1"/>
    <col min="12921" max="13165" width="9.21875" style="2"/>
    <col min="13166" max="13166" width="50.5546875" style="2" customWidth="1"/>
    <col min="13167" max="13167" width="8.21875" style="2" customWidth="1"/>
    <col min="13168" max="13168" width="1.77734375" style="2" customWidth="1"/>
    <col min="13169" max="13169" width="12.44140625" style="2" customWidth="1"/>
    <col min="13170" max="13170" width="1.44140625" style="2" customWidth="1"/>
    <col min="13171" max="13171" width="12.44140625" style="2" customWidth="1"/>
    <col min="13172" max="13172" width="1.44140625" style="2" customWidth="1"/>
    <col min="13173" max="13173" width="12.44140625" style="2" customWidth="1"/>
    <col min="13174" max="13174" width="1.44140625" style="2" customWidth="1"/>
    <col min="13175" max="13175" width="12.44140625" style="2" customWidth="1"/>
    <col min="13176" max="13176" width="1.44140625" style="2" customWidth="1"/>
    <col min="13177" max="13421" width="9.21875" style="2"/>
    <col min="13422" max="13422" width="50.5546875" style="2" customWidth="1"/>
    <col min="13423" max="13423" width="8.21875" style="2" customWidth="1"/>
    <col min="13424" max="13424" width="1.77734375" style="2" customWidth="1"/>
    <col min="13425" max="13425" width="12.44140625" style="2" customWidth="1"/>
    <col min="13426" max="13426" width="1.44140625" style="2" customWidth="1"/>
    <col min="13427" max="13427" width="12.44140625" style="2" customWidth="1"/>
    <col min="13428" max="13428" width="1.44140625" style="2" customWidth="1"/>
    <col min="13429" max="13429" width="12.44140625" style="2" customWidth="1"/>
    <col min="13430" max="13430" width="1.44140625" style="2" customWidth="1"/>
    <col min="13431" max="13431" width="12.44140625" style="2" customWidth="1"/>
    <col min="13432" max="13432" width="1.44140625" style="2" customWidth="1"/>
    <col min="13433" max="13677" width="9.21875" style="2"/>
    <col min="13678" max="13678" width="50.5546875" style="2" customWidth="1"/>
    <col min="13679" max="13679" width="8.21875" style="2" customWidth="1"/>
    <col min="13680" max="13680" width="1.77734375" style="2" customWidth="1"/>
    <col min="13681" max="13681" width="12.44140625" style="2" customWidth="1"/>
    <col min="13682" max="13682" width="1.44140625" style="2" customWidth="1"/>
    <col min="13683" max="13683" width="12.44140625" style="2" customWidth="1"/>
    <col min="13684" max="13684" width="1.44140625" style="2" customWidth="1"/>
    <col min="13685" max="13685" width="12.44140625" style="2" customWidth="1"/>
    <col min="13686" max="13686" width="1.44140625" style="2" customWidth="1"/>
    <col min="13687" max="13687" width="12.44140625" style="2" customWidth="1"/>
    <col min="13688" max="13688" width="1.44140625" style="2" customWidth="1"/>
    <col min="13689" max="13933" width="9.21875" style="2"/>
    <col min="13934" max="13934" width="50.5546875" style="2" customWidth="1"/>
    <col min="13935" max="13935" width="8.21875" style="2" customWidth="1"/>
    <col min="13936" max="13936" width="1.77734375" style="2" customWidth="1"/>
    <col min="13937" max="13937" width="12.44140625" style="2" customWidth="1"/>
    <col min="13938" max="13938" width="1.44140625" style="2" customWidth="1"/>
    <col min="13939" max="13939" width="12.44140625" style="2" customWidth="1"/>
    <col min="13940" max="13940" width="1.44140625" style="2" customWidth="1"/>
    <col min="13941" max="13941" width="12.44140625" style="2" customWidth="1"/>
    <col min="13942" max="13942" width="1.44140625" style="2" customWidth="1"/>
    <col min="13943" max="13943" width="12.44140625" style="2" customWidth="1"/>
    <col min="13944" max="13944" width="1.44140625" style="2" customWidth="1"/>
    <col min="13945" max="14189" width="9.21875" style="2"/>
    <col min="14190" max="14190" width="50.5546875" style="2" customWidth="1"/>
    <col min="14191" max="14191" width="8.21875" style="2" customWidth="1"/>
    <col min="14192" max="14192" width="1.77734375" style="2" customWidth="1"/>
    <col min="14193" max="14193" width="12.44140625" style="2" customWidth="1"/>
    <col min="14194" max="14194" width="1.44140625" style="2" customWidth="1"/>
    <col min="14195" max="14195" width="12.44140625" style="2" customWidth="1"/>
    <col min="14196" max="14196" width="1.44140625" style="2" customWidth="1"/>
    <col min="14197" max="14197" width="12.44140625" style="2" customWidth="1"/>
    <col min="14198" max="14198" width="1.44140625" style="2" customWidth="1"/>
    <col min="14199" max="14199" width="12.44140625" style="2" customWidth="1"/>
    <col min="14200" max="14200" width="1.44140625" style="2" customWidth="1"/>
    <col min="14201" max="14445" width="9.21875" style="2"/>
    <col min="14446" max="14446" width="50.5546875" style="2" customWidth="1"/>
    <col min="14447" max="14447" width="8.21875" style="2" customWidth="1"/>
    <col min="14448" max="14448" width="1.77734375" style="2" customWidth="1"/>
    <col min="14449" max="14449" width="12.44140625" style="2" customWidth="1"/>
    <col min="14450" max="14450" width="1.44140625" style="2" customWidth="1"/>
    <col min="14451" max="14451" width="12.44140625" style="2" customWidth="1"/>
    <col min="14452" max="14452" width="1.44140625" style="2" customWidth="1"/>
    <col min="14453" max="14453" width="12.44140625" style="2" customWidth="1"/>
    <col min="14454" max="14454" width="1.44140625" style="2" customWidth="1"/>
    <col min="14455" max="14455" width="12.44140625" style="2" customWidth="1"/>
    <col min="14456" max="14456" width="1.44140625" style="2" customWidth="1"/>
    <col min="14457" max="14701" width="9.21875" style="2"/>
    <col min="14702" max="14702" width="50.5546875" style="2" customWidth="1"/>
    <col min="14703" max="14703" width="8.21875" style="2" customWidth="1"/>
    <col min="14704" max="14704" width="1.77734375" style="2" customWidth="1"/>
    <col min="14705" max="14705" width="12.44140625" style="2" customWidth="1"/>
    <col min="14706" max="14706" width="1.44140625" style="2" customWidth="1"/>
    <col min="14707" max="14707" width="12.44140625" style="2" customWidth="1"/>
    <col min="14708" max="14708" width="1.44140625" style="2" customWidth="1"/>
    <col min="14709" max="14709" width="12.44140625" style="2" customWidth="1"/>
    <col min="14710" max="14710" width="1.44140625" style="2" customWidth="1"/>
    <col min="14711" max="14711" width="12.44140625" style="2" customWidth="1"/>
    <col min="14712" max="14712" width="1.44140625" style="2" customWidth="1"/>
    <col min="14713" max="14957" width="9.21875" style="2"/>
    <col min="14958" max="14958" width="50.5546875" style="2" customWidth="1"/>
    <col min="14959" max="14959" width="8.21875" style="2" customWidth="1"/>
    <col min="14960" max="14960" width="1.77734375" style="2" customWidth="1"/>
    <col min="14961" max="14961" width="12.44140625" style="2" customWidth="1"/>
    <col min="14962" max="14962" width="1.44140625" style="2" customWidth="1"/>
    <col min="14963" max="14963" width="12.44140625" style="2" customWidth="1"/>
    <col min="14964" max="14964" width="1.44140625" style="2" customWidth="1"/>
    <col min="14965" max="14965" width="12.44140625" style="2" customWidth="1"/>
    <col min="14966" max="14966" width="1.44140625" style="2" customWidth="1"/>
    <col min="14967" max="14967" width="12.44140625" style="2" customWidth="1"/>
    <col min="14968" max="14968" width="1.44140625" style="2" customWidth="1"/>
    <col min="14969" max="15213" width="9.21875" style="2"/>
    <col min="15214" max="15214" width="50.5546875" style="2" customWidth="1"/>
    <col min="15215" max="15215" width="8.21875" style="2" customWidth="1"/>
    <col min="15216" max="15216" width="1.77734375" style="2" customWidth="1"/>
    <col min="15217" max="15217" width="12.44140625" style="2" customWidth="1"/>
    <col min="15218" max="15218" width="1.44140625" style="2" customWidth="1"/>
    <col min="15219" max="15219" width="12.44140625" style="2" customWidth="1"/>
    <col min="15220" max="15220" width="1.44140625" style="2" customWidth="1"/>
    <col min="15221" max="15221" width="12.44140625" style="2" customWidth="1"/>
    <col min="15222" max="15222" width="1.44140625" style="2" customWidth="1"/>
    <col min="15223" max="15223" width="12.44140625" style="2" customWidth="1"/>
    <col min="15224" max="15224" width="1.44140625" style="2" customWidth="1"/>
    <col min="15225" max="15469" width="9.21875" style="2"/>
    <col min="15470" max="15470" width="50.5546875" style="2" customWidth="1"/>
    <col min="15471" max="15471" width="8.21875" style="2" customWidth="1"/>
    <col min="15472" max="15472" width="1.77734375" style="2" customWidth="1"/>
    <col min="15473" max="15473" width="12.44140625" style="2" customWidth="1"/>
    <col min="15474" max="15474" width="1.44140625" style="2" customWidth="1"/>
    <col min="15475" max="15475" width="12.44140625" style="2" customWidth="1"/>
    <col min="15476" max="15476" width="1.44140625" style="2" customWidth="1"/>
    <col min="15477" max="15477" width="12.44140625" style="2" customWidth="1"/>
    <col min="15478" max="15478" width="1.44140625" style="2" customWidth="1"/>
    <col min="15479" max="15479" width="12.44140625" style="2" customWidth="1"/>
    <col min="15480" max="15480" width="1.44140625" style="2" customWidth="1"/>
    <col min="15481" max="15725" width="9.21875" style="2"/>
    <col min="15726" max="15726" width="50.5546875" style="2" customWidth="1"/>
    <col min="15727" max="15727" width="8.21875" style="2" customWidth="1"/>
    <col min="15728" max="15728" width="1.77734375" style="2" customWidth="1"/>
    <col min="15729" max="15729" width="12.44140625" style="2" customWidth="1"/>
    <col min="15730" max="15730" width="1.44140625" style="2" customWidth="1"/>
    <col min="15731" max="15731" width="12.44140625" style="2" customWidth="1"/>
    <col min="15732" max="15732" width="1.44140625" style="2" customWidth="1"/>
    <col min="15733" max="15733" width="12.44140625" style="2" customWidth="1"/>
    <col min="15734" max="15734" width="1.44140625" style="2" customWidth="1"/>
    <col min="15735" max="15735" width="12.44140625" style="2" customWidth="1"/>
    <col min="15736" max="15736" width="1.44140625" style="2" customWidth="1"/>
    <col min="15737" max="15981" width="9.21875" style="2"/>
    <col min="15982" max="15982" width="50.5546875" style="2" customWidth="1"/>
    <col min="15983" max="15983" width="8.21875" style="2" customWidth="1"/>
    <col min="15984" max="15984" width="1.77734375" style="2" customWidth="1"/>
    <col min="15985" max="15985" width="12.44140625" style="2" customWidth="1"/>
    <col min="15986" max="15986" width="1.44140625" style="2" customWidth="1"/>
    <col min="15987" max="15987" width="12.44140625" style="2" customWidth="1"/>
    <col min="15988" max="15988" width="1.44140625" style="2" customWidth="1"/>
    <col min="15989" max="15989" width="12.44140625" style="2" customWidth="1"/>
    <col min="15990" max="15990" width="1.44140625" style="2" customWidth="1"/>
    <col min="15991" max="15991" width="12.44140625" style="2" customWidth="1"/>
    <col min="15992" max="15992" width="1.44140625" style="2" customWidth="1"/>
    <col min="15993" max="16384" width="9.21875" style="2"/>
  </cols>
  <sheetData>
    <row r="1" spans="1:17" s="47" customFormat="1" ht="22.0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8" t="s">
        <v>59</v>
      </c>
    </row>
    <row r="2" spans="1:17" s="47" customFormat="1" ht="22.05" customHeight="1">
      <c r="A2" s="4" t="s">
        <v>0</v>
      </c>
      <c r="B2" s="2"/>
      <c r="C2" s="2"/>
      <c r="D2" s="2"/>
      <c r="E2" s="2"/>
      <c r="F2" s="2"/>
      <c r="G2" s="2"/>
      <c r="H2" s="2"/>
      <c r="I2" s="2"/>
      <c r="J2" s="2"/>
      <c r="K2" s="38"/>
    </row>
    <row r="3" spans="1:17" s="47" customFormat="1" ht="22.05" customHeight="1">
      <c r="A3" s="4" t="s">
        <v>60</v>
      </c>
      <c r="B3" s="2"/>
      <c r="C3" s="2"/>
      <c r="D3" s="2"/>
      <c r="E3" s="2"/>
      <c r="F3" s="2"/>
      <c r="G3" s="2"/>
      <c r="H3" s="2"/>
      <c r="I3" s="2"/>
      <c r="J3" s="2"/>
      <c r="K3" s="38"/>
    </row>
    <row r="4" spans="1:17" s="47" customFormat="1" ht="22.05" customHeight="1">
      <c r="A4" s="4" t="s">
        <v>176</v>
      </c>
      <c r="B4" s="2"/>
      <c r="C4" s="2"/>
      <c r="D4" s="2"/>
      <c r="E4" s="2"/>
      <c r="F4" s="2"/>
      <c r="G4" s="2"/>
      <c r="H4" s="2"/>
      <c r="I4" s="2"/>
      <c r="J4" s="2"/>
      <c r="K4" s="38"/>
    </row>
    <row r="5" spans="1:17" s="47" customFormat="1" ht="22.0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 t="s">
        <v>61</v>
      </c>
    </row>
    <row r="6" spans="1:17" s="47" customFormat="1" ht="22.05" customHeight="1">
      <c r="A6" s="3"/>
      <c r="B6" s="3"/>
      <c r="C6" s="3"/>
      <c r="D6" s="3"/>
      <c r="E6" s="49"/>
      <c r="F6" s="39" t="s">
        <v>3</v>
      </c>
      <c r="G6" s="49"/>
      <c r="H6" s="4"/>
      <c r="I6" s="50"/>
      <c r="J6" s="39" t="s">
        <v>4</v>
      </c>
      <c r="K6" s="50"/>
    </row>
    <row r="7" spans="1:17" s="47" customFormat="1" ht="22.05" customHeight="1">
      <c r="A7" s="2"/>
      <c r="B7" s="41"/>
      <c r="C7" s="40" t="s">
        <v>5</v>
      </c>
      <c r="D7" s="41"/>
      <c r="E7" s="51">
        <v>2569</v>
      </c>
      <c r="F7" s="52"/>
      <c r="G7" s="51">
        <v>2568</v>
      </c>
      <c r="H7" s="52"/>
      <c r="I7" s="51">
        <v>2569</v>
      </c>
      <c r="J7" s="52"/>
      <c r="K7" s="51">
        <v>2568</v>
      </c>
    </row>
    <row r="8" spans="1:17" s="47" customFormat="1" ht="22.05" customHeight="1">
      <c r="A8" s="24" t="s">
        <v>62</v>
      </c>
      <c r="B8" s="2"/>
      <c r="C8" s="2"/>
      <c r="D8" s="2"/>
      <c r="E8" s="2"/>
      <c r="F8" s="2"/>
      <c r="G8" s="2"/>
      <c r="H8" s="2"/>
      <c r="I8" s="2"/>
      <c r="J8" s="2"/>
      <c r="K8" s="38"/>
      <c r="P8" s="85"/>
      <c r="Q8" s="85"/>
    </row>
    <row r="9" spans="1:17" s="47" customFormat="1" ht="22.05" customHeight="1">
      <c r="A9" s="24" t="s">
        <v>63</v>
      </c>
      <c r="B9" s="2"/>
      <c r="C9" s="2"/>
      <c r="D9" s="2"/>
      <c r="E9" s="2"/>
      <c r="F9" s="2"/>
      <c r="G9" s="2"/>
      <c r="H9" s="2"/>
      <c r="I9" s="2"/>
      <c r="J9" s="2"/>
      <c r="K9" s="38"/>
      <c r="P9" s="85"/>
      <c r="Q9" s="85"/>
    </row>
    <row r="10" spans="1:17" s="47" customFormat="1" ht="22.05" customHeight="1">
      <c r="A10" s="2" t="s">
        <v>64</v>
      </c>
      <c r="B10" s="2"/>
      <c r="C10" s="2"/>
      <c r="D10" s="2"/>
      <c r="E10" s="6">
        <v>504000</v>
      </c>
      <c r="F10" s="6"/>
      <c r="G10" s="6">
        <v>319421</v>
      </c>
      <c r="H10" s="6"/>
      <c r="I10" s="6">
        <v>504000</v>
      </c>
      <c r="J10" s="6"/>
      <c r="K10" s="6">
        <v>319421</v>
      </c>
      <c r="P10" s="85"/>
      <c r="Q10" s="85"/>
    </row>
    <row r="11" spans="1:17" s="47" customFormat="1" ht="22.05" customHeight="1">
      <c r="A11" s="2" t="s">
        <v>65</v>
      </c>
      <c r="B11" s="2"/>
      <c r="C11" s="2"/>
      <c r="D11" s="2"/>
      <c r="E11" s="6">
        <v>108085</v>
      </c>
      <c r="F11" s="6"/>
      <c r="G11" s="6">
        <v>81582</v>
      </c>
      <c r="H11" s="6"/>
      <c r="I11" s="6">
        <v>96564</v>
      </c>
      <c r="J11" s="6"/>
      <c r="K11" s="6">
        <v>73908</v>
      </c>
      <c r="P11" s="85"/>
      <c r="Q11" s="85"/>
    </row>
    <row r="12" spans="1:17" s="47" customFormat="1" ht="22.05" customHeight="1">
      <c r="A12" s="2" t="s">
        <v>66</v>
      </c>
      <c r="B12" s="2"/>
      <c r="C12" s="5"/>
      <c r="D12" s="2"/>
      <c r="E12" s="6">
        <f>14042-1</f>
        <v>14041</v>
      </c>
      <c r="F12" s="6"/>
      <c r="G12" s="6">
        <f>8704+2957</f>
        <v>11661</v>
      </c>
      <c r="H12" s="6"/>
      <c r="I12" s="6">
        <f>9906-1</f>
        <v>9905</v>
      </c>
      <c r="J12" s="6"/>
      <c r="K12" s="6">
        <f>8779+2957</f>
        <v>11736</v>
      </c>
      <c r="P12" s="85"/>
      <c r="Q12" s="85"/>
    </row>
    <row r="13" spans="1:17" s="47" customFormat="1" ht="22.05" customHeight="1">
      <c r="A13" s="4" t="s">
        <v>67</v>
      </c>
      <c r="B13" s="2"/>
      <c r="C13" s="2"/>
      <c r="D13" s="2"/>
      <c r="E13" s="46">
        <f>SUM(E10:E12)</f>
        <v>626126</v>
      </c>
      <c r="F13" s="6"/>
      <c r="G13" s="46">
        <f>SUM(G10:G12)</f>
        <v>412664</v>
      </c>
      <c r="H13" s="6"/>
      <c r="I13" s="46">
        <f>SUM(I10:I12)</f>
        <v>610469</v>
      </c>
      <c r="J13" s="6"/>
      <c r="K13" s="46">
        <f>SUM(K10:K12)</f>
        <v>405065</v>
      </c>
      <c r="P13" s="85"/>
      <c r="Q13" s="85"/>
    </row>
    <row r="14" spans="1:17" s="47" customFormat="1" ht="22.05" customHeight="1">
      <c r="A14" s="4" t="s">
        <v>68</v>
      </c>
      <c r="B14" s="2"/>
      <c r="C14" s="2"/>
      <c r="D14" s="2"/>
      <c r="E14" s="2"/>
      <c r="F14" s="2"/>
      <c r="G14" s="2"/>
      <c r="H14" s="2"/>
      <c r="I14" s="2"/>
      <c r="J14" s="2"/>
      <c r="K14" s="38"/>
      <c r="P14" s="85"/>
      <c r="Q14" s="85"/>
    </row>
    <row r="15" spans="1:17" s="47" customFormat="1" ht="22.05" customHeight="1">
      <c r="A15" s="2" t="s">
        <v>69</v>
      </c>
      <c r="B15" s="2"/>
      <c r="C15" s="2"/>
      <c r="D15" s="2"/>
      <c r="E15" s="6">
        <v>190641</v>
      </c>
      <c r="F15" s="6"/>
      <c r="G15" s="6">
        <v>216269</v>
      </c>
      <c r="H15" s="6"/>
      <c r="I15" s="6">
        <v>190641</v>
      </c>
      <c r="J15" s="6"/>
      <c r="K15" s="6">
        <v>216269</v>
      </c>
      <c r="P15" s="85"/>
      <c r="Q15" s="85"/>
    </row>
    <row r="16" spans="1:17" s="47" customFormat="1" ht="22.05" customHeight="1">
      <c r="A16" s="2" t="s">
        <v>70</v>
      </c>
      <c r="B16" s="2"/>
      <c r="C16" s="2"/>
      <c r="D16" s="2"/>
      <c r="E16" s="6">
        <v>74620</v>
      </c>
      <c r="F16" s="6"/>
      <c r="G16" s="6">
        <v>63495</v>
      </c>
      <c r="H16" s="6"/>
      <c r="I16" s="6">
        <v>64005</v>
      </c>
      <c r="J16" s="6"/>
      <c r="K16" s="6">
        <v>56181</v>
      </c>
      <c r="P16" s="85"/>
      <c r="Q16" s="85"/>
    </row>
    <row r="17" spans="1:17" s="47" customFormat="1" ht="22.05" customHeight="1">
      <c r="A17" s="2" t="s">
        <v>71</v>
      </c>
      <c r="B17" s="2"/>
      <c r="C17" s="2"/>
      <c r="D17" s="2"/>
      <c r="E17" s="6">
        <v>10123</v>
      </c>
      <c r="F17" s="6"/>
      <c r="G17" s="6">
        <v>14103</v>
      </c>
      <c r="H17" s="6"/>
      <c r="I17" s="6">
        <v>10121</v>
      </c>
      <c r="J17" s="6"/>
      <c r="K17" s="6">
        <v>14102</v>
      </c>
      <c r="P17" s="85"/>
      <c r="Q17" s="85"/>
    </row>
    <row r="18" spans="1:17" s="47" customFormat="1" ht="22.05" customHeight="1">
      <c r="A18" s="2" t="s">
        <v>72</v>
      </c>
      <c r="B18" s="2"/>
      <c r="C18" s="2"/>
      <c r="D18" s="2"/>
      <c r="E18" s="6">
        <v>46437</v>
      </c>
      <c r="F18" s="6"/>
      <c r="G18" s="6">
        <f>41565+2957</f>
        <v>44522</v>
      </c>
      <c r="H18" s="6"/>
      <c r="I18" s="6">
        <v>45463</v>
      </c>
      <c r="J18" s="6"/>
      <c r="K18" s="6">
        <f>39458+2957</f>
        <v>42415</v>
      </c>
      <c r="P18" s="85"/>
      <c r="Q18" s="85"/>
    </row>
    <row r="19" spans="1:17" s="47" customFormat="1" ht="22.05" customHeight="1">
      <c r="A19" s="4" t="s">
        <v>73</v>
      </c>
      <c r="B19" s="2"/>
      <c r="C19" s="2"/>
      <c r="D19" s="2"/>
      <c r="E19" s="46">
        <f>SUM(E15:E18)</f>
        <v>321821</v>
      </c>
      <c r="F19" s="6"/>
      <c r="G19" s="46">
        <f>SUM(G15:G18)</f>
        <v>338389</v>
      </c>
      <c r="H19" s="6"/>
      <c r="I19" s="46">
        <f>SUM(I15:I18)</f>
        <v>310230</v>
      </c>
      <c r="J19" s="6"/>
      <c r="K19" s="46">
        <f>SUM(K15:K18)</f>
        <v>328967</v>
      </c>
      <c r="P19" s="85"/>
      <c r="Q19" s="85"/>
    </row>
    <row r="20" spans="1:17" s="47" customFormat="1" ht="22.05" customHeight="1">
      <c r="A20" s="4" t="s">
        <v>74</v>
      </c>
      <c r="B20" s="2"/>
      <c r="C20" s="2"/>
      <c r="D20" s="2"/>
      <c r="E20" s="6">
        <f>E13-E19</f>
        <v>304305</v>
      </c>
      <c r="F20" s="6"/>
      <c r="G20" s="6">
        <f>G13-G19</f>
        <v>74275</v>
      </c>
      <c r="H20" s="6"/>
      <c r="I20" s="6">
        <f>I13-I19</f>
        <v>300239</v>
      </c>
      <c r="J20" s="6"/>
      <c r="K20" s="6">
        <f>K13-K19</f>
        <v>76098</v>
      </c>
      <c r="P20" s="85"/>
      <c r="Q20" s="85"/>
    </row>
    <row r="21" spans="1:17" s="47" customFormat="1" ht="22.05" customHeight="1">
      <c r="A21" s="2" t="s">
        <v>75</v>
      </c>
      <c r="B21" s="2"/>
      <c r="C21" s="2"/>
      <c r="D21" s="2"/>
      <c r="E21" s="6">
        <v>95</v>
      </c>
      <c r="F21" s="6"/>
      <c r="G21" s="6">
        <v>1</v>
      </c>
      <c r="H21" s="6"/>
      <c r="I21" s="6">
        <v>139</v>
      </c>
      <c r="J21" s="6"/>
      <c r="K21" s="6">
        <v>101</v>
      </c>
      <c r="P21" s="85"/>
      <c r="Q21" s="85"/>
    </row>
    <row r="22" spans="1:17" s="47" customFormat="1" ht="22.05" customHeight="1">
      <c r="A22" s="2" t="s">
        <v>76</v>
      </c>
      <c r="B22" s="2"/>
      <c r="C22" s="2"/>
      <c r="D22" s="2"/>
      <c r="E22" s="8">
        <v>-4135</v>
      </c>
      <c r="F22" s="6"/>
      <c r="G22" s="8">
        <v>-4792</v>
      </c>
      <c r="H22" s="6"/>
      <c r="I22" s="8">
        <v>-4123</v>
      </c>
      <c r="J22" s="6"/>
      <c r="K22" s="8">
        <v>-4770</v>
      </c>
      <c r="P22" s="85"/>
      <c r="Q22" s="85"/>
    </row>
    <row r="23" spans="1:17" s="47" customFormat="1" ht="22.05" customHeight="1">
      <c r="A23" s="4" t="s">
        <v>77</v>
      </c>
      <c r="B23" s="2"/>
      <c r="C23" s="2"/>
      <c r="D23" s="2"/>
      <c r="E23" s="6">
        <f>SUM(E20:E22)</f>
        <v>300265</v>
      </c>
      <c r="F23" s="6"/>
      <c r="G23" s="6">
        <f>SUM(G20:G22)</f>
        <v>69484</v>
      </c>
      <c r="H23" s="6"/>
      <c r="I23" s="6">
        <f>SUM(I20:I22)</f>
        <v>296255</v>
      </c>
      <c r="J23" s="6"/>
      <c r="K23" s="6">
        <f>SUM(K20:K22)</f>
        <v>71429</v>
      </c>
      <c r="P23" s="85"/>
      <c r="Q23" s="85"/>
    </row>
    <row r="24" spans="1:17" s="47" customFormat="1" ht="22.05" customHeight="1">
      <c r="A24" s="2" t="s">
        <v>78</v>
      </c>
      <c r="B24" s="2"/>
      <c r="C24" s="5">
        <v>9</v>
      </c>
      <c r="D24" s="2"/>
      <c r="E24" s="6">
        <v>-58137</v>
      </c>
      <c r="F24" s="6"/>
      <c r="G24" s="8">
        <v>-16546</v>
      </c>
      <c r="H24" s="6"/>
      <c r="I24" s="6">
        <v>-57973</v>
      </c>
      <c r="J24" s="6"/>
      <c r="K24" s="8">
        <v>-16425</v>
      </c>
      <c r="P24" s="85"/>
      <c r="Q24" s="85"/>
    </row>
    <row r="25" spans="1:17" s="47" customFormat="1" ht="22.05" customHeight="1">
      <c r="A25" s="1" t="s">
        <v>79</v>
      </c>
      <c r="B25" s="2"/>
      <c r="C25" s="2"/>
      <c r="D25" s="2"/>
      <c r="E25" s="46">
        <f>SUM(E23:E24)</f>
        <v>242128</v>
      </c>
      <c r="F25" s="53"/>
      <c r="G25" s="46">
        <f>SUM(G23:G24)</f>
        <v>52938</v>
      </c>
      <c r="H25" s="53"/>
      <c r="I25" s="46">
        <f>SUM(I23:I24)</f>
        <v>238282</v>
      </c>
      <c r="J25" s="6"/>
      <c r="K25" s="46">
        <f>SUM(K23:K24)</f>
        <v>55004</v>
      </c>
      <c r="P25" s="85"/>
      <c r="Q25" s="85"/>
    </row>
    <row r="26" spans="1:17" s="47" customFormat="1" ht="22.0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38"/>
      <c r="P26" s="85"/>
      <c r="Q26" s="85"/>
    </row>
    <row r="27" spans="1:17" s="47" customFormat="1" ht="22.05" customHeight="1">
      <c r="A27" s="2" t="s">
        <v>29</v>
      </c>
      <c r="B27" s="2"/>
      <c r="C27" s="2"/>
      <c r="D27" s="2"/>
      <c r="E27" s="2"/>
      <c r="F27" s="2"/>
      <c r="G27" s="2"/>
      <c r="H27" s="2"/>
      <c r="I27" s="2"/>
      <c r="J27" s="2"/>
      <c r="K27" s="38"/>
      <c r="P27" s="85"/>
      <c r="Q27" s="85"/>
    </row>
    <row r="28" spans="1:17" s="47" customFormat="1" ht="22.0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38" t="s">
        <v>59</v>
      </c>
      <c r="P28" s="85"/>
      <c r="Q28" s="85"/>
    </row>
    <row r="29" spans="1:17" s="47" customFormat="1" ht="22.05" customHeight="1">
      <c r="A29" s="4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38"/>
      <c r="P29" s="85"/>
      <c r="Q29" s="85"/>
    </row>
    <row r="30" spans="1:17" s="47" customFormat="1" ht="22.05" customHeight="1">
      <c r="A30" s="4" t="s">
        <v>148</v>
      </c>
      <c r="B30" s="2"/>
      <c r="C30" s="2"/>
      <c r="D30" s="2"/>
      <c r="E30" s="2"/>
      <c r="F30" s="2"/>
      <c r="G30" s="2"/>
      <c r="H30" s="2"/>
      <c r="I30" s="2"/>
      <c r="J30" s="2"/>
      <c r="K30" s="38"/>
      <c r="P30" s="85"/>
      <c r="Q30" s="85"/>
    </row>
    <row r="31" spans="1:17" s="47" customFormat="1" ht="22.05" customHeight="1">
      <c r="A31" s="4" t="s">
        <v>176</v>
      </c>
      <c r="B31" s="2"/>
      <c r="C31" s="2"/>
      <c r="D31" s="2"/>
      <c r="E31" s="2"/>
      <c r="F31" s="2"/>
      <c r="G31" s="2"/>
      <c r="H31" s="2"/>
      <c r="I31" s="2"/>
      <c r="J31" s="2"/>
      <c r="K31" s="38"/>
      <c r="P31" s="85"/>
      <c r="Q31" s="85"/>
    </row>
    <row r="32" spans="1:17" s="47" customFormat="1" ht="22.05" customHeight="1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 t="s">
        <v>61</v>
      </c>
      <c r="P32" s="85"/>
      <c r="Q32" s="85"/>
    </row>
    <row r="33" spans="1:17" s="47" customFormat="1" ht="22.05" customHeight="1">
      <c r="A33" s="3"/>
      <c r="B33" s="3"/>
      <c r="C33" s="3"/>
      <c r="D33" s="3"/>
      <c r="E33" s="49"/>
      <c r="F33" s="39" t="s">
        <v>3</v>
      </c>
      <c r="G33" s="49"/>
      <c r="H33" s="4"/>
      <c r="I33" s="50"/>
      <c r="J33" s="39" t="s">
        <v>4</v>
      </c>
      <c r="K33" s="50"/>
      <c r="P33" s="85"/>
      <c r="Q33" s="85"/>
    </row>
    <row r="34" spans="1:17" s="47" customFormat="1" ht="22.05" customHeight="1">
      <c r="A34" s="2"/>
      <c r="B34" s="41"/>
      <c r="C34" s="40" t="s">
        <v>5</v>
      </c>
      <c r="D34" s="41"/>
      <c r="E34" s="51">
        <v>2569</v>
      </c>
      <c r="F34" s="52"/>
      <c r="G34" s="51">
        <v>2568</v>
      </c>
      <c r="H34" s="52"/>
      <c r="I34" s="51">
        <v>2569</v>
      </c>
      <c r="J34" s="52"/>
      <c r="K34" s="51">
        <v>2568</v>
      </c>
      <c r="P34" s="85"/>
      <c r="Q34" s="85"/>
    </row>
    <row r="35" spans="1:17" s="47" customFormat="1" ht="22.05" customHeight="1">
      <c r="A35" s="4" t="s">
        <v>80</v>
      </c>
      <c r="B35" s="2"/>
      <c r="C35" s="54"/>
      <c r="D35" s="2"/>
      <c r="E35" s="2"/>
      <c r="F35" s="2"/>
      <c r="G35" s="2"/>
      <c r="H35" s="2"/>
      <c r="I35" s="2"/>
      <c r="J35" s="2"/>
      <c r="K35" s="38"/>
      <c r="P35" s="85"/>
      <c r="Q35" s="85"/>
    </row>
    <row r="36" spans="1:17" s="47" customFormat="1" ht="22.05" customHeight="1">
      <c r="A36" s="55" t="s">
        <v>81</v>
      </c>
      <c r="B36" s="2"/>
      <c r="C36" s="54"/>
      <c r="D36" s="2"/>
      <c r="E36" s="2"/>
      <c r="F36" s="2"/>
      <c r="G36" s="2"/>
      <c r="H36" s="2"/>
      <c r="I36" s="2"/>
      <c r="J36" s="2"/>
      <c r="K36" s="38"/>
      <c r="P36" s="85"/>
      <c r="Q36" s="85"/>
    </row>
    <row r="37" spans="1:17" s="47" customFormat="1" ht="22.05" customHeight="1">
      <c r="A37" s="52" t="s">
        <v>153</v>
      </c>
      <c r="B37" s="2"/>
      <c r="C37" s="54"/>
      <c r="D37" s="2"/>
      <c r="E37" s="2"/>
      <c r="F37" s="2"/>
      <c r="G37" s="2"/>
      <c r="H37" s="2"/>
      <c r="I37" s="2"/>
      <c r="J37" s="2"/>
      <c r="K37" s="38"/>
      <c r="P37" s="85"/>
      <c r="Q37" s="85"/>
    </row>
    <row r="38" spans="1:17" s="47" customFormat="1" ht="22.05" customHeight="1">
      <c r="A38" s="52" t="s">
        <v>82</v>
      </c>
      <c r="B38" s="2"/>
      <c r="C38" s="54">
        <v>9</v>
      </c>
      <c r="D38" s="2"/>
      <c r="E38" s="8">
        <v>0</v>
      </c>
      <c r="F38" s="10"/>
      <c r="G38" s="8">
        <v>-2561</v>
      </c>
      <c r="H38" s="10"/>
      <c r="I38" s="8">
        <v>0</v>
      </c>
      <c r="J38" s="11"/>
      <c r="K38" s="8">
        <v>-2561</v>
      </c>
      <c r="P38" s="85"/>
      <c r="Q38" s="85"/>
    </row>
    <row r="39" spans="1:17" s="47" customFormat="1" ht="22.05" customHeight="1">
      <c r="A39" s="52" t="s">
        <v>81</v>
      </c>
      <c r="B39" s="2"/>
      <c r="C39" s="5"/>
      <c r="D39" s="2"/>
      <c r="E39" s="6"/>
      <c r="F39" s="10"/>
      <c r="G39" s="6"/>
      <c r="H39" s="10"/>
      <c r="I39" s="6"/>
      <c r="J39" s="11"/>
      <c r="K39" s="6"/>
      <c r="P39" s="85"/>
      <c r="Q39" s="85"/>
    </row>
    <row r="40" spans="1:17" s="47" customFormat="1" ht="22.05" customHeight="1">
      <c r="A40" s="52" t="s">
        <v>82</v>
      </c>
      <c r="B40" s="2"/>
      <c r="C40" s="5"/>
      <c r="D40" s="2"/>
      <c r="E40" s="11">
        <f>SUM(E36:E38)</f>
        <v>0</v>
      </c>
      <c r="F40" s="10"/>
      <c r="G40" s="11">
        <f>G38</f>
        <v>-2561</v>
      </c>
      <c r="H40" s="10"/>
      <c r="I40" s="11">
        <f>SUM(I36:I38)</f>
        <v>0</v>
      </c>
      <c r="J40" s="11"/>
      <c r="K40" s="11">
        <f>K38</f>
        <v>-2561</v>
      </c>
      <c r="P40" s="85"/>
      <c r="Q40" s="85"/>
    </row>
    <row r="41" spans="1:17" s="47" customFormat="1" ht="22.05" customHeight="1">
      <c r="A41" s="4" t="s">
        <v>83</v>
      </c>
      <c r="B41" s="2"/>
      <c r="C41" s="54"/>
      <c r="D41" s="2"/>
      <c r="E41" s="46">
        <f>E40</f>
        <v>0</v>
      </c>
      <c r="F41" s="53"/>
      <c r="G41" s="46">
        <f>G40</f>
        <v>-2561</v>
      </c>
      <c r="H41" s="53"/>
      <c r="I41" s="46">
        <f>I40</f>
        <v>0</v>
      </c>
      <c r="J41" s="6"/>
      <c r="K41" s="46">
        <f>K40</f>
        <v>-2561</v>
      </c>
      <c r="P41" s="85"/>
      <c r="Q41" s="85"/>
    </row>
    <row r="42" spans="1:17" s="47" customFormat="1" ht="22.05" customHeight="1">
      <c r="A42" s="4"/>
      <c r="B42" s="2"/>
      <c r="C42" s="54"/>
      <c r="D42" s="2"/>
      <c r="E42" s="6"/>
      <c r="F42" s="53"/>
      <c r="G42" s="6"/>
      <c r="H42" s="53"/>
      <c r="I42" s="6"/>
      <c r="J42" s="6"/>
      <c r="K42" s="6"/>
      <c r="P42" s="85"/>
      <c r="Q42" s="85"/>
    </row>
    <row r="43" spans="1:17" s="47" customFormat="1" ht="22.05" customHeight="1" thickBot="1">
      <c r="A43" s="4" t="s">
        <v>84</v>
      </c>
      <c r="B43" s="2"/>
      <c r="C43" s="54"/>
      <c r="D43" s="2"/>
      <c r="E43" s="9">
        <f>E25+E41</f>
        <v>242128</v>
      </c>
      <c r="F43" s="53"/>
      <c r="G43" s="9">
        <f>G25+G41</f>
        <v>50377</v>
      </c>
      <c r="H43" s="53"/>
      <c r="I43" s="9">
        <f>I25+I41</f>
        <v>238282</v>
      </c>
      <c r="J43" s="6"/>
      <c r="K43" s="9">
        <f>K25+K41</f>
        <v>52443</v>
      </c>
      <c r="P43" s="85"/>
      <c r="Q43" s="85"/>
    </row>
    <row r="44" spans="1:17" s="47" customFormat="1" ht="22.05" customHeight="1" thickTop="1">
      <c r="A44" s="4"/>
      <c r="B44" s="2"/>
      <c r="C44" s="54"/>
      <c r="D44" s="2"/>
      <c r="E44" s="2"/>
      <c r="F44" s="2"/>
      <c r="G44" s="2"/>
      <c r="H44" s="2"/>
      <c r="I44" s="2"/>
      <c r="J44" s="2"/>
      <c r="K44" s="38"/>
      <c r="P44" s="85"/>
      <c r="Q44" s="85"/>
    </row>
    <row r="45" spans="1:17" s="47" customFormat="1" ht="22.05" customHeight="1">
      <c r="A45" s="56" t="s">
        <v>154</v>
      </c>
      <c r="B45" s="12"/>
      <c r="C45" s="2"/>
      <c r="D45" s="12"/>
      <c r="E45" s="10"/>
      <c r="F45" s="6"/>
      <c r="G45" s="10"/>
      <c r="H45" s="6"/>
      <c r="I45" s="6"/>
      <c r="J45" s="10"/>
      <c r="K45" s="10"/>
      <c r="P45" s="85"/>
      <c r="Q45" s="85"/>
    </row>
    <row r="46" spans="1:17" s="47" customFormat="1" ht="22.05" customHeight="1" thickBot="1">
      <c r="A46" s="12" t="s">
        <v>85</v>
      </c>
      <c r="B46" s="12"/>
      <c r="C46" s="2"/>
      <c r="D46" s="12"/>
      <c r="E46" s="81">
        <f>E25</f>
        <v>242128</v>
      </c>
      <c r="F46" s="6"/>
      <c r="G46" s="81">
        <f>G25</f>
        <v>52938</v>
      </c>
      <c r="H46" s="6"/>
      <c r="I46" s="9">
        <f>I25</f>
        <v>238282</v>
      </c>
      <c r="J46" s="10"/>
      <c r="K46" s="9">
        <f>K25</f>
        <v>55004</v>
      </c>
      <c r="P46" s="85"/>
      <c r="Q46" s="85"/>
    </row>
    <row r="47" spans="1:17" s="47" customFormat="1" ht="22.05" customHeight="1" thickTop="1">
      <c r="A47" s="12" t="s">
        <v>157</v>
      </c>
      <c r="B47" s="12"/>
      <c r="C47" s="2"/>
      <c r="D47" s="12"/>
      <c r="E47" s="82">
        <v>0</v>
      </c>
      <c r="F47" s="6"/>
      <c r="G47" s="82">
        <v>0</v>
      </c>
      <c r="H47" s="6"/>
      <c r="I47" s="6"/>
      <c r="J47" s="10"/>
      <c r="K47" s="6"/>
      <c r="P47" s="85"/>
      <c r="Q47" s="85"/>
    </row>
    <row r="48" spans="1:17" s="47" customFormat="1" ht="22.05" customHeight="1" thickBot="1">
      <c r="A48" s="12"/>
      <c r="B48" s="12"/>
      <c r="C48" s="2"/>
      <c r="D48" s="12"/>
      <c r="E48" s="83">
        <f>SUM(E46:E47)</f>
        <v>242128</v>
      </c>
      <c r="F48" s="81"/>
      <c r="G48" s="83">
        <f>SUM(G46:G47)</f>
        <v>52938</v>
      </c>
      <c r="H48" s="6"/>
      <c r="I48" s="6"/>
      <c r="J48" s="10"/>
      <c r="K48" s="6"/>
      <c r="P48" s="85"/>
      <c r="Q48" s="85"/>
    </row>
    <row r="49" spans="1:17" s="47" customFormat="1" ht="22.05" customHeight="1" thickTop="1">
      <c r="A49" s="52"/>
      <c r="B49" s="12"/>
      <c r="C49" s="2"/>
      <c r="D49" s="12"/>
      <c r="E49" s="6"/>
      <c r="F49" s="6"/>
      <c r="G49" s="6"/>
      <c r="H49" s="6"/>
      <c r="I49" s="57"/>
      <c r="J49" s="10"/>
      <c r="K49" s="57"/>
      <c r="P49" s="85"/>
      <c r="Q49" s="85"/>
    </row>
    <row r="50" spans="1:17" s="47" customFormat="1" ht="22.05" customHeight="1">
      <c r="A50" s="56" t="s">
        <v>86</v>
      </c>
      <c r="B50" s="12"/>
      <c r="C50" s="2"/>
      <c r="D50" s="12"/>
      <c r="E50" s="10"/>
      <c r="F50" s="6"/>
      <c r="G50" s="10"/>
      <c r="H50" s="6"/>
      <c r="I50" s="6"/>
      <c r="J50" s="10"/>
      <c r="K50" s="10"/>
      <c r="P50" s="85"/>
      <c r="Q50" s="85"/>
    </row>
    <row r="51" spans="1:17" s="47" customFormat="1" ht="22.05" customHeight="1" thickBot="1">
      <c r="A51" s="12" t="s">
        <v>85</v>
      </c>
      <c r="B51" s="12"/>
      <c r="C51" s="2"/>
      <c r="D51" s="12"/>
      <c r="E51" s="81">
        <f>E43</f>
        <v>242128</v>
      </c>
      <c r="F51" s="6"/>
      <c r="G51" s="81">
        <f>G43</f>
        <v>50377</v>
      </c>
      <c r="H51" s="6"/>
      <c r="I51" s="9">
        <f>I43</f>
        <v>238282</v>
      </c>
      <c r="J51" s="10"/>
      <c r="K51" s="9">
        <f>K43</f>
        <v>52443</v>
      </c>
      <c r="P51" s="85"/>
      <c r="Q51" s="85"/>
    </row>
    <row r="52" spans="1:17" s="47" customFormat="1" ht="22.05" customHeight="1" thickTop="1">
      <c r="A52" s="12" t="s">
        <v>157</v>
      </c>
      <c r="B52" s="12"/>
      <c r="C52" s="2"/>
      <c r="D52" s="12"/>
      <c r="E52" s="82">
        <v>0</v>
      </c>
      <c r="F52" s="6"/>
      <c r="G52" s="82">
        <v>0</v>
      </c>
      <c r="H52" s="6"/>
      <c r="I52" s="6"/>
      <c r="J52" s="10"/>
      <c r="K52" s="6"/>
      <c r="P52" s="85"/>
      <c r="Q52" s="85"/>
    </row>
    <row r="53" spans="1:17" s="47" customFormat="1" ht="22.05" customHeight="1" thickBot="1">
      <c r="A53" s="12"/>
      <c r="B53" s="12"/>
      <c r="C53" s="2"/>
      <c r="D53" s="12"/>
      <c r="E53" s="83">
        <f>SUM(E51:E52)</f>
        <v>242128</v>
      </c>
      <c r="F53" s="6"/>
      <c r="G53" s="83">
        <f>SUM(G51:G52)</f>
        <v>50377</v>
      </c>
      <c r="H53" s="6"/>
      <c r="I53" s="6"/>
      <c r="J53" s="10"/>
      <c r="K53" s="6"/>
      <c r="P53" s="85"/>
      <c r="Q53" s="85"/>
    </row>
    <row r="54" spans="1:17" s="47" customFormat="1" ht="22.05" customHeight="1" thickTop="1">
      <c r="A54" s="12"/>
      <c r="B54" s="12"/>
      <c r="C54" s="2"/>
      <c r="D54" s="12"/>
      <c r="E54" s="6"/>
      <c r="F54" s="6"/>
      <c r="G54" s="6"/>
      <c r="H54" s="6"/>
      <c r="I54" s="6"/>
      <c r="J54" s="10"/>
      <c r="K54" s="6"/>
      <c r="P54" s="85"/>
      <c r="Q54" s="85"/>
    </row>
    <row r="55" spans="1:17" s="47" customFormat="1" ht="22.05" customHeight="1">
      <c r="A55" s="1" t="s">
        <v>87</v>
      </c>
      <c r="B55" s="5"/>
      <c r="C55" s="5">
        <v>10</v>
      </c>
      <c r="D55" s="5"/>
      <c r="E55" s="10"/>
      <c r="F55" s="10"/>
      <c r="G55" s="10"/>
      <c r="H55" s="10"/>
      <c r="I55" s="10"/>
      <c r="J55" s="10"/>
      <c r="K55" s="10"/>
      <c r="P55" s="85"/>
      <c r="Q55" s="85"/>
    </row>
    <row r="56" spans="1:17" s="47" customFormat="1" ht="22.05" customHeight="1" thickBot="1">
      <c r="A56" s="47" t="s">
        <v>88</v>
      </c>
      <c r="B56" s="2"/>
      <c r="C56" s="5"/>
      <c r="D56" s="2"/>
      <c r="E56" s="33">
        <f>E46/E57</f>
        <v>0.20873103448275862</v>
      </c>
      <c r="F56" s="34"/>
      <c r="G56" s="33">
        <f>G46/G57</f>
        <v>4.5636206896551727E-2</v>
      </c>
      <c r="H56" s="34"/>
      <c r="I56" s="33">
        <f>I46/I57</f>
        <v>0.2054155172413793</v>
      </c>
      <c r="J56" s="34"/>
      <c r="K56" s="33">
        <f>K46/K57</f>
        <v>4.7417241379310346E-2</v>
      </c>
      <c r="P56" s="85"/>
      <c r="Q56" s="85"/>
    </row>
    <row r="57" spans="1:17" s="47" customFormat="1" ht="22.05" customHeight="1" thickTop="1" thickBot="1">
      <c r="A57" s="47" t="s">
        <v>89</v>
      </c>
      <c r="B57" s="2"/>
      <c r="C57" s="2"/>
      <c r="D57" s="2"/>
      <c r="E57" s="58">
        <v>1160000</v>
      </c>
      <c r="F57" s="2"/>
      <c r="G57" s="58">
        <v>1160000</v>
      </c>
      <c r="H57" s="2"/>
      <c r="I57" s="58">
        <v>1160000</v>
      </c>
      <c r="J57" s="2"/>
      <c r="K57" s="58">
        <v>1160000</v>
      </c>
      <c r="P57" s="85"/>
      <c r="Q57" s="85"/>
    </row>
    <row r="58" spans="1:17" s="47" customFormat="1" ht="22.05" customHeight="1" thickTop="1">
      <c r="B58" s="2"/>
      <c r="C58" s="2"/>
      <c r="D58" s="2"/>
      <c r="E58" s="2"/>
      <c r="F58" s="2"/>
      <c r="G58" s="2"/>
      <c r="H58" s="2"/>
      <c r="I58" s="2"/>
      <c r="J58" s="2"/>
      <c r="K58" s="59"/>
      <c r="P58" s="85"/>
      <c r="Q58" s="85"/>
    </row>
    <row r="59" spans="1:17" s="47" customFormat="1" ht="22.05" customHeight="1">
      <c r="A59" s="2" t="s">
        <v>29</v>
      </c>
      <c r="B59" s="2"/>
      <c r="C59" s="2"/>
      <c r="D59" s="2"/>
      <c r="E59" s="2"/>
      <c r="F59" s="2"/>
      <c r="G59" s="2"/>
      <c r="H59" s="2"/>
      <c r="I59" s="2"/>
      <c r="J59" s="2"/>
      <c r="K59" s="2"/>
      <c r="P59" s="85"/>
      <c r="Q59" s="85"/>
    </row>
    <row r="60" spans="1:17" ht="21.6" customHeight="1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1" t="s">
        <v>59</v>
      </c>
      <c r="O60" s="47"/>
      <c r="P60" s="85"/>
      <c r="Q60" s="85"/>
    </row>
    <row r="61" spans="1:17" ht="21.6" customHeight="1">
      <c r="A61" s="62" t="s">
        <v>0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O61" s="47"/>
      <c r="P61" s="85"/>
      <c r="Q61" s="85"/>
    </row>
    <row r="62" spans="1:17" ht="21.6" customHeight="1">
      <c r="A62" s="62" t="s">
        <v>101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O62" s="47"/>
      <c r="P62" s="85"/>
      <c r="Q62" s="85"/>
    </row>
    <row r="63" spans="1:17" ht="21.6" customHeight="1">
      <c r="A63" s="62" t="s">
        <v>176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O63" s="47"/>
      <c r="P63" s="85"/>
      <c r="Q63" s="85"/>
    </row>
    <row r="64" spans="1:17" ht="21.6" customHeigh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 t="s">
        <v>2</v>
      </c>
      <c r="O64" s="47"/>
      <c r="P64" s="85"/>
      <c r="Q64" s="85"/>
    </row>
    <row r="65" spans="1:17" ht="21.6" customHeight="1">
      <c r="A65" s="64"/>
      <c r="B65" s="64"/>
      <c r="C65" s="64"/>
      <c r="D65" s="64"/>
      <c r="E65" s="65"/>
      <c r="F65" s="66" t="s">
        <v>3</v>
      </c>
      <c r="G65" s="65"/>
      <c r="H65" s="67"/>
      <c r="I65" s="66"/>
      <c r="J65" s="66" t="s">
        <v>4</v>
      </c>
      <c r="K65" s="66"/>
      <c r="O65" s="47"/>
      <c r="P65" s="85"/>
      <c r="Q65" s="85"/>
    </row>
    <row r="66" spans="1:17" ht="21.6" customHeight="1">
      <c r="A66" s="60"/>
      <c r="B66" s="60"/>
      <c r="C66" s="68"/>
      <c r="D66" s="60"/>
      <c r="E66" s="69">
        <v>2569</v>
      </c>
      <c r="F66" s="70"/>
      <c r="G66" s="69">
        <v>2568</v>
      </c>
      <c r="H66" s="70"/>
      <c r="I66" s="69">
        <v>2569</v>
      </c>
      <c r="J66" s="70"/>
      <c r="K66" s="69">
        <v>2568</v>
      </c>
      <c r="O66" s="47"/>
      <c r="P66" s="85"/>
      <c r="Q66" s="85"/>
    </row>
    <row r="67" spans="1:17" ht="21.6" customHeight="1">
      <c r="A67" s="67" t="s">
        <v>102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O67" s="47"/>
      <c r="P67" s="85"/>
      <c r="Q67" s="85"/>
    </row>
    <row r="68" spans="1:17" ht="21.6" customHeight="1">
      <c r="A68" s="60" t="s">
        <v>103</v>
      </c>
      <c r="B68" s="60"/>
      <c r="C68" s="60"/>
      <c r="D68" s="60"/>
      <c r="E68" s="71">
        <f>E23</f>
        <v>300265</v>
      </c>
      <c r="F68" s="71"/>
      <c r="G68" s="71">
        <f>G23</f>
        <v>69484</v>
      </c>
      <c r="H68" s="71"/>
      <c r="I68" s="71">
        <f>I23</f>
        <v>296255</v>
      </c>
      <c r="J68" s="71"/>
      <c r="K68" s="71">
        <f>K23</f>
        <v>71429</v>
      </c>
      <c r="O68" s="47"/>
      <c r="P68" s="85"/>
      <c r="Q68" s="85"/>
    </row>
    <row r="69" spans="1:17" ht="21.6" customHeight="1">
      <c r="A69" s="60" t="s">
        <v>104</v>
      </c>
      <c r="B69" s="60"/>
      <c r="C69" s="60"/>
      <c r="D69" s="60"/>
      <c r="E69" s="71"/>
      <c r="F69" s="71"/>
      <c r="G69" s="71"/>
      <c r="H69" s="71"/>
      <c r="I69" s="71"/>
      <c r="J69" s="71"/>
      <c r="K69" s="71"/>
      <c r="O69" s="47"/>
      <c r="P69" s="85"/>
      <c r="Q69" s="85"/>
    </row>
    <row r="70" spans="1:17" ht="21.6" customHeight="1">
      <c r="A70" s="60" t="s">
        <v>105</v>
      </c>
      <c r="B70" s="60"/>
      <c r="C70" s="60"/>
      <c r="D70" s="60"/>
      <c r="E70" s="71"/>
      <c r="F70" s="71"/>
      <c r="G70" s="71"/>
      <c r="H70" s="71"/>
      <c r="I70" s="71"/>
      <c r="J70" s="71"/>
      <c r="K70" s="71"/>
      <c r="O70" s="47"/>
      <c r="P70" s="85"/>
      <c r="Q70" s="85"/>
    </row>
    <row r="71" spans="1:17" ht="21.6" customHeight="1">
      <c r="A71" s="60" t="s">
        <v>155</v>
      </c>
      <c r="B71" s="60"/>
      <c r="C71" s="60"/>
      <c r="D71" s="60"/>
      <c r="E71" s="71">
        <v>28125</v>
      </c>
      <c r="F71" s="71"/>
      <c r="G71" s="71">
        <v>28274</v>
      </c>
      <c r="H71" s="71"/>
      <c r="I71" s="71">
        <v>26897</v>
      </c>
      <c r="J71" s="71"/>
      <c r="K71" s="71">
        <v>27008</v>
      </c>
      <c r="O71" s="47"/>
      <c r="P71" s="85"/>
      <c r="Q71" s="85"/>
    </row>
    <row r="72" spans="1:17" ht="21.6" customHeight="1">
      <c r="A72" s="60" t="s">
        <v>184</v>
      </c>
      <c r="B72" s="60"/>
      <c r="C72" s="60"/>
      <c r="D72" s="60"/>
      <c r="E72" s="71">
        <v>619</v>
      </c>
      <c r="F72" s="71"/>
      <c r="G72" s="71">
        <v>0</v>
      </c>
      <c r="H72" s="71"/>
      <c r="I72" s="71">
        <v>618</v>
      </c>
      <c r="J72" s="71"/>
      <c r="K72" s="71">
        <v>0</v>
      </c>
      <c r="O72" s="47"/>
      <c r="P72" s="85"/>
      <c r="Q72" s="85"/>
    </row>
    <row r="73" spans="1:17" ht="21.6" customHeight="1">
      <c r="A73" s="60" t="s">
        <v>180</v>
      </c>
      <c r="B73" s="60"/>
      <c r="C73" s="60"/>
      <c r="D73" s="60"/>
      <c r="E73" s="71">
        <v>-1</v>
      </c>
      <c r="F73" s="71"/>
      <c r="G73" s="71">
        <v>0</v>
      </c>
      <c r="H73" s="71"/>
      <c r="I73" s="71">
        <v>-1</v>
      </c>
      <c r="J73" s="71"/>
      <c r="K73" s="71">
        <v>0</v>
      </c>
      <c r="O73" s="47"/>
      <c r="P73" s="85"/>
      <c r="Q73" s="85"/>
    </row>
    <row r="74" spans="1:17" ht="21.6" customHeight="1">
      <c r="A74" s="60" t="s">
        <v>182</v>
      </c>
      <c r="B74" s="60"/>
      <c r="C74" s="60"/>
      <c r="D74" s="60"/>
      <c r="E74" s="71">
        <v>0</v>
      </c>
      <c r="F74" s="71"/>
      <c r="G74" s="71">
        <v>9</v>
      </c>
      <c r="H74" s="71"/>
      <c r="I74" s="71">
        <v>0</v>
      </c>
      <c r="J74" s="71"/>
      <c r="K74" s="71">
        <v>9</v>
      </c>
      <c r="O74" s="47"/>
      <c r="P74" s="85"/>
      <c r="Q74" s="85"/>
    </row>
    <row r="75" spans="1:17" ht="21.6" customHeight="1">
      <c r="A75" s="60" t="s">
        <v>167</v>
      </c>
      <c r="B75" s="60"/>
      <c r="C75" s="60"/>
      <c r="D75" s="60"/>
      <c r="E75" s="71">
        <v>-172</v>
      </c>
      <c r="F75" s="71"/>
      <c r="G75" s="71">
        <v>0</v>
      </c>
      <c r="H75" s="71"/>
      <c r="I75" s="71">
        <v>-172</v>
      </c>
      <c r="J75" s="71"/>
      <c r="K75" s="71">
        <v>0</v>
      </c>
      <c r="O75" s="47"/>
      <c r="P75" s="85"/>
      <c r="Q75" s="85"/>
    </row>
    <row r="76" spans="1:17" ht="21.6" customHeight="1">
      <c r="A76" s="60" t="s">
        <v>156</v>
      </c>
      <c r="B76" s="60"/>
      <c r="C76" s="60"/>
      <c r="D76" s="60"/>
      <c r="E76" s="71">
        <v>505</v>
      </c>
      <c r="F76" s="71"/>
      <c r="G76" s="71">
        <v>1311</v>
      </c>
      <c r="H76" s="71"/>
      <c r="I76" s="71">
        <v>434</v>
      </c>
      <c r="J76" s="71"/>
      <c r="K76" s="71">
        <v>504</v>
      </c>
      <c r="O76" s="47"/>
      <c r="P76" s="85"/>
      <c r="Q76" s="85"/>
    </row>
    <row r="77" spans="1:17" ht="21.6" customHeight="1">
      <c r="A77" s="60" t="s">
        <v>106</v>
      </c>
      <c r="B77" s="60"/>
      <c r="C77" s="60"/>
      <c r="D77" s="60"/>
      <c r="E77" s="71">
        <v>-21</v>
      </c>
      <c r="F77" s="71"/>
      <c r="G77" s="71">
        <v>-24</v>
      </c>
      <c r="H77" s="71"/>
      <c r="I77" s="71">
        <v>-2</v>
      </c>
      <c r="J77" s="71"/>
      <c r="K77" s="71">
        <v>-24</v>
      </c>
      <c r="O77" s="47"/>
      <c r="P77" s="85"/>
      <c r="Q77" s="85"/>
    </row>
    <row r="78" spans="1:17" ht="21.6" customHeight="1">
      <c r="A78" s="60" t="s">
        <v>183</v>
      </c>
      <c r="B78" s="60"/>
      <c r="C78" s="60"/>
      <c r="D78" s="60"/>
      <c r="E78" s="71">
        <v>2924</v>
      </c>
      <c r="F78" s="71"/>
      <c r="G78" s="71">
        <v>2957</v>
      </c>
      <c r="H78" s="71"/>
      <c r="I78" s="71">
        <v>2924</v>
      </c>
      <c r="J78" s="71"/>
      <c r="K78" s="71">
        <v>2957</v>
      </c>
      <c r="O78" s="47"/>
      <c r="P78" s="85"/>
      <c r="Q78" s="85"/>
    </row>
    <row r="79" spans="1:17" ht="21.6" customHeight="1">
      <c r="A79" s="60" t="s">
        <v>107</v>
      </c>
      <c r="B79" s="60"/>
      <c r="C79" s="60"/>
      <c r="D79" s="60"/>
      <c r="E79" s="71">
        <v>-6087</v>
      </c>
      <c r="F79" s="71"/>
      <c r="G79" s="71">
        <v>-6383</v>
      </c>
      <c r="H79" s="71"/>
      <c r="I79" s="71">
        <v>-6087</v>
      </c>
      <c r="J79" s="71"/>
      <c r="K79" s="71">
        <v>-6383</v>
      </c>
      <c r="O79" s="47"/>
      <c r="P79" s="85"/>
      <c r="Q79" s="85"/>
    </row>
    <row r="80" spans="1:17" ht="21.6" customHeight="1">
      <c r="A80" s="72" t="s">
        <v>108</v>
      </c>
      <c r="B80" s="60"/>
      <c r="C80" s="60"/>
      <c r="D80" s="60"/>
      <c r="E80" s="71">
        <v>-95</v>
      </c>
      <c r="F80" s="60"/>
      <c r="G80" s="71">
        <v>-1</v>
      </c>
      <c r="H80" s="71"/>
      <c r="I80" s="71">
        <v>-139</v>
      </c>
      <c r="J80" s="71"/>
      <c r="K80" s="71">
        <v>-101</v>
      </c>
      <c r="O80" s="47"/>
      <c r="P80" s="85"/>
      <c r="Q80" s="85"/>
    </row>
    <row r="81" spans="1:17" ht="21.6" customHeight="1">
      <c r="A81" s="60" t="s">
        <v>109</v>
      </c>
      <c r="B81" s="60"/>
      <c r="C81" s="60"/>
      <c r="D81" s="60"/>
      <c r="E81" s="73">
        <v>4135</v>
      </c>
      <c r="F81" s="71"/>
      <c r="G81" s="73">
        <v>4792</v>
      </c>
      <c r="H81" s="71"/>
      <c r="I81" s="73">
        <v>4123</v>
      </c>
      <c r="J81" s="71"/>
      <c r="K81" s="73">
        <v>4770</v>
      </c>
      <c r="O81" s="47"/>
      <c r="P81" s="85"/>
      <c r="Q81" s="85"/>
    </row>
    <row r="82" spans="1:17" ht="21.6" customHeight="1">
      <c r="A82" s="60" t="s">
        <v>110</v>
      </c>
      <c r="B82" s="60"/>
      <c r="C82" s="60"/>
      <c r="D82" s="60"/>
      <c r="E82" s="71"/>
      <c r="F82" s="71"/>
      <c r="G82" s="71"/>
      <c r="H82" s="71"/>
      <c r="I82" s="71"/>
      <c r="J82" s="71"/>
      <c r="K82" s="71"/>
      <c r="O82" s="47"/>
      <c r="P82" s="85"/>
      <c r="Q82" s="85"/>
    </row>
    <row r="83" spans="1:17" ht="21.6" customHeight="1">
      <c r="A83" s="60" t="s">
        <v>111</v>
      </c>
      <c r="B83" s="60"/>
      <c r="C83" s="60"/>
      <c r="D83" s="60"/>
      <c r="E83" s="71">
        <f>SUM(E68:E81)</f>
        <v>330197</v>
      </c>
      <c r="F83" s="71"/>
      <c r="G83" s="71">
        <f>SUM(G68:G81)</f>
        <v>100419</v>
      </c>
      <c r="H83" s="71"/>
      <c r="I83" s="71">
        <f>SUM(I68:I82)</f>
        <v>324850</v>
      </c>
      <c r="J83" s="71"/>
      <c r="K83" s="71">
        <f>SUM(K68:K82)</f>
        <v>100169</v>
      </c>
      <c r="O83" s="47"/>
      <c r="P83" s="85"/>
      <c r="Q83" s="85"/>
    </row>
    <row r="84" spans="1:17" ht="21.6" customHeight="1">
      <c r="A84" s="60" t="s">
        <v>112</v>
      </c>
      <c r="B84" s="60"/>
      <c r="C84" s="60"/>
      <c r="D84" s="60"/>
      <c r="E84" s="71"/>
      <c r="F84" s="71"/>
      <c r="G84" s="71"/>
      <c r="H84" s="71"/>
      <c r="I84" s="71"/>
      <c r="J84" s="71"/>
      <c r="K84" s="71"/>
      <c r="O84" s="47"/>
      <c r="P84" s="85"/>
      <c r="Q84" s="85"/>
    </row>
    <row r="85" spans="1:17" ht="21.6" customHeight="1">
      <c r="A85" s="60" t="s">
        <v>164</v>
      </c>
      <c r="B85" s="60"/>
      <c r="C85" s="60"/>
      <c r="D85" s="60"/>
      <c r="E85" s="71">
        <v>-5574</v>
      </c>
      <c r="F85" s="71"/>
      <c r="G85" s="71">
        <v>-13288</v>
      </c>
      <c r="H85" s="71"/>
      <c r="I85" s="71">
        <v>5127</v>
      </c>
      <c r="J85" s="71"/>
      <c r="K85" s="71">
        <v>-12435</v>
      </c>
      <c r="O85" s="47"/>
      <c r="P85" s="85"/>
      <c r="Q85" s="85"/>
    </row>
    <row r="86" spans="1:17" ht="21.6" customHeight="1">
      <c r="A86" s="60" t="s">
        <v>113</v>
      </c>
      <c r="B86" s="60"/>
      <c r="C86" s="60"/>
      <c r="D86" s="60"/>
      <c r="E86" s="71">
        <v>113859</v>
      </c>
      <c r="F86" s="71"/>
      <c r="G86" s="71">
        <v>191019</v>
      </c>
      <c r="H86" s="71"/>
      <c r="I86" s="71">
        <v>113859</v>
      </c>
      <c r="J86" s="71"/>
      <c r="K86" s="71">
        <v>191019</v>
      </c>
      <c r="O86" s="47"/>
      <c r="P86" s="85"/>
      <c r="Q86" s="85"/>
    </row>
    <row r="87" spans="1:17" ht="21.6" customHeight="1">
      <c r="A87" s="60" t="s">
        <v>114</v>
      </c>
      <c r="B87" s="60"/>
      <c r="C87" s="60"/>
      <c r="D87" s="60"/>
      <c r="E87" s="71">
        <v>8319</v>
      </c>
      <c r="F87" s="71"/>
      <c r="G87" s="71">
        <v>0</v>
      </c>
      <c r="H87" s="71"/>
      <c r="I87" s="71">
        <v>8319</v>
      </c>
      <c r="J87" s="71"/>
      <c r="K87" s="71">
        <v>0</v>
      </c>
      <c r="O87" s="47"/>
      <c r="P87" s="85"/>
      <c r="Q87" s="85"/>
    </row>
    <row r="88" spans="1:17" ht="21.6" customHeight="1">
      <c r="A88" s="60" t="s">
        <v>115</v>
      </c>
      <c r="B88" s="60"/>
      <c r="C88" s="60"/>
      <c r="D88" s="60"/>
      <c r="E88" s="71">
        <v>-5956</v>
      </c>
      <c r="F88" s="71"/>
      <c r="G88" s="71">
        <v>-575</v>
      </c>
      <c r="H88" s="71"/>
      <c r="I88" s="71">
        <f>-1243-1</f>
        <v>-1244</v>
      </c>
      <c r="J88" s="71"/>
      <c r="K88" s="71">
        <v>-685</v>
      </c>
      <c r="O88" s="47"/>
      <c r="P88" s="85"/>
      <c r="Q88" s="85"/>
    </row>
    <row r="89" spans="1:17" ht="21.6" customHeight="1">
      <c r="A89" s="60" t="s">
        <v>116</v>
      </c>
      <c r="B89" s="60"/>
      <c r="C89" s="60"/>
      <c r="D89" s="60"/>
      <c r="E89" s="71">
        <v>0</v>
      </c>
      <c r="F89" s="71"/>
      <c r="G89" s="71">
        <v>49</v>
      </c>
      <c r="H89" s="71"/>
      <c r="I89" s="71">
        <v>0</v>
      </c>
      <c r="J89" s="71"/>
      <c r="K89" s="71">
        <v>0</v>
      </c>
      <c r="O89" s="47"/>
      <c r="P89" s="85"/>
      <c r="Q89" s="85"/>
    </row>
    <row r="90" spans="1:17" ht="21.6" customHeight="1">
      <c r="A90" s="60" t="s">
        <v>117</v>
      </c>
      <c r="B90" s="60"/>
      <c r="C90" s="60"/>
      <c r="D90" s="60"/>
      <c r="E90" s="71"/>
      <c r="F90" s="71"/>
      <c r="G90" s="60"/>
      <c r="H90" s="71"/>
      <c r="I90" s="71"/>
      <c r="J90" s="71"/>
      <c r="K90" s="60"/>
      <c r="O90" s="47"/>
      <c r="P90" s="85"/>
      <c r="Q90" s="85"/>
    </row>
    <row r="91" spans="1:17" ht="21.6" customHeight="1">
      <c r="A91" s="60" t="s">
        <v>165</v>
      </c>
      <c r="B91" s="60"/>
      <c r="C91" s="60"/>
      <c r="D91" s="60"/>
      <c r="E91" s="71">
        <f>6012-303</f>
        <v>5709</v>
      </c>
      <c r="F91" s="71"/>
      <c r="G91" s="71">
        <v>-21472</v>
      </c>
      <c r="H91" s="71"/>
      <c r="I91" s="71">
        <v>7325</v>
      </c>
      <c r="J91" s="71"/>
      <c r="K91" s="71">
        <v>-17731</v>
      </c>
      <c r="O91" s="47"/>
      <c r="P91" s="85"/>
      <c r="Q91" s="85"/>
    </row>
    <row r="92" spans="1:17" ht="21.6" customHeight="1">
      <c r="A92" s="60" t="s">
        <v>118</v>
      </c>
      <c r="B92" s="60"/>
      <c r="C92" s="60"/>
      <c r="D92" s="60"/>
      <c r="E92" s="71">
        <f>4013+303</f>
        <v>4316</v>
      </c>
      <c r="F92" s="71"/>
      <c r="G92" s="71">
        <v>-78754</v>
      </c>
      <c r="H92" s="71"/>
      <c r="I92" s="71">
        <v>443</v>
      </c>
      <c r="J92" s="71"/>
      <c r="K92" s="71">
        <v>-78023</v>
      </c>
      <c r="O92" s="47"/>
      <c r="P92" s="85"/>
      <c r="Q92" s="85"/>
    </row>
    <row r="93" spans="1:17" ht="21.6" customHeight="1">
      <c r="A93" s="60" t="s">
        <v>119</v>
      </c>
      <c r="B93" s="60"/>
      <c r="C93" s="60"/>
      <c r="D93" s="60"/>
      <c r="E93" s="73">
        <v>1072</v>
      </c>
      <c r="F93" s="71"/>
      <c r="G93" s="73">
        <v>-209</v>
      </c>
      <c r="H93" s="71"/>
      <c r="I93" s="73">
        <v>86</v>
      </c>
      <c r="J93" s="71"/>
      <c r="K93" s="73">
        <v>-381</v>
      </c>
      <c r="O93" s="47"/>
      <c r="P93" s="85"/>
      <c r="Q93" s="85"/>
    </row>
    <row r="94" spans="1:17" ht="21.6" customHeight="1">
      <c r="A94" s="60" t="s">
        <v>120</v>
      </c>
      <c r="B94" s="60"/>
      <c r="C94" s="60"/>
      <c r="D94" s="60"/>
      <c r="E94" s="71">
        <f>SUM(E83:E93)</f>
        <v>451942</v>
      </c>
      <c r="F94" s="71"/>
      <c r="G94" s="71">
        <f>SUM(G83:G93)</f>
        <v>177189</v>
      </c>
      <c r="H94" s="71"/>
      <c r="I94" s="71">
        <f>SUM(I83:I93)</f>
        <v>458765</v>
      </c>
      <c r="J94" s="71"/>
      <c r="K94" s="71">
        <f>SUM(K83:K93)</f>
        <v>181933</v>
      </c>
      <c r="O94" s="47"/>
      <c r="P94" s="85"/>
      <c r="Q94" s="85"/>
    </row>
    <row r="95" spans="1:17" ht="21.6" hidden="1" customHeight="1">
      <c r="A95" s="60" t="s">
        <v>160</v>
      </c>
      <c r="B95" s="60"/>
      <c r="C95" s="60"/>
      <c r="D95" s="60"/>
      <c r="E95" s="71">
        <v>0</v>
      </c>
      <c r="F95" s="71"/>
      <c r="G95" s="71">
        <v>0</v>
      </c>
      <c r="H95" s="71"/>
      <c r="I95" s="71">
        <v>0</v>
      </c>
      <c r="J95" s="71"/>
      <c r="K95" s="71">
        <v>0</v>
      </c>
      <c r="O95" s="47"/>
      <c r="P95" s="85"/>
      <c r="Q95" s="85"/>
    </row>
    <row r="96" spans="1:17" ht="21.6" customHeight="1">
      <c r="A96" s="60" t="s">
        <v>121</v>
      </c>
      <c r="B96" s="60"/>
      <c r="C96" s="60"/>
      <c r="D96" s="60"/>
      <c r="E96" s="71">
        <v>95</v>
      </c>
      <c r="F96" s="71"/>
      <c r="G96" s="71">
        <v>1</v>
      </c>
      <c r="H96" s="71"/>
      <c r="I96" s="71">
        <v>1</v>
      </c>
      <c r="J96" s="71"/>
      <c r="K96" s="71">
        <v>106</v>
      </c>
      <c r="O96" s="47"/>
      <c r="P96" s="85"/>
      <c r="Q96" s="85"/>
    </row>
    <row r="97" spans="1:17" ht="21.6" customHeight="1">
      <c r="A97" s="60" t="s">
        <v>122</v>
      </c>
      <c r="B97" s="60"/>
      <c r="C97" s="60"/>
      <c r="D97" s="60"/>
      <c r="E97" s="71">
        <v>-39739</v>
      </c>
      <c r="F97" s="71"/>
      <c r="G97" s="71">
        <v>-42918</v>
      </c>
      <c r="H97" s="71"/>
      <c r="I97" s="71">
        <v>-39728</v>
      </c>
      <c r="J97" s="71"/>
      <c r="K97" s="71">
        <v>-42895</v>
      </c>
      <c r="O97" s="47"/>
      <c r="P97" s="85"/>
      <c r="Q97" s="85"/>
    </row>
    <row r="98" spans="1:17" ht="21.6" customHeight="1">
      <c r="A98" s="60" t="s">
        <v>123</v>
      </c>
      <c r="B98" s="60"/>
      <c r="C98" s="60"/>
      <c r="D98" s="60"/>
      <c r="E98" s="71">
        <v>-7791</v>
      </c>
      <c r="F98" s="71"/>
      <c r="G98" s="71">
        <v>-4970</v>
      </c>
      <c r="H98" s="71"/>
      <c r="I98" s="71">
        <v>-7410</v>
      </c>
      <c r="J98" s="71"/>
      <c r="K98" s="71">
        <v>-4682</v>
      </c>
      <c r="O98" s="47"/>
      <c r="P98" s="85"/>
      <c r="Q98" s="85"/>
    </row>
    <row r="99" spans="1:17" ht="21.6" customHeight="1">
      <c r="A99" s="67" t="s">
        <v>124</v>
      </c>
      <c r="B99" s="60"/>
      <c r="C99" s="60"/>
      <c r="D99" s="60"/>
      <c r="E99" s="74">
        <f>SUM(E94:E98)</f>
        <v>404507</v>
      </c>
      <c r="F99" s="71"/>
      <c r="G99" s="74">
        <f>SUM(G94:G98)</f>
        <v>129302</v>
      </c>
      <c r="H99" s="71"/>
      <c r="I99" s="74">
        <f>SUM(I94:I98)</f>
        <v>411628</v>
      </c>
      <c r="J99" s="71"/>
      <c r="K99" s="74">
        <f>SUM(K94:K98)</f>
        <v>134462</v>
      </c>
      <c r="O99" s="47"/>
      <c r="P99" s="85"/>
      <c r="Q99" s="85"/>
    </row>
    <row r="100" spans="1:17" ht="21.6" customHeight="1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O100" s="47"/>
      <c r="P100" s="85"/>
      <c r="Q100" s="85"/>
    </row>
    <row r="101" spans="1:17" ht="21.6" customHeight="1">
      <c r="A101" s="60" t="s">
        <v>29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O101" s="47"/>
      <c r="P101" s="85"/>
      <c r="Q101" s="85"/>
    </row>
    <row r="102" spans="1:17" ht="22.05" customHeight="1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1" t="s">
        <v>59</v>
      </c>
      <c r="O102" s="47"/>
      <c r="P102" s="85"/>
      <c r="Q102" s="85"/>
    </row>
    <row r="103" spans="1:17" ht="22.05" customHeight="1">
      <c r="A103" s="62" t="s">
        <v>0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O103" s="47"/>
      <c r="P103" s="85"/>
      <c r="Q103" s="85"/>
    </row>
    <row r="104" spans="1:17" ht="22.05" customHeight="1">
      <c r="A104" s="67" t="s">
        <v>125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O104" s="47"/>
      <c r="P104" s="85"/>
      <c r="Q104" s="85"/>
    </row>
    <row r="105" spans="1:17" ht="22.05" customHeight="1">
      <c r="A105" s="62" t="s">
        <v>176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O105" s="47"/>
      <c r="P105" s="85"/>
      <c r="Q105" s="85"/>
    </row>
    <row r="106" spans="1:17" ht="22.05" customHeight="1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 t="s">
        <v>2</v>
      </c>
      <c r="O106" s="47"/>
      <c r="P106" s="85"/>
      <c r="Q106" s="85"/>
    </row>
    <row r="107" spans="1:17" ht="22.05" customHeight="1">
      <c r="A107" s="64"/>
      <c r="B107" s="64"/>
      <c r="C107" s="64"/>
      <c r="D107" s="64"/>
      <c r="E107" s="65"/>
      <c r="F107" s="66" t="s">
        <v>3</v>
      </c>
      <c r="G107" s="65"/>
      <c r="H107" s="67"/>
      <c r="I107" s="66"/>
      <c r="J107" s="66" t="s">
        <v>4</v>
      </c>
      <c r="K107" s="66"/>
      <c r="O107" s="47"/>
      <c r="P107" s="85"/>
      <c r="Q107" s="85"/>
    </row>
    <row r="108" spans="1:17" ht="22.05" customHeight="1">
      <c r="A108" s="60"/>
      <c r="B108" s="60"/>
      <c r="C108" s="68"/>
      <c r="D108" s="60"/>
      <c r="E108" s="69">
        <v>2569</v>
      </c>
      <c r="F108" s="70"/>
      <c r="G108" s="69">
        <v>2568</v>
      </c>
      <c r="H108" s="70"/>
      <c r="I108" s="69">
        <v>2569</v>
      </c>
      <c r="J108" s="70"/>
      <c r="K108" s="69">
        <v>2568</v>
      </c>
      <c r="O108" s="47"/>
      <c r="P108" s="85"/>
      <c r="Q108" s="85"/>
    </row>
    <row r="109" spans="1:17" ht="22.05" customHeight="1">
      <c r="A109" s="67" t="s">
        <v>126</v>
      </c>
      <c r="B109" s="60"/>
      <c r="C109" s="60"/>
      <c r="D109" s="60"/>
      <c r="E109" s="75"/>
      <c r="F109" s="60"/>
      <c r="G109" s="75"/>
      <c r="H109" s="60"/>
      <c r="I109" s="60"/>
      <c r="J109" s="75"/>
      <c r="K109" s="75"/>
      <c r="O109" s="47"/>
      <c r="P109" s="85"/>
      <c r="Q109" s="85"/>
    </row>
    <row r="110" spans="1:17" ht="22.05" customHeight="1">
      <c r="A110" s="60" t="s">
        <v>127</v>
      </c>
      <c r="B110" s="60"/>
      <c r="C110" s="60"/>
      <c r="D110" s="60"/>
      <c r="E110" s="71">
        <v>-30</v>
      </c>
      <c r="F110" s="71"/>
      <c r="G110" s="71">
        <v>-44850</v>
      </c>
      <c r="H110" s="60"/>
      <c r="I110" s="71">
        <v>-30</v>
      </c>
      <c r="J110" s="75"/>
      <c r="K110" s="71">
        <v>-44850</v>
      </c>
      <c r="O110" s="47"/>
      <c r="P110" s="85"/>
      <c r="Q110" s="85"/>
    </row>
    <row r="111" spans="1:17" ht="22.05" customHeight="1">
      <c r="A111" s="60" t="s">
        <v>128</v>
      </c>
      <c r="B111" s="60"/>
      <c r="C111" s="60"/>
      <c r="D111" s="60"/>
      <c r="E111" s="71">
        <v>-11786</v>
      </c>
      <c r="F111" s="71"/>
      <c r="G111" s="71">
        <v>-12064</v>
      </c>
      <c r="H111" s="60"/>
      <c r="I111" s="71">
        <v>-7411</v>
      </c>
      <c r="J111" s="75"/>
      <c r="K111" s="71">
        <v>-11696</v>
      </c>
      <c r="O111" s="47"/>
      <c r="P111" s="85"/>
      <c r="Q111" s="85"/>
    </row>
    <row r="112" spans="1:17" ht="22.05" customHeight="1">
      <c r="A112" s="60" t="s">
        <v>166</v>
      </c>
      <c r="B112" s="60"/>
      <c r="C112" s="60"/>
      <c r="D112" s="60"/>
      <c r="E112" s="71">
        <v>20</v>
      </c>
      <c r="F112" s="71"/>
      <c r="G112" s="71">
        <v>0</v>
      </c>
      <c r="H112" s="71"/>
      <c r="I112" s="71">
        <v>19</v>
      </c>
      <c r="J112" s="71"/>
      <c r="K112" s="71">
        <v>0</v>
      </c>
      <c r="O112" s="47"/>
      <c r="P112" s="85"/>
      <c r="Q112" s="85"/>
    </row>
    <row r="113" spans="1:17" ht="22.05" customHeight="1">
      <c r="A113" s="60" t="s">
        <v>181</v>
      </c>
      <c r="B113" s="60"/>
      <c r="C113" s="60"/>
      <c r="D113" s="60"/>
      <c r="E113" s="71">
        <v>1</v>
      </c>
      <c r="F113" s="71"/>
      <c r="G113" s="71">
        <v>0</v>
      </c>
      <c r="H113" s="71"/>
      <c r="I113" s="71">
        <v>1</v>
      </c>
      <c r="J113" s="71"/>
      <c r="K113" s="71">
        <v>0</v>
      </c>
      <c r="O113" s="47"/>
      <c r="P113" s="85"/>
      <c r="Q113" s="85"/>
    </row>
    <row r="114" spans="1:17" ht="22.05" customHeight="1">
      <c r="A114" s="60" t="s">
        <v>129</v>
      </c>
      <c r="B114" s="60"/>
      <c r="C114" s="60"/>
      <c r="D114" s="60"/>
      <c r="E114" s="71">
        <v>6087</v>
      </c>
      <c r="F114" s="71"/>
      <c r="G114" s="71">
        <v>6383</v>
      </c>
      <c r="H114" s="71"/>
      <c r="I114" s="71">
        <f>6087</f>
        <v>6087</v>
      </c>
      <c r="J114" s="71"/>
      <c r="K114" s="71">
        <v>6383</v>
      </c>
      <c r="O114" s="47"/>
      <c r="P114" s="85"/>
      <c r="Q114" s="85"/>
    </row>
    <row r="115" spans="1:17" ht="22.05" customHeight="1">
      <c r="A115" s="67" t="s">
        <v>130</v>
      </c>
      <c r="B115" s="60"/>
      <c r="C115" s="60"/>
      <c r="D115" s="60"/>
      <c r="E115" s="74">
        <f>SUM(E110:E114)</f>
        <v>-5708</v>
      </c>
      <c r="F115" s="71"/>
      <c r="G115" s="74">
        <f>SUM(G110:G114)</f>
        <v>-50531</v>
      </c>
      <c r="H115" s="71"/>
      <c r="I115" s="74">
        <f>SUM(I110:I114)</f>
        <v>-1334</v>
      </c>
      <c r="J115" s="71"/>
      <c r="K115" s="74">
        <f>SUM(K110:K114)</f>
        <v>-50163</v>
      </c>
      <c r="O115" s="47"/>
      <c r="P115" s="85"/>
      <c r="Q115" s="85"/>
    </row>
    <row r="116" spans="1:17" ht="22.05" customHeight="1">
      <c r="A116" s="67" t="s">
        <v>131</v>
      </c>
      <c r="B116" s="60"/>
      <c r="C116" s="60"/>
      <c r="D116" s="60"/>
      <c r="E116" s="71"/>
      <c r="F116" s="71"/>
      <c r="G116" s="71"/>
      <c r="H116" s="71"/>
      <c r="I116" s="61"/>
      <c r="J116" s="71"/>
      <c r="K116" s="61"/>
      <c r="O116" s="47"/>
      <c r="P116" s="85"/>
      <c r="Q116" s="85"/>
    </row>
    <row r="117" spans="1:17" ht="22.05" customHeight="1">
      <c r="A117" s="76" t="s">
        <v>187</v>
      </c>
      <c r="B117" s="76"/>
      <c r="C117" s="76"/>
      <c r="D117" s="76"/>
      <c r="E117" s="77">
        <v>-80000</v>
      </c>
      <c r="F117" s="77"/>
      <c r="G117" s="77">
        <v>-150000</v>
      </c>
      <c r="H117" s="77"/>
      <c r="I117" s="77">
        <v>-80000</v>
      </c>
      <c r="J117" s="77"/>
      <c r="K117" s="77">
        <v>-150000</v>
      </c>
      <c r="O117" s="47"/>
      <c r="P117" s="85"/>
      <c r="Q117" s="85"/>
    </row>
    <row r="118" spans="1:17" ht="22.05" customHeight="1">
      <c r="A118" s="76" t="s">
        <v>161</v>
      </c>
      <c r="B118" s="76"/>
      <c r="C118" s="76"/>
      <c r="D118" s="76"/>
      <c r="E118" s="77">
        <f>5827</f>
        <v>5827</v>
      </c>
      <c r="F118" s="77"/>
      <c r="G118" s="77">
        <v>0</v>
      </c>
      <c r="H118" s="77"/>
      <c r="I118" s="77">
        <v>0</v>
      </c>
      <c r="J118" s="77"/>
      <c r="K118" s="77">
        <v>0</v>
      </c>
      <c r="O118" s="47"/>
      <c r="P118" s="85"/>
      <c r="Q118" s="85"/>
    </row>
    <row r="119" spans="1:17" ht="22.05" customHeight="1">
      <c r="A119" s="60" t="s">
        <v>132</v>
      </c>
      <c r="B119" s="60"/>
      <c r="C119" s="60"/>
      <c r="D119" s="60"/>
      <c r="E119" s="77">
        <f>-6255</f>
        <v>-6255</v>
      </c>
      <c r="F119" s="71"/>
      <c r="G119" s="77">
        <v>-6255</v>
      </c>
      <c r="H119" s="77"/>
      <c r="I119" s="77">
        <f>-6255</f>
        <v>-6255</v>
      </c>
      <c r="J119" s="77"/>
      <c r="K119" s="77">
        <v>-6255</v>
      </c>
      <c r="O119" s="47"/>
      <c r="P119" s="85"/>
      <c r="Q119" s="85"/>
    </row>
    <row r="120" spans="1:17" ht="22.05" customHeight="1">
      <c r="A120" s="60" t="s">
        <v>133</v>
      </c>
      <c r="B120" s="60"/>
      <c r="C120" s="60"/>
      <c r="D120" s="60"/>
      <c r="E120" s="77">
        <v>-1665</v>
      </c>
      <c r="F120" s="71"/>
      <c r="G120" s="77">
        <v>-1994</v>
      </c>
      <c r="H120" s="77"/>
      <c r="I120" s="77">
        <v>-1354</v>
      </c>
      <c r="J120" s="77"/>
      <c r="K120" s="77">
        <v>-1662</v>
      </c>
      <c r="O120" s="47"/>
      <c r="P120" s="85"/>
      <c r="Q120" s="85"/>
    </row>
    <row r="121" spans="1:17" ht="22.05" customHeight="1">
      <c r="A121" s="67" t="s">
        <v>134</v>
      </c>
      <c r="B121" s="60"/>
      <c r="C121" s="60"/>
      <c r="D121" s="60"/>
      <c r="E121" s="74">
        <f>SUM(E117:E120)</f>
        <v>-82093</v>
      </c>
      <c r="F121" s="71"/>
      <c r="G121" s="74">
        <f>SUM(G117:G120)</f>
        <v>-158249</v>
      </c>
      <c r="H121" s="71"/>
      <c r="I121" s="74">
        <f>SUM(I117:I120)</f>
        <v>-87609</v>
      </c>
      <c r="J121" s="71"/>
      <c r="K121" s="74">
        <f>SUM(K117:K120)</f>
        <v>-157917</v>
      </c>
      <c r="O121" s="47"/>
      <c r="P121" s="85"/>
      <c r="Q121" s="85"/>
    </row>
    <row r="122" spans="1:17" ht="22.05" customHeight="1">
      <c r="A122" s="67" t="s">
        <v>185</v>
      </c>
      <c r="B122" s="60"/>
      <c r="C122" s="60"/>
      <c r="D122" s="60"/>
      <c r="E122" s="71">
        <f>SUM(E99,E115,E121)</f>
        <v>316706</v>
      </c>
      <c r="F122" s="71"/>
      <c r="G122" s="71">
        <f>SUM(G99,G115,G121)</f>
        <v>-79478</v>
      </c>
      <c r="H122" s="71"/>
      <c r="I122" s="71">
        <f>SUM(I99,I115,I121)</f>
        <v>322685</v>
      </c>
      <c r="J122" s="71"/>
      <c r="K122" s="71">
        <f>SUM(K99,K115,K121)</f>
        <v>-73618</v>
      </c>
      <c r="O122" s="47"/>
      <c r="P122" s="85"/>
      <c r="Q122" s="85"/>
    </row>
    <row r="123" spans="1:17" ht="22.05" customHeight="1">
      <c r="A123" s="60" t="s">
        <v>135</v>
      </c>
      <c r="B123" s="60"/>
      <c r="C123" s="60"/>
      <c r="D123" s="60"/>
      <c r="E123" s="73">
        <f>BS!F11</f>
        <v>303977</v>
      </c>
      <c r="F123" s="71"/>
      <c r="G123" s="73">
        <v>556386</v>
      </c>
      <c r="H123" s="71"/>
      <c r="I123" s="73">
        <f>BS!J11</f>
        <v>230356</v>
      </c>
      <c r="J123" s="71"/>
      <c r="K123" s="73">
        <v>486321</v>
      </c>
      <c r="O123" s="47"/>
      <c r="P123" s="85"/>
      <c r="Q123" s="85"/>
    </row>
    <row r="124" spans="1:17" ht="22.05" customHeight="1" thickBot="1">
      <c r="A124" s="62" t="s">
        <v>136</v>
      </c>
      <c r="B124" s="60"/>
      <c r="C124" s="60"/>
      <c r="D124" s="60"/>
      <c r="E124" s="78">
        <f>SUM(E122:E123)</f>
        <v>620683</v>
      </c>
      <c r="F124" s="71"/>
      <c r="G124" s="78">
        <f>SUM(G122:G123)</f>
        <v>476908</v>
      </c>
      <c r="H124" s="71"/>
      <c r="I124" s="78">
        <f>SUM(I122:I123)</f>
        <v>553041</v>
      </c>
      <c r="J124" s="71"/>
      <c r="K124" s="78">
        <f>SUM(K122:K123)</f>
        <v>412703</v>
      </c>
      <c r="O124" s="47"/>
      <c r="P124" s="85"/>
      <c r="Q124" s="85"/>
    </row>
    <row r="125" spans="1:17" ht="22.05" customHeight="1" thickTop="1">
      <c r="A125" s="60"/>
      <c r="B125" s="60"/>
      <c r="C125" s="60"/>
      <c r="D125" s="60"/>
      <c r="E125" s="79"/>
      <c r="F125" s="79"/>
      <c r="G125" s="79"/>
      <c r="H125" s="79"/>
      <c r="I125" s="79"/>
      <c r="J125" s="79"/>
      <c r="K125" s="79"/>
      <c r="O125" s="47"/>
      <c r="P125" s="85"/>
      <c r="Q125" s="85"/>
    </row>
    <row r="126" spans="1:17" ht="22.05" customHeight="1">
      <c r="A126" s="67" t="s">
        <v>137</v>
      </c>
      <c r="B126" s="60"/>
      <c r="C126" s="60"/>
      <c r="D126" s="60"/>
      <c r="E126" s="79"/>
      <c r="F126" s="79"/>
      <c r="G126" s="79"/>
      <c r="H126" s="79"/>
      <c r="I126" s="79"/>
      <c r="J126" s="79"/>
      <c r="K126" s="79"/>
      <c r="O126" s="47"/>
      <c r="P126" s="85"/>
      <c r="Q126" s="85"/>
    </row>
    <row r="127" spans="1:17" ht="22.05" customHeight="1">
      <c r="A127" s="60" t="s">
        <v>138</v>
      </c>
      <c r="B127" s="60"/>
      <c r="C127" s="60" t="s">
        <v>11</v>
      </c>
      <c r="D127" s="60"/>
      <c r="E127" s="71"/>
      <c r="F127" s="71"/>
      <c r="G127" s="71"/>
      <c r="H127" s="71"/>
      <c r="I127" s="71"/>
      <c r="J127" s="71"/>
      <c r="K127" s="71"/>
      <c r="O127" s="47"/>
      <c r="P127" s="85"/>
      <c r="Q127" s="85"/>
    </row>
    <row r="128" spans="1:17" ht="22.05" customHeight="1">
      <c r="A128" s="60" t="s">
        <v>139</v>
      </c>
      <c r="B128" s="60"/>
      <c r="C128" s="60"/>
      <c r="D128" s="60"/>
      <c r="E128" s="71">
        <v>31385</v>
      </c>
      <c r="F128" s="71"/>
      <c r="G128" s="71">
        <v>34039</v>
      </c>
      <c r="H128" s="71"/>
      <c r="I128" s="71">
        <v>31385</v>
      </c>
      <c r="J128" s="71"/>
      <c r="K128" s="71">
        <v>34039</v>
      </c>
      <c r="O128" s="47"/>
      <c r="P128" s="85"/>
      <c r="Q128" s="85"/>
    </row>
    <row r="129" spans="1:17" ht="22.05" customHeight="1">
      <c r="A129" s="60" t="s">
        <v>186</v>
      </c>
      <c r="B129" s="60"/>
      <c r="C129" s="60"/>
      <c r="D129" s="60"/>
      <c r="E129" s="71">
        <v>0</v>
      </c>
      <c r="F129" s="71"/>
      <c r="G129" s="71">
        <v>-23971</v>
      </c>
      <c r="H129" s="71"/>
      <c r="I129" s="71">
        <v>0</v>
      </c>
      <c r="J129" s="71"/>
      <c r="K129" s="71">
        <v>-23971</v>
      </c>
      <c r="O129" s="47"/>
      <c r="P129" s="85"/>
      <c r="Q129" s="85"/>
    </row>
    <row r="130" spans="1:17" ht="22.05" customHeight="1">
      <c r="A130" s="60" t="s">
        <v>168</v>
      </c>
      <c r="B130" s="60"/>
      <c r="C130" s="60"/>
      <c r="D130" s="60"/>
      <c r="E130" s="71">
        <v>12823</v>
      </c>
      <c r="F130" s="71"/>
      <c r="G130" s="71">
        <v>4827</v>
      </c>
      <c r="H130" s="71"/>
      <c r="I130" s="71">
        <v>7802</v>
      </c>
      <c r="J130" s="71"/>
      <c r="K130" s="71">
        <v>4842</v>
      </c>
      <c r="O130" s="47"/>
      <c r="P130" s="85"/>
      <c r="Q130" s="85"/>
    </row>
    <row r="131" spans="1:17" ht="22.05" customHeight="1">
      <c r="A131" s="60" t="s">
        <v>159</v>
      </c>
      <c r="B131" s="60"/>
      <c r="C131" s="60"/>
      <c r="D131" s="60"/>
      <c r="E131" s="71">
        <v>434</v>
      </c>
      <c r="F131" s="71"/>
      <c r="G131" s="71">
        <v>200</v>
      </c>
      <c r="H131" s="71"/>
      <c r="I131" s="71">
        <v>434</v>
      </c>
      <c r="J131" s="71"/>
      <c r="K131" s="71">
        <v>200</v>
      </c>
      <c r="O131" s="47"/>
      <c r="P131" s="85"/>
      <c r="Q131" s="85"/>
    </row>
    <row r="132" spans="1:17" ht="22.05" customHeight="1">
      <c r="A132" s="60" t="s">
        <v>162</v>
      </c>
      <c r="B132" s="60"/>
      <c r="C132" s="60"/>
      <c r="D132" s="60"/>
      <c r="E132" s="71">
        <v>-46</v>
      </c>
      <c r="F132" s="71"/>
      <c r="G132" s="71">
        <v>-211</v>
      </c>
      <c r="H132" s="71"/>
      <c r="I132" s="71">
        <v>-46</v>
      </c>
      <c r="J132" s="71"/>
      <c r="K132" s="71">
        <v>-185</v>
      </c>
      <c r="O132" s="47"/>
      <c r="P132" s="85"/>
      <c r="Q132" s="85"/>
    </row>
    <row r="133" spans="1:17" ht="22.05" customHeight="1">
      <c r="A133" s="60" t="s">
        <v>163</v>
      </c>
      <c r="B133" s="60"/>
      <c r="C133" s="60"/>
      <c r="D133" s="60"/>
      <c r="E133" s="71">
        <v>-1</v>
      </c>
      <c r="F133" s="71"/>
      <c r="G133" s="71">
        <v>-1596</v>
      </c>
      <c r="H133" s="71"/>
      <c r="I133" s="71">
        <v>-20</v>
      </c>
      <c r="J133" s="71"/>
      <c r="K133" s="71">
        <v>-1596</v>
      </c>
      <c r="O133" s="47"/>
      <c r="P133" s="85"/>
      <c r="Q133" s="85"/>
    </row>
    <row r="134" spans="1:17" ht="22.05" customHeight="1">
      <c r="A134" s="60"/>
      <c r="B134" s="60"/>
      <c r="C134" s="60"/>
      <c r="D134" s="60"/>
      <c r="E134" s="80"/>
      <c r="F134" s="80"/>
      <c r="G134" s="80"/>
      <c r="H134" s="80"/>
      <c r="I134" s="61"/>
      <c r="J134" s="80"/>
      <c r="K134" s="80"/>
    </row>
    <row r="135" spans="1:17" ht="22.05" customHeight="1">
      <c r="A135" s="60" t="s">
        <v>29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75"/>
    </row>
  </sheetData>
  <pageMargins left="0.78740157480314965" right="0.19685039370078741" top="0.78740157480314965" bottom="0.11811023622047245" header="0.19685039370078741" footer="0.19685039370078741"/>
  <pageSetup paperSize="9" scale="80" orientation="portrait" r:id="rId1"/>
  <rowBreaks count="3" manualBreakCount="3">
    <brk id="27" max="10" man="1"/>
    <brk id="59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105A8-4EEC-48C3-BB16-A8C8140A9A7D}">
  <dimension ref="A1:R122"/>
  <sheetViews>
    <sheetView showGridLines="0" view="pageBreakPreview" zoomScale="70" zoomScaleNormal="80" zoomScaleSheetLayoutView="70" workbookViewId="0"/>
  </sheetViews>
  <sheetFormatPr defaultColWidth="9.21875" defaultRowHeight="23.25" customHeight="1"/>
  <cols>
    <col min="1" max="1" width="20.77734375" style="13" customWidth="1"/>
    <col min="2" max="2" width="4.5546875" style="13" customWidth="1"/>
    <col min="3" max="3" width="6.77734375" style="13" customWidth="1"/>
    <col min="4" max="4" width="13.5546875" style="13" customWidth="1"/>
    <col min="5" max="5" width="13.77734375" style="13" customWidth="1"/>
    <col min="6" max="6" width="1.44140625" style="13" customWidth="1"/>
    <col min="7" max="7" width="13.77734375" style="13" customWidth="1"/>
    <col min="8" max="8" width="1.44140625" style="13" customWidth="1"/>
    <col min="9" max="9" width="14.44140625" style="13" customWidth="1"/>
    <col min="10" max="10" width="1.44140625" style="13" customWidth="1"/>
    <col min="11" max="11" width="14.44140625" style="13" customWidth="1"/>
    <col min="12" max="12" width="1.44140625" style="13" customWidth="1"/>
    <col min="13" max="13" width="13.77734375" style="13" customWidth="1"/>
    <col min="14" max="14" width="1.44140625" style="13" customWidth="1"/>
    <col min="15" max="15" width="13.77734375" style="13" customWidth="1"/>
    <col min="16" max="16" width="1.44140625" style="13" customWidth="1"/>
    <col min="17" max="17" width="14.44140625" style="13" customWidth="1"/>
    <col min="18" max="18" width="9.21875" style="13" customWidth="1"/>
    <col min="19" max="19" width="13.44140625" style="13" bestFit="1" customWidth="1"/>
    <col min="20" max="16384" width="9.21875" style="13"/>
  </cols>
  <sheetData>
    <row r="1" spans="1:18" ht="23.25" customHeight="1"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5" t="s">
        <v>59</v>
      </c>
    </row>
    <row r="2" spans="1:18" s="2" customFormat="1" ht="23.25" customHeight="1">
      <c r="A2" s="1" t="s">
        <v>0</v>
      </c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8" ht="23.25" customHeight="1">
      <c r="A3" s="1" t="s">
        <v>99</v>
      </c>
      <c r="B3" s="1"/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s="2" customFormat="1" ht="23.25" customHeight="1">
      <c r="A4" s="1" t="s">
        <v>176</v>
      </c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8" ht="23.25" customHeight="1"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6" t="s">
        <v>2</v>
      </c>
    </row>
    <row r="6" spans="1:18" ht="23.25" customHeight="1">
      <c r="A6" s="14"/>
      <c r="B6" s="14"/>
      <c r="C6" s="14"/>
      <c r="D6" s="14"/>
      <c r="E6" s="88" t="s">
        <v>3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spans="1:18" ht="23.25" customHeight="1">
      <c r="A7" s="14"/>
      <c r="B7" s="14"/>
      <c r="C7" s="14"/>
      <c r="D7" s="17"/>
      <c r="E7" s="31" t="s">
        <v>100</v>
      </c>
      <c r="F7" s="31"/>
      <c r="G7" s="31"/>
      <c r="H7" s="31"/>
      <c r="I7" s="31"/>
      <c r="J7" s="31"/>
      <c r="K7" s="31"/>
      <c r="L7" s="31"/>
      <c r="M7" s="31"/>
      <c r="N7" s="36"/>
      <c r="O7" s="36"/>
      <c r="P7" s="36"/>
      <c r="Q7" s="18"/>
    </row>
    <row r="8" spans="1:18" ht="23.25" customHeight="1">
      <c r="A8" s="14"/>
      <c r="B8" s="14"/>
      <c r="C8" s="14"/>
      <c r="D8" s="17"/>
      <c r="E8" s="17"/>
      <c r="F8" s="17"/>
      <c r="G8" s="17"/>
      <c r="H8" s="17"/>
      <c r="I8" s="90"/>
      <c r="J8" s="90"/>
      <c r="K8" s="90"/>
      <c r="L8" s="17"/>
      <c r="M8" s="17"/>
      <c r="N8" s="17"/>
      <c r="O8" s="17" t="s">
        <v>142</v>
      </c>
      <c r="P8" s="17"/>
      <c r="Q8" s="18"/>
    </row>
    <row r="9" spans="1:18" ht="23.25" customHeight="1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 t="s">
        <v>143</v>
      </c>
      <c r="P9" s="17"/>
      <c r="Q9" s="18"/>
    </row>
    <row r="10" spans="1:18" ht="23.25" customHeight="1">
      <c r="A10" s="14"/>
      <c r="B10" s="14"/>
      <c r="C10" s="14"/>
      <c r="D10" s="14"/>
      <c r="E10" s="14"/>
      <c r="F10" s="14"/>
      <c r="G10" s="14"/>
      <c r="H10" s="14"/>
      <c r="I10" s="89" t="s">
        <v>53</v>
      </c>
      <c r="J10" s="89"/>
      <c r="K10" s="89"/>
      <c r="L10" s="14"/>
      <c r="M10" s="20" t="s">
        <v>94</v>
      </c>
      <c r="N10" s="17"/>
      <c r="O10" s="17" t="s">
        <v>144</v>
      </c>
      <c r="P10" s="14"/>
      <c r="Q10" s="14"/>
    </row>
    <row r="11" spans="1:18" s="21" customFormat="1" ht="23.25" customHeight="1">
      <c r="E11" s="21" t="s">
        <v>91</v>
      </c>
      <c r="G11" s="21" t="s">
        <v>92</v>
      </c>
      <c r="I11" s="21" t="s">
        <v>93</v>
      </c>
      <c r="M11" s="20" t="s">
        <v>47</v>
      </c>
      <c r="O11" s="17" t="s">
        <v>145</v>
      </c>
      <c r="Q11" s="21" t="s">
        <v>94</v>
      </c>
      <c r="R11" s="13"/>
    </row>
    <row r="12" spans="1:18" s="21" customFormat="1" ht="23.25" customHeight="1">
      <c r="A12" s="21" t="s">
        <v>11</v>
      </c>
      <c r="C12" s="35"/>
      <c r="E12" s="22" t="s">
        <v>95</v>
      </c>
      <c r="G12" s="22" t="s">
        <v>96</v>
      </c>
      <c r="I12" s="22" t="s">
        <v>97</v>
      </c>
      <c r="K12" s="22" t="s">
        <v>98</v>
      </c>
      <c r="M12" s="23" t="s">
        <v>141</v>
      </c>
      <c r="O12" s="19" t="s">
        <v>146</v>
      </c>
      <c r="Q12" s="22" t="s">
        <v>47</v>
      </c>
      <c r="R12" s="13"/>
    </row>
    <row r="13" spans="1:18" ht="23.25" customHeight="1">
      <c r="A13" s="24" t="s">
        <v>140</v>
      </c>
      <c r="B13" s="24"/>
      <c r="C13" s="25"/>
      <c r="D13" s="6"/>
      <c r="E13" s="6">
        <v>1160000</v>
      </c>
      <c r="F13" s="6"/>
      <c r="G13" s="6">
        <v>811975</v>
      </c>
      <c r="H13" s="6"/>
      <c r="I13" s="6">
        <v>116000</v>
      </c>
      <c r="J13" s="6"/>
      <c r="K13" s="6">
        <v>2646237</v>
      </c>
      <c r="L13" s="6"/>
      <c r="M13" s="6">
        <f>SUM(E13:L13)</f>
        <v>4734212</v>
      </c>
      <c r="N13" s="6"/>
      <c r="O13" s="6">
        <v>1</v>
      </c>
      <c r="P13" s="6"/>
      <c r="Q13" s="11">
        <f>SUM(M13:O13)</f>
        <v>4734213</v>
      </c>
    </row>
    <row r="14" spans="1:18" ht="23.25" customHeight="1">
      <c r="A14" s="12" t="s">
        <v>79</v>
      </c>
      <c r="B14" s="24"/>
      <c r="C14" s="25"/>
      <c r="D14" s="6"/>
      <c r="E14" s="6">
        <v>0</v>
      </c>
      <c r="F14" s="6"/>
      <c r="G14" s="6">
        <v>0</v>
      </c>
      <c r="H14" s="6"/>
      <c r="I14" s="6">
        <v>0</v>
      </c>
      <c r="J14" s="6"/>
      <c r="K14" s="6">
        <f>'PL&amp;Cash Flow'!G25</f>
        <v>52938</v>
      </c>
      <c r="L14" s="6"/>
      <c r="M14" s="6">
        <f>SUM(E14:L14)</f>
        <v>52938</v>
      </c>
      <c r="N14" s="6"/>
      <c r="O14" s="6">
        <v>0</v>
      </c>
      <c r="P14" s="6"/>
      <c r="Q14" s="11">
        <f t="shared" ref="Q14:Q15" si="0">SUM(M14:O14)</f>
        <v>52938</v>
      </c>
    </row>
    <row r="15" spans="1:18" ht="23.25" customHeight="1">
      <c r="A15" s="2" t="s">
        <v>83</v>
      </c>
      <c r="B15" s="5"/>
      <c r="C15" s="5"/>
      <c r="D15" s="6"/>
      <c r="E15" s="8">
        <v>0</v>
      </c>
      <c r="F15" s="6"/>
      <c r="G15" s="8">
        <v>0</v>
      </c>
      <c r="H15" s="6"/>
      <c r="I15" s="8">
        <v>0</v>
      </c>
      <c r="J15" s="6"/>
      <c r="K15" s="8">
        <f>'PL&amp;Cash Flow'!G40</f>
        <v>-2561</v>
      </c>
      <c r="L15" s="6"/>
      <c r="M15" s="8">
        <f>SUM(E15:L15)</f>
        <v>-2561</v>
      </c>
      <c r="N15" s="6"/>
      <c r="O15" s="8">
        <v>0</v>
      </c>
      <c r="P15" s="6"/>
      <c r="Q15" s="26">
        <f t="shared" si="0"/>
        <v>-2561</v>
      </c>
    </row>
    <row r="16" spans="1:18" ht="23.25" customHeight="1">
      <c r="A16" s="2" t="s">
        <v>84</v>
      </c>
      <c r="B16" s="5"/>
      <c r="C16" s="5"/>
      <c r="D16" s="10"/>
      <c r="E16" s="10">
        <f>SUM(E14:E15)</f>
        <v>0</v>
      </c>
      <c r="F16" s="10"/>
      <c r="G16" s="10">
        <f>SUM(G14:G15)</f>
        <v>0</v>
      </c>
      <c r="H16" s="10"/>
      <c r="I16" s="10">
        <f>SUM(I14:I15)</f>
        <v>0</v>
      </c>
      <c r="J16" s="10"/>
      <c r="K16" s="10">
        <f>SUM(K14:K15)</f>
        <v>50377</v>
      </c>
      <c r="L16" s="6"/>
      <c r="M16" s="10">
        <f>SUM(M14:M15)</f>
        <v>50377</v>
      </c>
      <c r="N16" s="6"/>
      <c r="O16" s="10">
        <f>SUM(O14:O15)</f>
        <v>0</v>
      </c>
      <c r="P16" s="10"/>
      <c r="Q16" s="10">
        <f>SUM(Q14:Q15)</f>
        <v>50377</v>
      </c>
    </row>
    <row r="17" spans="1:18" ht="23.25" customHeight="1" thickBot="1">
      <c r="A17" s="4" t="s">
        <v>177</v>
      </c>
      <c r="B17" s="27"/>
      <c r="C17" s="5"/>
      <c r="D17" s="6"/>
      <c r="E17" s="7">
        <f>SUM(E13,E16:E16)</f>
        <v>1160000</v>
      </c>
      <c r="F17" s="6"/>
      <c r="G17" s="7">
        <f>SUM(G13,G16:G16)</f>
        <v>811975</v>
      </c>
      <c r="H17" s="6"/>
      <c r="I17" s="7">
        <f>SUM(I13,I16:I16)</f>
        <v>116000</v>
      </c>
      <c r="J17" s="6"/>
      <c r="K17" s="7">
        <f>SUM(K13,K16:K16)</f>
        <v>2696614</v>
      </c>
      <c r="L17" s="6"/>
      <c r="M17" s="7">
        <f>SUM(M13,M16:M16)</f>
        <v>4784589</v>
      </c>
      <c r="N17" s="6"/>
      <c r="O17" s="7">
        <f>SUM(O13,O16:O16)</f>
        <v>1</v>
      </c>
      <c r="P17" s="6"/>
      <c r="Q17" s="7">
        <f>SUM(Q13,Q16:Q16)</f>
        <v>4784590</v>
      </c>
    </row>
    <row r="18" spans="1:18" ht="23.25" customHeight="1" thickTop="1">
      <c r="A18" s="4"/>
      <c r="B18" s="27"/>
      <c r="C18" s="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8" ht="23.25" customHeight="1">
      <c r="A19" s="24" t="s">
        <v>172</v>
      </c>
      <c r="B19" s="28"/>
      <c r="C19" s="25"/>
      <c r="D19" s="6"/>
      <c r="E19" s="6">
        <v>1160000</v>
      </c>
      <c r="F19" s="6"/>
      <c r="G19" s="6">
        <v>811975</v>
      </c>
      <c r="H19" s="6"/>
      <c r="I19" s="6">
        <v>116000</v>
      </c>
      <c r="J19" s="6"/>
      <c r="K19" s="6">
        <v>2259447</v>
      </c>
      <c r="L19" s="6"/>
      <c r="M19" s="6">
        <f>SUM(E19:L19)</f>
        <v>4347422</v>
      </c>
      <c r="N19" s="6"/>
      <c r="O19" s="6">
        <v>1</v>
      </c>
      <c r="P19" s="6"/>
      <c r="Q19" s="11">
        <f t="shared" ref="Q19:Q21" si="1">SUM(M19:O19)</f>
        <v>4347423</v>
      </c>
    </row>
    <row r="20" spans="1:18" ht="23.25" customHeight="1">
      <c r="A20" s="12" t="s">
        <v>79</v>
      </c>
      <c r="B20" s="28"/>
      <c r="C20" s="25"/>
      <c r="D20" s="6"/>
      <c r="E20" s="6">
        <v>0</v>
      </c>
      <c r="F20" s="6"/>
      <c r="G20" s="6">
        <v>0</v>
      </c>
      <c r="H20" s="6"/>
      <c r="I20" s="6">
        <v>0</v>
      </c>
      <c r="J20" s="6"/>
      <c r="K20" s="6">
        <f>'PL&amp;Cash Flow'!E25</f>
        <v>242128</v>
      </c>
      <c r="L20" s="6"/>
      <c r="M20" s="6">
        <f>SUM(E20:L20)</f>
        <v>242128</v>
      </c>
      <c r="N20" s="6"/>
      <c r="O20" s="6">
        <v>0</v>
      </c>
      <c r="P20" s="6"/>
      <c r="Q20" s="11">
        <f t="shared" si="1"/>
        <v>242128</v>
      </c>
    </row>
    <row r="21" spans="1:18" ht="23.25" customHeight="1">
      <c r="A21" s="2" t="s">
        <v>83</v>
      </c>
      <c r="B21" s="5"/>
      <c r="C21" s="5"/>
      <c r="D21" s="6"/>
      <c r="E21" s="8">
        <v>0</v>
      </c>
      <c r="F21" s="6"/>
      <c r="G21" s="8">
        <v>0</v>
      </c>
      <c r="H21" s="6"/>
      <c r="I21" s="8">
        <v>0</v>
      </c>
      <c r="J21" s="6"/>
      <c r="K21" s="29">
        <f>'PL&amp;Cash Flow'!E40</f>
        <v>0</v>
      </c>
      <c r="L21" s="6"/>
      <c r="M21" s="8">
        <f>SUM(E21:L21)</f>
        <v>0</v>
      </c>
      <c r="N21" s="6"/>
      <c r="O21" s="8">
        <v>0</v>
      </c>
      <c r="P21" s="6"/>
      <c r="Q21" s="26">
        <f t="shared" si="1"/>
        <v>0</v>
      </c>
    </row>
    <row r="22" spans="1:18" ht="23.25" customHeight="1">
      <c r="A22" s="2" t="s">
        <v>84</v>
      </c>
      <c r="B22" s="5"/>
      <c r="C22" s="5"/>
      <c r="D22" s="6"/>
      <c r="E22" s="8">
        <f t="shared" ref="E22:R22" si="2">SUM(E20:E21)</f>
        <v>0</v>
      </c>
      <c r="F22" s="6"/>
      <c r="G22" s="8">
        <f t="shared" si="2"/>
        <v>0</v>
      </c>
      <c r="H22" s="6"/>
      <c r="I22" s="8">
        <f t="shared" si="2"/>
        <v>0</v>
      </c>
      <c r="J22" s="6"/>
      <c r="K22" s="29">
        <f t="shared" si="2"/>
        <v>242128</v>
      </c>
      <c r="L22" s="6"/>
      <c r="M22" s="8">
        <f t="shared" si="2"/>
        <v>242128</v>
      </c>
      <c r="N22" s="6"/>
      <c r="O22" s="8">
        <f t="shared" si="2"/>
        <v>0</v>
      </c>
      <c r="P22" s="6"/>
      <c r="Q22" s="26">
        <f t="shared" si="2"/>
        <v>242128</v>
      </c>
      <c r="R22" s="13">
        <f t="shared" si="2"/>
        <v>0</v>
      </c>
    </row>
    <row r="23" spans="1:18" ht="23.25" customHeight="1" thickBot="1">
      <c r="A23" s="4" t="s">
        <v>178</v>
      </c>
      <c r="B23" s="4"/>
      <c r="C23" s="5"/>
      <c r="D23" s="6"/>
      <c r="E23" s="9">
        <f>SUM(E22:E22)+E19</f>
        <v>1160000</v>
      </c>
      <c r="F23" s="6"/>
      <c r="G23" s="9">
        <f>SUM(G22:G22)+G19</f>
        <v>811975</v>
      </c>
      <c r="H23" s="6"/>
      <c r="I23" s="9">
        <f>SUM(I22:I22)+I19</f>
        <v>116000</v>
      </c>
      <c r="J23" s="6"/>
      <c r="K23" s="9">
        <f>SUM(K22:K22)+K19</f>
        <v>2501575</v>
      </c>
      <c r="L23" s="6"/>
      <c r="M23" s="9">
        <f>SUM(M22:M22)+M19</f>
        <v>4589550</v>
      </c>
      <c r="N23" s="6"/>
      <c r="O23" s="9">
        <f>SUM(O22:O22)+O19</f>
        <v>1</v>
      </c>
      <c r="P23" s="6"/>
      <c r="Q23" s="9">
        <f>SUM(Q22:Q22)+Q19</f>
        <v>4589551</v>
      </c>
    </row>
    <row r="24" spans="1:18" ht="23.25" customHeight="1" thickTop="1">
      <c r="A24" s="2"/>
      <c r="B24" s="2"/>
      <c r="C24" s="2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8" ht="23.25" customHeight="1">
      <c r="A25" s="2" t="s">
        <v>29</v>
      </c>
      <c r="B25" s="2"/>
      <c r="C25" s="2"/>
    </row>
    <row r="118" spans="17:17" ht="23.25" customHeight="1">
      <c r="Q118" s="13">
        <f>SUM(I102)</f>
        <v>0</v>
      </c>
    </row>
    <row r="122" spans="17:17" ht="23.25" customHeight="1">
      <c r="Q122" s="13">
        <f>SUM(Q118:Q121)</f>
        <v>0</v>
      </c>
    </row>
  </sheetData>
  <mergeCells count="3">
    <mergeCell ref="E6:Q6"/>
    <mergeCell ref="I10:K10"/>
    <mergeCell ref="I8:K8"/>
  </mergeCells>
  <pageMargins left="0.78740157480314965" right="0.19685039370078741" top="0.78740157480314965" bottom="0.19685039370078741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10BAC-029A-4503-AE72-286E7EEA9E21}">
  <dimension ref="A1:Z117"/>
  <sheetViews>
    <sheetView showGridLines="0" view="pageBreakPreview" zoomScale="70" zoomScaleNormal="80" zoomScaleSheetLayoutView="70" workbookViewId="0"/>
  </sheetViews>
  <sheetFormatPr defaultColWidth="9.21875" defaultRowHeight="23.25" customHeight="1"/>
  <cols>
    <col min="1" max="1" width="20.44140625" style="13" customWidth="1"/>
    <col min="2" max="2" width="4" style="13" customWidth="1"/>
    <col min="3" max="3" width="5.77734375" style="13" customWidth="1"/>
    <col min="4" max="4" width="14.5546875" style="13" customWidth="1"/>
    <col min="5" max="5" width="1.21875" style="13" customWidth="1"/>
    <col min="6" max="6" width="16.5546875" style="13" customWidth="1"/>
    <col min="7" max="7" width="1.77734375" style="13" customWidth="1"/>
    <col min="8" max="8" width="16.5546875" style="13" customWidth="1"/>
    <col min="9" max="9" width="1.77734375" style="13" customWidth="1"/>
    <col min="10" max="10" width="16.5546875" style="13" customWidth="1"/>
    <col min="11" max="11" width="1.77734375" style="13" customWidth="1"/>
    <col min="12" max="12" width="16.5546875" style="13" customWidth="1"/>
    <col min="13" max="13" width="1.77734375" style="13" customWidth="1"/>
    <col min="14" max="14" width="16.5546875" style="13" customWidth="1"/>
    <col min="15" max="16" width="9.21875" style="13"/>
    <col min="17" max="17" width="12.77734375" style="13" bestFit="1" customWidth="1"/>
    <col min="18" max="16384" width="9.21875" style="13"/>
  </cols>
  <sheetData>
    <row r="1" spans="1:26" ht="23.25" customHeight="1">
      <c r="E1" s="14"/>
      <c r="F1" s="14"/>
      <c r="G1" s="14"/>
      <c r="H1" s="14"/>
      <c r="I1" s="14"/>
      <c r="J1" s="14"/>
      <c r="K1" s="14"/>
      <c r="L1" s="14"/>
      <c r="M1" s="14"/>
      <c r="N1" s="15" t="s">
        <v>59</v>
      </c>
    </row>
    <row r="2" spans="1:26" s="2" customFormat="1" ht="23.25" customHeight="1">
      <c r="A2" s="1" t="s">
        <v>0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6" ht="23.25" customHeight="1">
      <c r="A3" s="1" t="s">
        <v>90</v>
      </c>
      <c r="B3" s="1"/>
      <c r="C3" s="1"/>
      <c r="D3" s="1"/>
      <c r="E3" s="3"/>
      <c r="F3" s="3"/>
      <c r="G3" s="3"/>
      <c r="H3" s="3"/>
      <c r="I3" s="3"/>
      <c r="J3" s="3"/>
      <c r="K3" s="3"/>
      <c r="L3" s="3"/>
      <c r="M3" s="3"/>
      <c r="N3" s="3"/>
    </row>
    <row r="4" spans="1:26" s="2" customFormat="1" ht="23.25" customHeight="1">
      <c r="A4" s="1" t="s">
        <v>176</v>
      </c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</row>
    <row r="5" spans="1:26" ht="23.25" customHeight="1">
      <c r="E5" s="14"/>
      <c r="F5" s="14"/>
      <c r="G5" s="14"/>
      <c r="H5" s="14"/>
      <c r="I5" s="14"/>
      <c r="J5" s="14"/>
      <c r="K5" s="14"/>
      <c r="L5" s="14"/>
      <c r="M5" s="14"/>
      <c r="N5" s="16" t="s">
        <v>2</v>
      </c>
    </row>
    <row r="6" spans="1:26" ht="23.25" customHeight="1">
      <c r="A6" s="14"/>
      <c r="B6" s="14"/>
      <c r="C6" s="14"/>
      <c r="D6" s="14"/>
      <c r="E6" s="14"/>
      <c r="F6" s="30" t="s">
        <v>4</v>
      </c>
      <c r="G6" s="30"/>
      <c r="H6" s="30"/>
      <c r="I6" s="30"/>
      <c r="J6" s="30"/>
      <c r="K6" s="30"/>
      <c r="L6" s="30"/>
      <c r="M6" s="30"/>
      <c r="N6" s="30"/>
    </row>
    <row r="7" spans="1:26" ht="23.25" customHeight="1">
      <c r="A7" s="14"/>
      <c r="B7" s="14"/>
      <c r="C7" s="14"/>
      <c r="D7" s="14"/>
      <c r="E7" s="14"/>
      <c r="F7" s="14"/>
      <c r="G7" s="14"/>
      <c r="H7" s="14"/>
      <c r="I7" s="14"/>
      <c r="J7" s="89" t="s">
        <v>53</v>
      </c>
      <c r="K7" s="89"/>
      <c r="L7" s="89"/>
      <c r="M7" s="14"/>
      <c r="N7" s="14"/>
    </row>
    <row r="8" spans="1:26" s="21" customFormat="1" ht="23.25" customHeight="1">
      <c r="F8" s="21" t="s">
        <v>91</v>
      </c>
      <c r="H8" s="21" t="s">
        <v>92</v>
      </c>
      <c r="J8" s="21" t="s">
        <v>93</v>
      </c>
      <c r="N8" s="21" t="s">
        <v>94</v>
      </c>
    </row>
    <row r="9" spans="1:26" s="21" customFormat="1" ht="23.25" customHeight="1">
      <c r="A9" s="21" t="s">
        <v>11</v>
      </c>
      <c r="D9" s="35"/>
      <c r="F9" s="22" t="s">
        <v>95</v>
      </c>
      <c r="H9" s="22" t="s">
        <v>96</v>
      </c>
      <c r="J9" s="22" t="s">
        <v>97</v>
      </c>
      <c r="L9" s="22" t="s">
        <v>98</v>
      </c>
      <c r="N9" s="22" t="s">
        <v>47</v>
      </c>
    </row>
    <row r="10" spans="1:26" s="21" customFormat="1" ht="23.25" customHeight="1">
      <c r="A10" s="24" t="s">
        <v>140</v>
      </c>
      <c r="D10" s="37"/>
      <c r="E10" s="6"/>
      <c r="F10" s="6">
        <v>1160000</v>
      </c>
      <c r="G10" s="6"/>
      <c r="H10" s="6">
        <v>811975</v>
      </c>
      <c r="I10" s="6"/>
      <c r="J10" s="6">
        <v>116000</v>
      </c>
      <c r="L10" s="21">
        <v>2664786</v>
      </c>
      <c r="N10" s="6">
        <f>SUM(F10:M10)</f>
        <v>4752761</v>
      </c>
    </row>
    <row r="11" spans="1:26" ht="23.25" customHeight="1">
      <c r="A11" s="12" t="s">
        <v>79</v>
      </c>
      <c r="B11" s="28"/>
      <c r="C11" s="24"/>
      <c r="D11" s="5"/>
      <c r="E11" s="6"/>
      <c r="F11" s="6">
        <v>0</v>
      </c>
      <c r="G11" s="6"/>
      <c r="H11" s="6">
        <v>0</v>
      </c>
      <c r="I11" s="6"/>
      <c r="J11" s="6">
        <v>0</v>
      </c>
      <c r="K11" s="6"/>
      <c r="L11" s="6">
        <f>'PL&amp;Cash Flow'!K25</f>
        <v>55004</v>
      </c>
      <c r="M11" s="6"/>
      <c r="N11" s="6">
        <f>SUM(F11:M11)</f>
        <v>55004</v>
      </c>
      <c r="O11" s="21"/>
      <c r="P11" s="21"/>
      <c r="R11" s="21"/>
      <c r="T11" s="21"/>
      <c r="V11" s="21"/>
      <c r="X11" s="21"/>
      <c r="Z11" s="21"/>
    </row>
    <row r="12" spans="1:26" ht="23.25" customHeight="1">
      <c r="A12" s="2" t="s">
        <v>83</v>
      </c>
      <c r="B12" s="5"/>
      <c r="C12" s="25"/>
      <c r="D12" s="5"/>
      <c r="E12" s="6"/>
      <c r="F12" s="8">
        <v>0</v>
      </c>
      <c r="G12" s="6"/>
      <c r="H12" s="8">
        <v>0</v>
      </c>
      <c r="I12" s="6"/>
      <c r="J12" s="8">
        <v>0</v>
      </c>
      <c r="K12" s="6"/>
      <c r="L12" s="8">
        <f>'PL&amp;Cash Flow'!K40</f>
        <v>-2561</v>
      </c>
      <c r="M12" s="6"/>
      <c r="N12" s="8">
        <f>SUM(F12:M12)</f>
        <v>-2561</v>
      </c>
      <c r="O12" s="21"/>
      <c r="P12" s="21"/>
      <c r="R12" s="21"/>
      <c r="T12" s="21"/>
      <c r="V12" s="21"/>
      <c r="X12" s="21"/>
      <c r="Z12" s="21"/>
    </row>
    <row r="13" spans="1:26" ht="23.25" customHeight="1">
      <c r="A13" s="2" t="s">
        <v>84</v>
      </c>
      <c r="B13" s="5"/>
      <c r="C13" s="2"/>
      <c r="D13" s="5"/>
      <c r="E13" s="10"/>
      <c r="F13" s="10">
        <f>SUM(F11:F12)</f>
        <v>0</v>
      </c>
      <c r="G13" s="10"/>
      <c r="H13" s="10">
        <f>SUM(H11:H12)</f>
        <v>0</v>
      </c>
      <c r="I13" s="10"/>
      <c r="J13" s="10">
        <f>SUM(J11:J12)</f>
        <v>0</v>
      </c>
      <c r="K13" s="10"/>
      <c r="L13" s="10">
        <f>SUM(L11:L12)</f>
        <v>52443</v>
      </c>
      <c r="M13" s="6"/>
      <c r="N13" s="10">
        <f>SUM(N11:N12)</f>
        <v>52443</v>
      </c>
      <c r="O13" s="21"/>
      <c r="P13" s="21"/>
      <c r="R13" s="21"/>
      <c r="T13" s="21"/>
      <c r="V13" s="21"/>
      <c r="X13" s="21"/>
      <c r="Z13" s="21"/>
    </row>
    <row r="14" spans="1:26" s="21" customFormat="1" ht="23.25" customHeight="1" thickBot="1">
      <c r="A14" s="4" t="s">
        <v>177</v>
      </c>
      <c r="D14" s="37"/>
      <c r="F14" s="32">
        <f>SUM(F10,F13:F13)</f>
        <v>1160000</v>
      </c>
      <c r="H14" s="32">
        <f>SUM(H10,H13:H13)</f>
        <v>811975</v>
      </c>
      <c r="J14" s="32">
        <f>SUM(J10,J13:J13)</f>
        <v>116000</v>
      </c>
      <c r="L14" s="32">
        <f>SUM(L10,L13:L13)</f>
        <v>2717229</v>
      </c>
      <c r="N14" s="32">
        <f>SUM(N10,N13:N13)</f>
        <v>4805204</v>
      </c>
    </row>
    <row r="15" spans="1:26" s="21" customFormat="1" ht="23.25" customHeight="1" thickTop="1">
      <c r="D15" s="37"/>
    </row>
    <row r="16" spans="1:26" ht="23.25" customHeight="1">
      <c r="A16" s="24" t="s">
        <v>172</v>
      </c>
      <c r="B16" s="28"/>
      <c r="C16" s="24"/>
      <c r="D16" s="28"/>
      <c r="E16" s="6"/>
      <c r="F16" s="6">
        <v>1160000</v>
      </c>
      <c r="G16" s="6"/>
      <c r="H16" s="6">
        <v>811975</v>
      </c>
      <c r="I16" s="6"/>
      <c r="J16" s="6">
        <v>116000</v>
      </c>
      <c r="K16" s="6"/>
      <c r="L16" s="6">
        <v>2280180</v>
      </c>
      <c r="M16" s="6"/>
      <c r="N16" s="6">
        <f>SUM(F16:M16)</f>
        <v>4368155</v>
      </c>
    </row>
    <row r="17" spans="1:14" ht="23.25" customHeight="1">
      <c r="A17" s="12" t="s">
        <v>79</v>
      </c>
      <c r="B17" s="28"/>
      <c r="C17" s="24"/>
      <c r="D17" s="28"/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f>'PL&amp;Cash Flow'!I25</f>
        <v>238282</v>
      </c>
      <c r="M17" s="6"/>
      <c r="N17" s="6">
        <f>SUM(F17:M17)</f>
        <v>238282</v>
      </c>
    </row>
    <row r="18" spans="1:14" ht="23.25" customHeight="1">
      <c r="A18" s="2" t="s">
        <v>83</v>
      </c>
      <c r="B18" s="5"/>
      <c r="C18" s="25"/>
      <c r="D18" s="5"/>
      <c r="E18" s="6"/>
      <c r="F18" s="8">
        <v>0</v>
      </c>
      <c r="G18" s="6"/>
      <c r="H18" s="8">
        <v>0</v>
      </c>
      <c r="I18" s="6"/>
      <c r="J18" s="8">
        <v>0</v>
      </c>
      <c r="K18" s="6"/>
      <c r="L18" s="8">
        <f>'PL&amp;Cash Flow'!I38</f>
        <v>0</v>
      </c>
      <c r="M18" s="6"/>
      <c r="N18" s="8">
        <f>SUM(F18:M18)</f>
        <v>0</v>
      </c>
    </row>
    <row r="19" spans="1:14" ht="23.25" customHeight="1">
      <c r="A19" s="2" t="s">
        <v>84</v>
      </c>
      <c r="B19" s="5"/>
      <c r="C19" s="2"/>
      <c r="D19" s="5"/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238282</v>
      </c>
      <c r="M19" s="6"/>
      <c r="N19" s="10">
        <f>SUM(N17:N18)</f>
        <v>238282</v>
      </c>
    </row>
    <row r="20" spans="1:14" ht="23.25" customHeight="1" thickBot="1">
      <c r="A20" s="4" t="s">
        <v>178</v>
      </c>
      <c r="B20" s="4"/>
      <c r="C20" s="4"/>
      <c r="D20" s="27"/>
      <c r="E20" s="6"/>
      <c r="F20" s="7">
        <f>SUM(F16,F19:F19)</f>
        <v>1160000</v>
      </c>
      <c r="G20" s="6"/>
      <c r="H20" s="7">
        <f>SUM(H16,H19:H19)</f>
        <v>811975</v>
      </c>
      <c r="I20" s="6"/>
      <c r="J20" s="7">
        <f>SUM(J16,J19:J19)</f>
        <v>116000</v>
      </c>
      <c r="K20" s="6"/>
      <c r="L20" s="7">
        <f>SUM(L16,L19:L19)</f>
        <v>2518462</v>
      </c>
      <c r="M20" s="6"/>
      <c r="N20" s="7">
        <f>SUM(N16,N19:N19)</f>
        <v>4606437</v>
      </c>
    </row>
    <row r="21" spans="1:14" ht="23.25" customHeight="1" thickTop="1">
      <c r="A21" s="2"/>
      <c r="B21" s="2"/>
      <c r="C21" s="2"/>
      <c r="D21" s="2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23.25" customHeight="1">
      <c r="A22" s="2" t="s">
        <v>29</v>
      </c>
      <c r="B22" s="2"/>
      <c r="C22" s="2"/>
      <c r="D22" s="2"/>
    </row>
    <row r="113" spans="14:14" ht="23.25" customHeight="1">
      <c r="N113" s="13">
        <f>SUM(J97)</f>
        <v>0</v>
      </c>
    </row>
    <row r="117" spans="14:14" ht="23.25" customHeight="1">
      <c r="N117" s="13">
        <f>SUM(N113:N116)</f>
        <v>0</v>
      </c>
    </row>
  </sheetData>
  <mergeCells count="1">
    <mergeCell ref="J7:L7"/>
  </mergeCells>
  <pageMargins left="0.78740157480314965" right="0.19685039370078741" top="0.78740157480314965" bottom="0.19685039370078741" header="0.19685039370078741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</vt:lpstr>
      <vt:lpstr>CE_Conso</vt:lpstr>
      <vt:lpstr>CE_Separate</vt:lpstr>
      <vt:lpstr>BS!Print_Area</vt:lpstr>
      <vt:lpstr>CE_Conso!Print_Area</vt:lpstr>
      <vt:lpstr>CE_Separate!Print_Area</vt:lpstr>
      <vt:lpstr>'PL&amp;Cash 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Saensawat</dc:creator>
  <cp:lastModifiedBy>Laddawan Kwankaew</cp:lastModifiedBy>
  <cp:lastPrinted>2026-05-06T12:07:06Z</cp:lastPrinted>
  <dcterms:created xsi:type="dcterms:W3CDTF">2024-10-29T07:51:01Z</dcterms:created>
  <dcterms:modified xsi:type="dcterms:W3CDTF">2026-05-15T09:34:01Z</dcterms:modified>
</cp:coreProperties>
</file>